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rosu\Desktop\AUDITORIA EXTERNA BAKERTILLY_2021\Setiembre\Para firmar\"/>
    </mc:Choice>
  </mc:AlternateContent>
  <xr:revisionPtr revIDLastSave="0" documentId="13_ncr:1_{48E672FF-89D5-4C0C-A72E-27655E291972}" xr6:coauthVersionLast="47" xr6:coauthVersionMax="47" xr10:uidLastSave="{00000000-0000-0000-0000-000000000000}"/>
  <bookViews>
    <workbookView xWindow="-110" yWindow="-110" windowWidth="19420" windowHeight="10420" tabRatio="500" activeTab="1" xr2:uid="{00000000-000D-0000-FFFF-FFFF00000000}"/>
  </bookViews>
  <sheets>
    <sheet name="Índice" sheetId="1" r:id="rId1"/>
    <sheet name="1_1" sheetId="2" r:id="rId2"/>
    <sheet name="1_2" sheetId="3" r:id="rId3"/>
    <sheet name="1_3" sheetId="4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66" i="4" l="1"/>
  <c r="H166" i="4"/>
  <c r="G166" i="4"/>
  <c r="F151" i="4"/>
  <c r="F144" i="4"/>
  <c r="F119" i="4"/>
  <c r="F112" i="4"/>
  <c r="F104" i="4"/>
  <c r="F87" i="4"/>
  <c r="F80" i="4"/>
  <c r="F72" i="4"/>
  <c r="F55" i="4"/>
  <c r="F48" i="4"/>
  <c r="F40" i="4"/>
  <c r="F23" i="4"/>
  <c r="F16" i="4"/>
  <c r="C5" i="4"/>
  <c r="C4" i="4"/>
  <c r="F160" i="4" s="1"/>
  <c r="C3" i="4"/>
  <c r="A2" i="4"/>
  <c r="A1" i="4"/>
  <c r="I952" i="3"/>
  <c r="I954" i="3" s="1"/>
  <c r="H952" i="3"/>
  <c r="H954" i="3" s="1"/>
  <c r="G952" i="3"/>
  <c r="G954" i="3" s="1"/>
  <c r="I930" i="3"/>
  <c r="I933" i="3" s="1"/>
  <c r="H930" i="3"/>
  <c r="H933" i="3" s="1"/>
  <c r="G930" i="3"/>
  <c r="G933" i="3" s="1"/>
  <c r="C5" i="3"/>
  <c r="F795" i="3" s="1"/>
  <c r="C4" i="3"/>
  <c r="F859" i="3" s="1"/>
  <c r="C3" i="3"/>
  <c r="A2" i="3"/>
  <c r="A1" i="3"/>
  <c r="H400" i="2"/>
  <c r="H403" i="2" s="1"/>
  <c r="G400" i="2"/>
  <c r="G403" i="2" s="1"/>
  <c r="I153" i="2"/>
  <c r="G152" i="2"/>
  <c r="I151" i="2"/>
  <c r="H150" i="2"/>
  <c r="H153" i="2" s="1"/>
  <c r="G150" i="2"/>
  <c r="C4" i="2"/>
  <c r="F401" i="2" s="1"/>
  <c r="C3" i="2"/>
  <c r="A2" i="2"/>
  <c r="A1" i="2"/>
  <c r="F76" i="3" l="1"/>
  <c r="F196" i="3"/>
  <c r="F201" i="3"/>
  <c r="F37" i="3"/>
  <c r="F428" i="3"/>
  <c r="F484" i="3"/>
  <c r="F100" i="3"/>
  <c r="F276" i="3"/>
  <c r="F514" i="3"/>
  <c r="F17" i="3"/>
  <c r="F108" i="3"/>
  <c r="F282" i="3"/>
  <c r="F589" i="3"/>
  <c r="F20" i="3"/>
  <c r="F132" i="3"/>
  <c r="F286" i="3"/>
  <c r="F700" i="3"/>
  <c r="F21" i="3"/>
  <c r="F164" i="3"/>
  <c r="F318" i="3"/>
  <c r="F739" i="3"/>
  <c r="F36" i="3"/>
  <c r="F172" i="3"/>
  <c r="F325" i="3"/>
  <c r="F923" i="3"/>
  <c r="F97" i="3"/>
  <c r="F204" i="3"/>
  <c r="F492" i="3"/>
  <c r="G153" i="2"/>
  <c r="G404" i="2" s="1"/>
  <c r="F147" i="2"/>
  <c r="F19" i="2"/>
  <c r="F27" i="2"/>
  <c r="F35" i="2"/>
  <c r="F152" i="2"/>
  <c r="F83" i="2"/>
  <c r="F91" i="2"/>
  <c r="F175" i="2"/>
  <c r="F99" i="2"/>
  <c r="F246" i="2"/>
  <c r="F338" i="2"/>
  <c r="F67" i="2"/>
  <c r="F131" i="2"/>
  <c r="F227" i="2"/>
  <c r="F313" i="2"/>
  <c r="F191" i="2"/>
  <c r="F264" i="2"/>
  <c r="F59" i="2"/>
  <c r="F11" i="2"/>
  <c r="F75" i="2"/>
  <c r="F139" i="2"/>
  <c r="F167" i="2"/>
  <c r="F237" i="2"/>
  <c r="F326" i="2"/>
  <c r="F183" i="2"/>
  <c r="F255" i="2"/>
  <c r="F351" i="2"/>
  <c r="F363" i="2"/>
  <c r="F43" i="2"/>
  <c r="F107" i="2"/>
  <c r="F200" i="2"/>
  <c r="F274" i="2"/>
  <c r="F377" i="2"/>
  <c r="F51" i="2"/>
  <c r="F115" i="2"/>
  <c r="F209" i="2"/>
  <c r="F287" i="2"/>
  <c r="F395" i="2"/>
  <c r="F123" i="2"/>
  <c r="F218" i="2"/>
  <c r="F299" i="2"/>
  <c r="F68" i="3"/>
  <c r="F140" i="3"/>
  <c r="F233" i="3"/>
  <c r="F405" i="3"/>
  <c r="F615" i="3"/>
  <c r="F44" i="3"/>
  <c r="F137" i="3"/>
  <c r="F229" i="3"/>
  <c r="F341" i="3"/>
  <c r="F604" i="3"/>
  <c r="F13" i="3"/>
  <c r="F73" i="3"/>
  <c r="F161" i="3"/>
  <c r="F244" i="3"/>
  <c r="F420" i="3"/>
  <c r="F690" i="3"/>
  <c r="F41" i="3"/>
  <c r="F105" i="3"/>
  <c r="F169" i="3"/>
  <c r="F240" i="3"/>
  <c r="F334" i="3"/>
  <c r="F506" i="3"/>
  <c r="F720" i="3"/>
  <c r="F65" i="3"/>
  <c r="F129" i="3"/>
  <c r="F193" i="3"/>
  <c r="F272" i="3"/>
  <c r="F397" i="3"/>
  <c r="F579" i="3"/>
  <c r="F891" i="3"/>
  <c r="I955" i="3"/>
  <c r="F9" i="3"/>
  <c r="F29" i="3"/>
  <c r="F57" i="3"/>
  <c r="F89" i="3"/>
  <c r="F121" i="3"/>
  <c r="F153" i="3"/>
  <c r="F185" i="3"/>
  <c r="F218" i="3"/>
  <c r="F261" i="3"/>
  <c r="F306" i="3"/>
  <c r="F378" i="3"/>
  <c r="F461" i="3"/>
  <c r="F549" i="3"/>
  <c r="F664" i="3"/>
  <c r="F805" i="3"/>
  <c r="F12" i="3"/>
  <c r="F33" i="3"/>
  <c r="F60" i="3"/>
  <c r="F92" i="3"/>
  <c r="F124" i="3"/>
  <c r="F156" i="3"/>
  <c r="F188" i="3"/>
  <c r="F222" i="3"/>
  <c r="F265" i="3"/>
  <c r="F310" i="3"/>
  <c r="F386" i="3"/>
  <c r="F469" i="3"/>
  <c r="F560" i="3"/>
  <c r="F675" i="3"/>
  <c r="F837" i="3"/>
  <c r="G955" i="3"/>
  <c r="H955" i="3"/>
  <c r="F25" i="3"/>
  <c r="F49" i="3"/>
  <c r="F81" i="3"/>
  <c r="F113" i="3"/>
  <c r="F145" i="3"/>
  <c r="F177" i="3"/>
  <c r="F209" i="3"/>
  <c r="F250" i="3"/>
  <c r="F293" i="3"/>
  <c r="F356" i="3"/>
  <c r="F442" i="3"/>
  <c r="F525" i="3"/>
  <c r="F635" i="3"/>
  <c r="F763" i="3"/>
  <c r="F28" i="3"/>
  <c r="F52" i="3"/>
  <c r="F84" i="3"/>
  <c r="F116" i="3"/>
  <c r="F148" i="3"/>
  <c r="F180" i="3"/>
  <c r="F212" i="3"/>
  <c r="F254" i="3"/>
  <c r="F298" i="3"/>
  <c r="F364" i="3"/>
  <c r="F450" i="3"/>
  <c r="F533" i="3"/>
  <c r="F645" i="3"/>
  <c r="F781" i="3"/>
  <c r="F12" i="2"/>
  <c r="F20" i="2"/>
  <c r="F28" i="2"/>
  <c r="F36" i="2"/>
  <c r="F44" i="2"/>
  <c r="F52" i="2"/>
  <c r="F60" i="2"/>
  <c r="F68" i="2"/>
  <c r="F76" i="2"/>
  <c r="F84" i="2"/>
  <c r="F92" i="2"/>
  <c r="F100" i="2"/>
  <c r="F108" i="2"/>
  <c r="F116" i="2"/>
  <c r="F124" i="2"/>
  <c r="F132" i="2"/>
  <c r="F140" i="2"/>
  <c r="F148" i="2"/>
  <c r="F160" i="2"/>
  <c r="F168" i="2"/>
  <c r="F176" i="2"/>
  <c r="F184" i="2"/>
  <c r="F192" i="2"/>
  <c r="F201" i="2"/>
  <c r="F210" i="2"/>
  <c r="F219" i="2"/>
  <c r="F229" i="2"/>
  <c r="F238" i="2"/>
  <c r="F247" i="2"/>
  <c r="F256" i="2"/>
  <c r="F265" i="2"/>
  <c r="F275" i="2"/>
  <c r="F289" i="2"/>
  <c r="F302" i="2"/>
  <c r="F314" i="2"/>
  <c r="F327" i="2"/>
  <c r="F339" i="2"/>
  <c r="F353" i="2"/>
  <c r="F366" i="2"/>
  <c r="F378" i="2"/>
  <c r="F398" i="2"/>
  <c r="F13" i="2"/>
  <c r="F29" i="2"/>
  <c r="F45" i="2"/>
  <c r="F53" i="2"/>
  <c r="F69" i="2"/>
  <c r="F77" i="2"/>
  <c r="F85" i="2"/>
  <c r="F93" i="2"/>
  <c r="F101" i="2"/>
  <c r="F109" i="2"/>
  <c r="F117" i="2"/>
  <c r="F125" i="2"/>
  <c r="F133" i="2"/>
  <c r="F141" i="2"/>
  <c r="F149" i="2"/>
  <c r="F161" i="2"/>
  <c r="F169" i="2"/>
  <c r="F177" i="2"/>
  <c r="F185" i="2"/>
  <c r="F193" i="2"/>
  <c r="F202" i="2"/>
  <c r="F211" i="2"/>
  <c r="F221" i="2"/>
  <c r="F230" i="2"/>
  <c r="F239" i="2"/>
  <c r="F248" i="2"/>
  <c r="F257" i="2"/>
  <c r="F266" i="2"/>
  <c r="F278" i="2"/>
  <c r="F290" i="2"/>
  <c r="F303" i="2"/>
  <c r="F315" i="2"/>
  <c r="F329" i="2"/>
  <c r="F342" i="2"/>
  <c r="F354" i="2"/>
  <c r="F367" i="2"/>
  <c r="F379" i="2"/>
  <c r="F399" i="2"/>
  <c r="F21" i="2"/>
  <c r="F37" i="2"/>
  <c r="F61" i="2"/>
  <c r="F14" i="2"/>
  <c r="F22" i="2"/>
  <c r="F30" i="2"/>
  <c r="F38" i="2"/>
  <c r="F46" i="2"/>
  <c r="F54" i="2"/>
  <c r="F62" i="2"/>
  <c r="F70" i="2"/>
  <c r="F78" i="2"/>
  <c r="F86" i="2"/>
  <c r="F94" i="2"/>
  <c r="F102" i="2"/>
  <c r="F110" i="2"/>
  <c r="F118" i="2"/>
  <c r="F126" i="2"/>
  <c r="F134" i="2"/>
  <c r="F142" i="2"/>
  <c r="F162" i="2"/>
  <c r="F170" i="2"/>
  <c r="F178" i="2"/>
  <c r="F186" i="2"/>
  <c r="F194" i="2"/>
  <c r="F203" i="2"/>
  <c r="F213" i="2"/>
  <c r="F222" i="2"/>
  <c r="F231" i="2"/>
  <c r="F240" i="2"/>
  <c r="F249" i="2"/>
  <c r="F258" i="2"/>
  <c r="F267" i="2"/>
  <c r="F279" i="2"/>
  <c r="F291" i="2"/>
  <c r="F305" i="2"/>
  <c r="F318" i="2"/>
  <c r="F330" i="2"/>
  <c r="F343" i="2"/>
  <c r="F355" i="2"/>
  <c r="F369" i="2"/>
  <c r="F382" i="2"/>
  <c r="F15" i="2"/>
  <c r="F39" i="2"/>
  <c r="F47" i="2"/>
  <c r="F55" i="2"/>
  <c r="F63" i="2"/>
  <c r="F71" i="2"/>
  <c r="F79" i="2"/>
  <c r="F87" i="2"/>
  <c r="F95" i="2"/>
  <c r="F103" i="2"/>
  <c r="F111" i="2"/>
  <c r="F119" i="2"/>
  <c r="F127" i="2"/>
  <c r="F135" i="2"/>
  <c r="F143" i="2"/>
  <c r="F163" i="2"/>
  <c r="F171" i="2"/>
  <c r="F179" i="2"/>
  <c r="F187" i="2"/>
  <c r="F195" i="2"/>
  <c r="F205" i="2"/>
  <c r="F214" i="2"/>
  <c r="F223" i="2"/>
  <c r="F232" i="2"/>
  <c r="F241" i="2"/>
  <c r="F250" i="2"/>
  <c r="F259" i="2"/>
  <c r="F269" i="2"/>
  <c r="F281" i="2"/>
  <c r="F294" i="2"/>
  <c r="F306" i="2"/>
  <c r="F319" i="2"/>
  <c r="F331" i="2"/>
  <c r="F345" i="2"/>
  <c r="F358" i="2"/>
  <c r="F370" i="2"/>
  <c r="F383" i="2"/>
  <c r="F23" i="2"/>
  <c r="F16" i="2"/>
  <c r="F40" i="2"/>
  <c r="F64" i="2"/>
  <c r="F72" i="2"/>
  <c r="F80" i="2"/>
  <c r="F104" i="2"/>
  <c r="F112" i="2"/>
  <c r="F120" i="2"/>
  <c r="F128" i="2"/>
  <c r="F136" i="2"/>
  <c r="F144" i="2"/>
  <c r="F164" i="2"/>
  <c r="F172" i="2"/>
  <c r="F180" i="2"/>
  <c r="F188" i="2"/>
  <c r="F197" i="2"/>
  <c r="F206" i="2"/>
  <c r="F215" i="2"/>
  <c r="F224" i="2"/>
  <c r="F233" i="2"/>
  <c r="F242" i="2"/>
  <c r="F251" i="2"/>
  <c r="F261" i="2"/>
  <c r="F270" i="2"/>
  <c r="F282" i="2"/>
  <c r="F295" i="2"/>
  <c r="F307" i="2"/>
  <c r="F321" i="2"/>
  <c r="F334" i="2"/>
  <c r="F346" i="2"/>
  <c r="F359" i="2"/>
  <c r="F371" i="2"/>
  <c r="F387" i="2"/>
  <c r="F397" i="2"/>
  <c r="F389" i="2"/>
  <c r="F381" i="2"/>
  <c r="F373" i="2"/>
  <c r="F365" i="2"/>
  <c r="F357" i="2"/>
  <c r="F349" i="2"/>
  <c r="F341" i="2"/>
  <c r="F333" i="2"/>
  <c r="F325" i="2"/>
  <c r="F317" i="2"/>
  <c r="F309" i="2"/>
  <c r="F301" i="2"/>
  <c r="F293" i="2"/>
  <c r="F285" i="2"/>
  <c r="F277" i="2"/>
  <c r="F402" i="2"/>
  <c r="I405" i="2" s="1"/>
  <c r="F396" i="2"/>
  <c r="F388" i="2"/>
  <c r="F380" i="2"/>
  <c r="F372" i="2"/>
  <c r="F364" i="2"/>
  <c r="F356" i="2"/>
  <c r="F348" i="2"/>
  <c r="F340" i="2"/>
  <c r="F332" i="2"/>
  <c r="F324" i="2"/>
  <c r="F316" i="2"/>
  <c r="F308" i="2"/>
  <c r="F300" i="2"/>
  <c r="F292" i="2"/>
  <c r="F284" i="2"/>
  <c r="F276" i="2"/>
  <c r="F268" i="2"/>
  <c r="F260" i="2"/>
  <c r="F252" i="2"/>
  <c r="F244" i="2"/>
  <c r="F236" i="2"/>
  <c r="F228" i="2"/>
  <c r="F220" i="2"/>
  <c r="F212" i="2"/>
  <c r="F204" i="2"/>
  <c r="F196" i="2"/>
  <c r="F394" i="2"/>
  <c r="F386" i="2"/>
  <c r="F393" i="2"/>
  <c r="F385" i="2"/>
  <c r="F392" i="2"/>
  <c r="F384" i="2"/>
  <c r="F376" i="2"/>
  <c r="F368" i="2"/>
  <c r="F360" i="2"/>
  <c r="F352" i="2"/>
  <c r="F344" i="2"/>
  <c r="F336" i="2"/>
  <c r="F328" i="2"/>
  <c r="F320" i="2"/>
  <c r="F312" i="2"/>
  <c r="F304" i="2"/>
  <c r="F296" i="2"/>
  <c r="F288" i="2"/>
  <c r="F280" i="2"/>
  <c r="F272" i="2"/>
  <c r="F8" i="2"/>
  <c r="F32" i="2"/>
  <c r="F48" i="2"/>
  <c r="F96" i="2"/>
  <c r="F9" i="2"/>
  <c r="F17" i="2"/>
  <c r="F25" i="2"/>
  <c r="F33" i="2"/>
  <c r="F41" i="2"/>
  <c r="F49" i="2"/>
  <c r="F57" i="2"/>
  <c r="F65" i="2"/>
  <c r="F73" i="2"/>
  <c r="F81" i="2"/>
  <c r="F89" i="2"/>
  <c r="F97" i="2"/>
  <c r="F105" i="2"/>
  <c r="F113" i="2"/>
  <c r="F121" i="2"/>
  <c r="F129" i="2"/>
  <c r="F137" i="2"/>
  <c r="F145" i="2"/>
  <c r="F151" i="2"/>
  <c r="F165" i="2"/>
  <c r="F173" i="2"/>
  <c r="F181" i="2"/>
  <c r="F189" i="2"/>
  <c r="F198" i="2"/>
  <c r="F207" i="2"/>
  <c r="F216" i="2"/>
  <c r="F225" i="2"/>
  <c r="F234" i="2"/>
  <c r="F243" i="2"/>
  <c r="F253" i="2"/>
  <c r="F262" i="2"/>
  <c r="F271" i="2"/>
  <c r="F283" i="2"/>
  <c r="F297" i="2"/>
  <c r="F310" i="2"/>
  <c r="F322" i="2"/>
  <c r="F335" i="2"/>
  <c r="F347" i="2"/>
  <c r="F361" i="2"/>
  <c r="F374" i="2"/>
  <c r="F390" i="2"/>
  <c r="F31" i="2"/>
  <c r="F24" i="2"/>
  <c r="F56" i="2"/>
  <c r="F88" i="2"/>
  <c r="F10" i="2"/>
  <c r="F18" i="2"/>
  <c r="F26" i="2"/>
  <c r="F34" i="2"/>
  <c r="F42" i="2"/>
  <c r="F50" i="2"/>
  <c r="F58" i="2"/>
  <c r="F66" i="2"/>
  <c r="F74" i="2"/>
  <c r="F82" i="2"/>
  <c r="F90" i="2"/>
  <c r="F98" i="2"/>
  <c r="F106" i="2"/>
  <c r="F114" i="2"/>
  <c r="F122" i="2"/>
  <c r="F130" i="2"/>
  <c r="F138" i="2"/>
  <c r="F146" i="2"/>
  <c r="F166" i="2"/>
  <c r="F174" i="2"/>
  <c r="F182" i="2"/>
  <c r="F190" i="2"/>
  <c r="F199" i="2"/>
  <c r="F208" i="2"/>
  <c r="F217" i="2"/>
  <c r="F226" i="2"/>
  <c r="F235" i="2"/>
  <c r="F245" i="2"/>
  <c r="F254" i="2"/>
  <c r="F263" i="2"/>
  <c r="F273" i="2"/>
  <c r="F286" i="2"/>
  <c r="F298" i="2"/>
  <c r="F311" i="2"/>
  <c r="F323" i="2"/>
  <c r="F337" i="2"/>
  <c r="F350" i="2"/>
  <c r="F362" i="2"/>
  <c r="F375" i="2"/>
  <c r="F391" i="2"/>
  <c r="H404" i="2"/>
  <c r="F45" i="3"/>
  <c r="F53" i="3"/>
  <c r="F61" i="3"/>
  <c r="F69" i="3"/>
  <c r="F77" i="3"/>
  <c r="F85" i="3"/>
  <c r="F93" i="3"/>
  <c r="F101" i="3"/>
  <c r="F109" i="3"/>
  <c r="F117" i="3"/>
  <c r="F125" i="3"/>
  <c r="F133" i="3"/>
  <c r="F141" i="3"/>
  <c r="F149" i="3"/>
  <c r="F157" i="3"/>
  <c r="F165" i="3"/>
  <c r="F173" i="3"/>
  <c r="F181" i="3"/>
  <c r="F189" i="3"/>
  <c r="F197" i="3"/>
  <c r="F205" i="3"/>
  <c r="F213" i="3"/>
  <c r="F224" i="3"/>
  <c r="F234" i="3"/>
  <c r="F245" i="3"/>
  <c r="F256" i="3"/>
  <c r="F266" i="3"/>
  <c r="F277" i="3"/>
  <c r="F288" i="3"/>
  <c r="F300" i="3"/>
  <c r="F313" i="3"/>
  <c r="F326" i="3"/>
  <c r="F346" i="3"/>
  <c r="F365" i="3"/>
  <c r="F388" i="3"/>
  <c r="F410" i="3"/>
  <c r="F429" i="3"/>
  <c r="F452" i="3"/>
  <c r="F474" i="3"/>
  <c r="F493" i="3"/>
  <c r="F516" i="3"/>
  <c r="F538" i="3"/>
  <c r="F562" i="3"/>
  <c r="F592" i="3"/>
  <c r="F621" i="3"/>
  <c r="F647" i="3"/>
  <c r="F677" i="3"/>
  <c r="F707" i="3"/>
  <c r="F741" i="3"/>
  <c r="F784" i="3"/>
  <c r="F848" i="3"/>
  <c r="F14" i="3"/>
  <c r="F22" i="3"/>
  <c r="F30" i="3"/>
  <c r="F38" i="3"/>
  <c r="F46" i="3"/>
  <c r="F54" i="3"/>
  <c r="F62" i="3"/>
  <c r="F70" i="3"/>
  <c r="F78" i="3"/>
  <c r="F86" i="3"/>
  <c r="F94" i="3"/>
  <c r="F102" i="3"/>
  <c r="F110" i="3"/>
  <c r="F118" i="3"/>
  <c r="F126" i="3"/>
  <c r="F134" i="3"/>
  <c r="F142" i="3"/>
  <c r="F150" i="3"/>
  <c r="F158" i="3"/>
  <c r="F166" i="3"/>
  <c r="F174" i="3"/>
  <c r="F182" i="3"/>
  <c r="F190" i="3"/>
  <c r="F198" i="3"/>
  <c r="F206" i="3"/>
  <c r="F214" i="3"/>
  <c r="F225" i="3"/>
  <c r="F236" i="3"/>
  <c r="F246" i="3"/>
  <c r="F257" i="3"/>
  <c r="F268" i="3"/>
  <c r="F278" i="3"/>
  <c r="F289" i="3"/>
  <c r="F301" i="3"/>
  <c r="F314" i="3"/>
  <c r="F330" i="3"/>
  <c r="F348" i="3"/>
  <c r="F370" i="3"/>
  <c r="F389" i="3"/>
  <c r="F412" i="3"/>
  <c r="F434" i="3"/>
  <c r="F453" i="3"/>
  <c r="F476" i="3"/>
  <c r="F498" i="3"/>
  <c r="F517" i="3"/>
  <c r="F540" i="3"/>
  <c r="F568" i="3"/>
  <c r="F594" i="3"/>
  <c r="F624" i="3"/>
  <c r="F653" i="3"/>
  <c r="F679" i="3"/>
  <c r="F709" i="3"/>
  <c r="F749" i="3"/>
  <c r="F792" i="3"/>
  <c r="F947" i="3"/>
  <c r="F944" i="3"/>
  <c r="F921" i="3"/>
  <c r="F913" i="3"/>
  <c r="F905" i="3"/>
  <c r="F897" i="3"/>
  <c r="F889" i="3"/>
  <c r="F881" i="3"/>
  <c r="F873" i="3"/>
  <c r="F865" i="3"/>
  <c r="F857" i="3"/>
  <c r="F849" i="3"/>
  <c r="F841" i="3"/>
  <c r="F833" i="3"/>
  <c r="F825" i="3"/>
  <c r="F817" i="3"/>
  <c r="F809" i="3"/>
  <c r="F801" i="3"/>
  <c r="F777" i="3"/>
  <c r="F769" i="3"/>
  <c r="F761" i="3"/>
  <c r="F753" i="3"/>
  <c r="F745" i="3"/>
  <c r="F737" i="3"/>
  <c r="F729" i="3"/>
  <c r="F721" i="3"/>
  <c r="F713" i="3"/>
  <c r="F705" i="3"/>
  <c r="F697" i="3"/>
  <c r="F689" i="3"/>
  <c r="F681" i="3"/>
  <c r="F673" i="3"/>
  <c r="F665" i="3"/>
  <c r="F657" i="3"/>
  <c r="F649" i="3"/>
  <c r="F641" i="3"/>
  <c r="F633" i="3"/>
  <c r="F625" i="3"/>
  <c r="F617" i="3"/>
  <c r="F609" i="3"/>
  <c r="F601" i="3"/>
  <c r="F593" i="3"/>
  <c r="F585" i="3"/>
  <c r="F577" i="3"/>
  <c r="F569" i="3"/>
  <c r="F561" i="3"/>
  <c r="F553" i="3"/>
  <c r="F545" i="3"/>
  <c r="F949" i="3"/>
  <c r="F941" i="3"/>
  <c r="F931" i="3"/>
  <c r="F926" i="3"/>
  <c r="F918" i="3"/>
  <c r="F910" i="3"/>
  <c r="F902" i="3"/>
  <c r="F894" i="3"/>
  <c r="F886" i="3"/>
  <c r="F878" i="3"/>
  <c r="F870" i="3"/>
  <c r="F862" i="3"/>
  <c r="F854" i="3"/>
  <c r="F846" i="3"/>
  <c r="F838" i="3"/>
  <c r="F830" i="3"/>
  <c r="F822" i="3"/>
  <c r="F814" i="3"/>
  <c r="F806" i="3"/>
  <c r="F798" i="3"/>
  <c r="F774" i="3"/>
  <c r="F766" i="3"/>
  <c r="F758" i="3"/>
  <c r="F750" i="3"/>
  <c r="F742" i="3"/>
  <c r="F734" i="3"/>
  <c r="F726" i="3"/>
  <c r="F718" i="3"/>
  <c r="F710" i="3"/>
  <c r="F702" i="3"/>
  <c r="F694" i="3"/>
  <c r="F686" i="3"/>
  <c r="F678" i="3"/>
  <c r="F670" i="3"/>
  <c r="F662" i="3"/>
  <c r="F654" i="3"/>
  <c r="F646" i="3"/>
  <c r="F638" i="3"/>
  <c r="F630" i="3"/>
  <c r="F622" i="3"/>
  <c r="F614" i="3"/>
  <c r="F606" i="3"/>
  <c r="F598" i="3"/>
  <c r="F590" i="3"/>
  <c r="F582" i="3"/>
  <c r="F574" i="3"/>
  <c r="F566" i="3"/>
  <c r="F558" i="3"/>
  <c r="F550" i="3"/>
  <c r="F953" i="3"/>
  <c r="F948" i="3"/>
  <c r="F940" i="3"/>
  <c r="F945" i="3"/>
  <c r="F911" i="3"/>
  <c r="F900" i="3"/>
  <c r="F890" i="3"/>
  <c r="F879" i="3"/>
  <c r="F868" i="3"/>
  <c r="F858" i="3"/>
  <c r="F847" i="3"/>
  <c r="F836" i="3"/>
  <c r="F826" i="3"/>
  <c r="F815" i="3"/>
  <c r="F804" i="3"/>
  <c r="F772" i="3"/>
  <c r="F762" i="3"/>
  <c r="F751" i="3"/>
  <c r="F740" i="3"/>
  <c r="F730" i="3"/>
  <c r="F719" i="3"/>
  <c r="F708" i="3"/>
  <c r="F698" i="3"/>
  <c r="F687" i="3"/>
  <c r="F676" i="3"/>
  <c r="F666" i="3"/>
  <c r="F655" i="3"/>
  <c r="F644" i="3"/>
  <c r="F634" i="3"/>
  <c r="F623" i="3"/>
  <c r="F612" i="3"/>
  <c r="F602" i="3"/>
  <c r="F591" i="3"/>
  <c r="F580" i="3"/>
  <c r="F570" i="3"/>
  <c r="F559" i="3"/>
  <c r="F548" i="3"/>
  <c r="F539" i="3"/>
  <c r="F531" i="3"/>
  <c r="F523" i="3"/>
  <c r="F515" i="3"/>
  <c r="F507" i="3"/>
  <c r="F499" i="3"/>
  <c r="F491" i="3"/>
  <c r="F483" i="3"/>
  <c r="F475" i="3"/>
  <c r="F467" i="3"/>
  <c r="F459" i="3"/>
  <c r="F451" i="3"/>
  <c r="F443" i="3"/>
  <c r="F435" i="3"/>
  <c r="F427" i="3"/>
  <c r="F419" i="3"/>
  <c r="F411" i="3"/>
  <c r="F403" i="3"/>
  <c r="F395" i="3"/>
  <c r="F387" i="3"/>
  <c r="F379" i="3"/>
  <c r="F371" i="3"/>
  <c r="F363" i="3"/>
  <c r="F355" i="3"/>
  <c r="F347" i="3"/>
  <c r="F339" i="3"/>
  <c r="F331" i="3"/>
  <c r="F323" i="3"/>
  <c r="F315" i="3"/>
  <c r="F307" i="3"/>
  <c r="F299" i="3"/>
  <c r="F291" i="3"/>
  <c r="F283" i="3"/>
  <c r="F275" i="3"/>
  <c r="F267" i="3"/>
  <c r="F259" i="3"/>
  <c r="F251" i="3"/>
  <c r="F243" i="3"/>
  <c r="F235" i="3"/>
  <c r="F227" i="3"/>
  <c r="F219" i="3"/>
  <c r="F943" i="3"/>
  <c r="F920" i="3"/>
  <c r="F909" i="3"/>
  <c r="F899" i="3"/>
  <c r="F888" i="3"/>
  <c r="F877" i="3"/>
  <c r="F867" i="3"/>
  <c r="F856" i="3"/>
  <c r="F845" i="3"/>
  <c r="F835" i="3"/>
  <c r="F824" i="3"/>
  <c r="F813" i="3"/>
  <c r="F942" i="3"/>
  <c r="F919" i="3"/>
  <c r="F908" i="3"/>
  <c r="F898" i="3"/>
  <c r="F887" i="3"/>
  <c r="F876" i="3"/>
  <c r="F866" i="3"/>
  <c r="F855" i="3"/>
  <c r="F844" i="3"/>
  <c r="F834" i="3"/>
  <c r="F823" i="3"/>
  <c r="F812" i="3"/>
  <c r="F802" i="3"/>
  <c r="F780" i="3"/>
  <c r="F770" i="3"/>
  <c r="F759" i="3"/>
  <c r="F748" i="3"/>
  <c r="F738" i="3"/>
  <c r="F727" i="3"/>
  <c r="F716" i="3"/>
  <c r="F706" i="3"/>
  <c r="F695" i="3"/>
  <c r="F684" i="3"/>
  <c r="F674" i="3"/>
  <c r="F663" i="3"/>
  <c r="F652" i="3"/>
  <c r="F642" i="3"/>
  <c r="F631" i="3"/>
  <c r="F620" i="3"/>
  <c r="F610" i="3"/>
  <c r="F599" i="3"/>
  <c r="F588" i="3"/>
  <c r="F578" i="3"/>
  <c r="F567" i="3"/>
  <c r="F556" i="3"/>
  <c r="F546" i="3"/>
  <c r="F537" i="3"/>
  <c r="F529" i="3"/>
  <c r="F521" i="3"/>
  <c r="F513" i="3"/>
  <c r="F505" i="3"/>
  <c r="F497" i="3"/>
  <c r="F489" i="3"/>
  <c r="F481" i="3"/>
  <c r="F473" i="3"/>
  <c r="F465" i="3"/>
  <c r="F457" i="3"/>
  <c r="F449" i="3"/>
  <c r="F441" i="3"/>
  <c r="F433" i="3"/>
  <c r="F425" i="3"/>
  <c r="F417" i="3"/>
  <c r="F409" i="3"/>
  <c r="F401" i="3"/>
  <c r="F393" i="3"/>
  <c r="F385" i="3"/>
  <c r="F377" i="3"/>
  <c r="F369" i="3"/>
  <c r="F361" i="3"/>
  <c r="F353" i="3"/>
  <c r="F345" i="3"/>
  <c r="F337" i="3"/>
  <c r="F329" i="3"/>
  <c r="F321" i="3"/>
  <c r="F917" i="3"/>
  <c r="F907" i="3"/>
  <c r="F896" i="3"/>
  <c r="F885" i="3"/>
  <c r="F875" i="3"/>
  <c r="F864" i="3"/>
  <c r="F853" i="3"/>
  <c r="F843" i="3"/>
  <c r="F832" i="3"/>
  <c r="F821" i="3"/>
  <c r="F811" i="3"/>
  <c r="F800" i="3"/>
  <c r="F779" i="3"/>
  <c r="F768" i="3"/>
  <c r="F757" i="3"/>
  <c r="F747" i="3"/>
  <c r="F736" i="3"/>
  <c r="F725" i="3"/>
  <c r="F715" i="3"/>
  <c r="F704" i="3"/>
  <c r="F693" i="3"/>
  <c r="F683" i="3"/>
  <c r="F672" i="3"/>
  <c r="F661" i="3"/>
  <c r="F651" i="3"/>
  <c r="F640" i="3"/>
  <c r="F629" i="3"/>
  <c r="F619" i="3"/>
  <c r="F608" i="3"/>
  <c r="F597" i="3"/>
  <c r="F587" i="3"/>
  <c r="F576" i="3"/>
  <c r="F565" i="3"/>
  <c r="F555" i="3"/>
  <c r="F544" i="3"/>
  <c r="F536" i="3"/>
  <c r="F528" i="3"/>
  <c r="F520" i="3"/>
  <c r="F512" i="3"/>
  <c r="F504" i="3"/>
  <c r="F496" i="3"/>
  <c r="F488" i="3"/>
  <c r="F480" i="3"/>
  <c r="F472" i="3"/>
  <c r="F464" i="3"/>
  <c r="F456" i="3"/>
  <c r="F448" i="3"/>
  <c r="F440" i="3"/>
  <c r="F432" i="3"/>
  <c r="F424" i="3"/>
  <c r="F416" i="3"/>
  <c r="F408" i="3"/>
  <c r="F400" i="3"/>
  <c r="F392" i="3"/>
  <c r="F384" i="3"/>
  <c r="F376" i="3"/>
  <c r="F368" i="3"/>
  <c r="F360" i="3"/>
  <c r="F352" i="3"/>
  <c r="F344" i="3"/>
  <c r="F336" i="3"/>
  <c r="F328" i="3"/>
  <c r="F320" i="3"/>
  <c r="F312" i="3"/>
  <c r="F304" i="3"/>
  <c r="F296" i="3"/>
  <c r="F916" i="3"/>
  <c r="F906" i="3"/>
  <c r="F895" i="3"/>
  <c r="F884" i="3"/>
  <c r="F874" i="3"/>
  <c r="F863" i="3"/>
  <c r="F852" i="3"/>
  <c r="F842" i="3"/>
  <c r="F831" i="3"/>
  <c r="F820" i="3"/>
  <c r="F810" i="3"/>
  <c r="F799" i="3"/>
  <c r="F778" i="3"/>
  <c r="F767" i="3"/>
  <c r="F756" i="3"/>
  <c r="F746" i="3"/>
  <c r="F735" i="3"/>
  <c r="F724" i="3"/>
  <c r="F714" i="3"/>
  <c r="F703" i="3"/>
  <c r="F692" i="3"/>
  <c r="F682" i="3"/>
  <c r="F671" i="3"/>
  <c r="F660" i="3"/>
  <c r="F650" i="3"/>
  <c r="F639" i="3"/>
  <c r="F628" i="3"/>
  <c r="F618" i="3"/>
  <c r="F607" i="3"/>
  <c r="F596" i="3"/>
  <c r="F586" i="3"/>
  <c r="F575" i="3"/>
  <c r="F564" i="3"/>
  <c r="F554" i="3"/>
  <c r="F543" i="3"/>
  <c r="F535" i="3"/>
  <c r="F527" i="3"/>
  <c r="F519" i="3"/>
  <c r="F511" i="3"/>
  <c r="F503" i="3"/>
  <c r="F495" i="3"/>
  <c r="F487" i="3"/>
  <c r="F479" i="3"/>
  <c r="F471" i="3"/>
  <c r="F463" i="3"/>
  <c r="F455" i="3"/>
  <c r="F447" i="3"/>
  <c r="F439" i="3"/>
  <c r="F431" i="3"/>
  <c r="F423" i="3"/>
  <c r="F415" i="3"/>
  <c r="F407" i="3"/>
  <c r="F399" i="3"/>
  <c r="F391" i="3"/>
  <c r="F383" i="3"/>
  <c r="F375" i="3"/>
  <c r="F367" i="3"/>
  <c r="F359" i="3"/>
  <c r="F351" i="3"/>
  <c r="F343" i="3"/>
  <c r="F335" i="3"/>
  <c r="F327" i="3"/>
  <c r="F319" i="3"/>
  <c r="F311" i="3"/>
  <c r="F303" i="3"/>
  <c r="F295" i="3"/>
  <c r="F287" i="3"/>
  <c r="F279" i="3"/>
  <c r="F271" i="3"/>
  <c r="F263" i="3"/>
  <c r="F255" i="3"/>
  <c r="F247" i="3"/>
  <c r="F239" i="3"/>
  <c r="F231" i="3"/>
  <c r="F223" i="3"/>
  <c r="F215" i="3"/>
  <c r="F951" i="3"/>
  <c r="F925" i="3"/>
  <c r="F915" i="3"/>
  <c r="F904" i="3"/>
  <c r="F893" i="3"/>
  <c r="F883" i="3"/>
  <c r="F872" i="3"/>
  <c r="F861" i="3"/>
  <c r="F851" i="3"/>
  <c r="F840" i="3"/>
  <c r="F829" i="3"/>
  <c r="F819" i="3"/>
  <c r="F808" i="3"/>
  <c r="F797" i="3"/>
  <c r="F776" i="3"/>
  <c r="F765" i="3"/>
  <c r="F755" i="3"/>
  <c r="F744" i="3"/>
  <c r="F733" i="3"/>
  <c r="F723" i="3"/>
  <c r="F712" i="3"/>
  <c r="F701" i="3"/>
  <c r="F691" i="3"/>
  <c r="F680" i="3"/>
  <c r="F669" i="3"/>
  <c r="F659" i="3"/>
  <c r="F648" i="3"/>
  <c r="F637" i="3"/>
  <c r="F627" i="3"/>
  <c r="F616" i="3"/>
  <c r="F605" i="3"/>
  <c r="F595" i="3"/>
  <c r="F584" i="3"/>
  <c r="F573" i="3"/>
  <c r="F563" i="3"/>
  <c r="F552" i="3"/>
  <c r="F542" i="3"/>
  <c r="F534" i="3"/>
  <c r="F526" i="3"/>
  <c r="F518" i="3"/>
  <c r="F510" i="3"/>
  <c r="F502" i="3"/>
  <c r="F494" i="3"/>
  <c r="F486" i="3"/>
  <c r="F478" i="3"/>
  <c r="F470" i="3"/>
  <c r="F462" i="3"/>
  <c r="F454" i="3"/>
  <c r="F446" i="3"/>
  <c r="F438" i="3"/>
  <c r="F430" i="3"/>
  <c r="F422" i="3"/>
  <c r="F414" i="3"/>
  <c r="F406" i="3"/>
  <c r="F398" i="3"/>
  <c r="F390" i="3"/>
  <c r="F382" i="3"/>
  <c r="F374" i="3"/>
  <c r="F366" i="3"/>
  <c r="F358" i="3"/>
  <c r="F350" i="3"/>
  <c r="F342" i="3"/>
  <c r="F950" i="3"/>
  <c r="F924" i="3"/>
  <c r="F914" i="3"/>
  <c r="F903" i="3"/>
  <c r="F892" i="3"/>
  <c r="F882" i="3"/>
  <c r="F871" i="3"/>
  <c r="F860" i="3"/>
  <c r="F850" i="3"/>
  <c r="F839" i="3"/>
  <c r="F828" i="3"/>
  <c r="F818" i="3"/>
  <c r="F807" i="3"/>
  <c r="F796" i="3"/>
  <c r="F775" i="3"/>
  <c r="F764" i="3"/>
  <c r="F754" i="3"/>
  <c r="F743" i="3"/>
  <c r="F732" i="3"/>
  <c r="F722" i="3"/>
  <c r="F15" i="3"/>
  <c r="F23" i="3"/>
  <c r="F31" i="3"/>
  <c r="F39" i="3"/>
  <c r="F47" i="3"/>
  <c r="F55" i="3"/>
  <c r="F63" i="3"/>
  <c r="F71" i="3"/>
  <c r="F79" i="3"/>
  <c r="F87" i="3"/>
  <c r="F95" i="3"/>
  <c r="F103" i="3"/>
  <c r="F111" i="3"/>
  <c r="F119" i="3"/>
  <c r="F127" i="3"/>
  <c r="F135" i="3"/>
  <c r="F143" i="3"/>
  <c r="F151" i="3"/>
  <c r="F159" i="3"/>
  <c r="F167" i="3"/>
  <c r="F175" i="3"/>
  <c r="F183" i="3"/>
  <c r="F191" i="3"/>
  <c r="F199" i="3"/>
  <c r="F207" i="3"/>
  <c r="F216" i="3"/>
  <c r="F226" i="3"/>
  <c r="F237" i="3"/>
  <c r="F248" i="3"/>
  <c r="F258" i="3"/>
  <c r="F269" i="3"/>
  <c r="F280" i="3"/>
  <c r="F290" i="3"/>
  <c r="F302" i="3"/>
  <c r="F316" i="3"/>
  <c r="F332" i="3"/>
  <c r="F349" i="3"/>
  <c r="F372" i="3"/>
  <c r="F394" i="3"/>
  <c r="F413" i="3"/>
  <c r="F436" i="3"/>
  <c r="F458" i="3"/>
  <c r="F477" i="3"/>
  <c r="F500" i="3"/>
  <c r="F522" i="3"/>
  <c r="F541" i="3"/>
  <c r="F571" i="3"/>
  <c r="F600" i="3"/>
  <c r="F626" i="3"/>
  <c r="F656" i="3"/>
  <c r="F685" i="3"/>
  <c r="F711" i="3"/>
  <c r="F752" i="3"/>
  <c r="F869" i="3"/>
  <c r="F929" i="3"/>
  <c r="F793" i="3"/>
  <c r="F785" i="3"/>
  <c r="F790" i="3"/>
  <c r="F782" i="3"/>
  <c r="F794" i="3"/>
  <c r="F783" i="3"/>
  <c r="F791" i="3"/>
  <c r="F928" i="3"/>
  <c r="F789" i="3"/>
  <c r="F927" i="3"/>
  <c r="F788" i="3"/>
  <c r="F787" i="3"/>
  <c r="F932" i="3"/>
  <c r="F786" i="3"/>
  <c r="F16" i="3"/>
  <c r="F24" i="3"/>
  <c r="F32" i="3"/>
  <c r="F40" i="3"/>
  <c r="F48" i="3"/>
  <c r="F56" i="3"/>
  <c r="F64" i="3"/>
  <c r="F72" i="3"/>
  <c r="F80" i="3"/>
  <c r="F88" i="3"/>
  <c r="F96" i="3"/>
  <c r="F104" i="3"/>
  <c r="F112" i="3"/>
  <c r="F120" i="3"/>
  <c r="F128" i="3"/>
  <c r="F136" i="3"/>
  <c r="F144" i="3"/>
  <c r="F152" i="3"/>
  <c r="F160" i="3"/>
  <c r="F168" i="3"/>
  <c r="F176" i="3"/>
  <c r="F184" i="3"/>
  <c r="F192" i="3"/>
  <c r="F200" i="3"/>
  <c r="F208" i="3"/>
  <c r="F217" i="3"/>
  <c r="F228" i="3"/>
  <c r="F238" i="3"/>
  <c r="F249" i="3"/>
  <c r="F260" i="3"/>
  <c r="F270" i="3"/>
  <c r="F281" i="3"/>
  <c r="F292" i="3"/>
  <c r="F305" i="3"/>
  <c r="F317" i="3"/>
  <c r="F333" i="3"/>
  <c r="F354" i="3"/>
  <c r="F373" i="3"/>
  <c r="F396" i="3"/>
  <c r="F418" i="3"/>
  <c r="F437" i="3"/>
  <c r="F460" i="3"/>
  <c r="F482" i="3"/>
  <c r="F501" i="3"/>
  <c r="F524" i="3"/>
  <c r="F547" i="3"/>
  <c r="F572" i="3"/>
  <c r="F603" i="3"/>
  <c r="F632" i="3"/>
  <c r="F658" i="3"/>
  <c r="F688" i="3"/>
  <c r="F717" i="3"/>
  <c r="F760" i="3"/>
  <c r="F803" i="3"/>
  <c r="F880" i="3"/>
  <c r="F10" i="3"/>
  <c r="F18" i="3"/>
  <c r="F26" i="3"/>
  <c r="F34" i="3"/>
  <c r="F42" i="3"/>
  <c r="F50" i="3"/>
  <c r="F58" i="3"/>
  <c r="F66" i="3"/>
  <c r="F74" i="3"/>
  <c r="F82" i="3"/>
  <c r="F90" i="3"/>
  <c r="F98" i="3"/>
  <c r="F106" i="3"/>
  <c r="F114" i="3"/>
  <c r="F122" i="3"/>
  <c r="F130" i="3"/>
  <c r="F138" i="3"/>
  <c r="F146" i="3"/>
  <c r="F154" i="3"/>
  <c r="F162" i="3"/>
  <c r="F170" i="3"/>
  <c r="F178" i="3"/>
  <c r="F186" i="3"/>
  <c r="F194" i="3"/>
  <c r="F202" i="3"/>
  <c r="F210" i="3"/>
  <c r="F220" i="3"/>
  <c r="F230" i="3"/>
  <c r="F241" i="3"/>
  <c r="F252" i="3"/>
  <c r="F262" i="3"/>
  <c r="F273" i="3"/>
  <c r="F284" i="3"/>
  <c r="F294" i="3"/>
  <c r="F308" i="3"/>
  <c r="F322" i="3"/>
  <c r="F338" i="3"/>
  <c r="F357" i="3"/>
  <c r="F380" i="3"/>
  <c r="F402" i="3"/>
  <c r="F421" i="3"/>
  <c r="F444" i="3"/>
  <c r="F466" i="3"/>
  <c r="F485" i="3"/>
  <c r="F508" i="3"/>
  <c r="F530" i="3"/>
  <c r="F551" i="3"/>
  <c r="F581" i="3"/>
  <c r="F611" i="3"/>
  <c r="F636" i="3"/>
  <c r="F667" i="3"/>
  <c r="F696" i="3"/>
  <c r="F728" i="3"/>
  <c r="F771" i="3"/>
  <c r="F816" i="3"/>
  <c r="F901" i="3"/>
  <c r="F946" i="3"/>
  <c r="F11" i="3"/>
  <c r="F19" i="3"/>
  <c r="F27" i="3"/>
  <c r="F35" i="3"/>
  <c r="F43" i="3"/>
  <c r="F51" i="3"/>
  <c r="F59" i="3"/>
  <c r="F67" i="3"/>
  <c r="F75" i="3"/>
  <c r="F83" i="3"/>
  <c r="F91" i="3"/>
  <c r="F99" i="3"/>
  <c r="F107" i="3"/>
  <c r="F115" i="3"/>
  <c r="F123" i="3"/>
  <c r="F131" i="3"/>
  <c r="F139" i="3"/>
  <c r="F147" i="3"/>
  <c r="F155" i="3"/>
  <c r="F163" i="3"/>
  <c r="F171" i="3"/>
  <c r="F179" i="3"/>
  <c r="F187" i="3"/>
  <c r="F195" i="3"/>
  <c r="F203" i="3"/>
  <c r="F211" i="3"/>
  <c r="F221" i="3"/>
  <c r="F232" i="3"/>
  <c r="F242" i="3"/>
  <c r="F253" i="3"/>
  <c r="F264" i="3"/>
  <c r="F274" i="3"/>
  <c r="F285" i="3"/>
  <c r="F297" i="3"/>
  <c r="F309" i="3"/>
  <c r="F324" i="3"/>
  <c r="F340" i="3"/>
  <c r="F362" i="3"/>
  <c r="F381" i="3"/>
  <c r="F404" i="3"/>
  <c r="F426" i="3"/>
  <c r="F445" i="3"/>
  <c r="F468" i="3"/>
  <c r="F490" i="3"/>
  <c r="F509" i="3"/>
  <c r="F532" i="3"/>
  <c r="F557" i="3"/>
  <c r="F583" i="3"/>
  <c r="F613" i="3"/>
  <c r="F643" i="3"/>
  <c r="F668" i="3"/>
  <c r="F699" i="3"/>
  <c r="F731" i="3"/>
  <c r="F773" i="3"/>
  <c r="F827" i="3"/>
  <c r="F912" i="3"/>
  <c r="F24" i="4"/>
  <c r="F56" i="4"/>
  <c r="F88" i="4"/>
  <c r="F120" i="4"/>
  <c r="F152" i="4"/>
  <c r="F31" i="4"/>
  <c r="F63" i="4"/>
  <c r="F95" i="4"/>
  <c r="F127" i="4"/>
  <c r="F159" i="4"/>
  <c r="F32" i="4"/>
  <c r="F64" i="4"/>
  <c r="F96" i="4"/>
  <c r="F128" i="4"/>
  <c r="F161" i="4"/>
  <c r="F153" i="4"/>
  <c r="F145" i="4"/>
  <c r="F137" i="4"/>
  <c r="F129" i="4"/>
  <c r="F121" i="4"/>
  <c r="F113" i="4"/>
  <c r="F105" i="4"/>
  <c r="F97" i="4"/>
  <c r="F89" i="4"/>
  <c r="F81" i="4"/>
  <c r="F73" i="4"/>
  <c r="F65" i="4"/>
  <c r="F57" i="4"/>
  <c r="F49" i="4"/>
  <c r="F41" i="4"/>
  <c r="F33" i="4"/>
  <c r="F25" i="4"/>
  <c r="F17" i="4"/>
  <c r="F9" i="4"/>
  <c r="F158" i="4"/>
  <c r="F150" i="4"/>
  <c r="F142" i="4"/>
  <c r="F134" i="4"/>
  <c r="F126" i="4"/>
  <c r="F118" i="4"/>
  <c r="F110" i="4"/>
  <c r="F102" i="4"/>
  <c r="F94" i="4"/>
  <c r="F86" i="4"/>
  <c r="F78" i="4"/>
  <c r="F70" i="4"/>
  <c r="F62" i="4"/>
  <c r="F54" i="4"/>
  <c r="F46" i="4"/>
  <c r="F38" i="4"/>
  <c r="F30" i="4"/>
  <c r="F22" i="4"/>
  <c r="F14" i="4"/>
  <c r="F165" i="4"/>
  <c r="F157" i="4"/>
  <c r="F149" i="4"/>
  <c r="F141" i="4"/>
  <c r="F133" i="4"/>
  <c r="F125" i="4"/>
  <c r="F117" i="4"/>
  <c r="F109" i="4"/>
  <c r="F101" i="4"/>
  <c r="F93" i="4"/>
  <c r="F85" i="4"/>
  <c r="F77" i="4"/>
  <c r="F69" i="4"/>
  <c r="F61" i="4"/>
  <c r="F53" i="4"/>
  <c r="F45" i="4"/>
  <c r="F37" i="4"/>
  <c r="F29" i="4"/>
  <c r="F21" i="4"/>
  <c r="F13" i="4"/>
  <c r="F164" i="4"/>
  <c r="F156" i="4"/>
  <c r="F148" i="4"/>
  <c r="F140" i="4"/>
  <c r="F132" i="4"/>
  <c r="F124" i="4"/>
  <c r="F116" i="4"/>
  <c r="F108" i="4"/>
  <c r="F100" i="4"/>
  <c r="F92" i="4"/>
  <c r="F84" i="4"/>
  <c r="F76" i="4"/>
  <c r="F68" i="4"/>
  <c r="F60" i="4"/>
  <c r="F52" i="4"/>
  <c r="F44" i="4"/>
  <c r="F36" i="4"/>
  <c r="F28" i="4"/>
  <c r="F20" i="4"/>
  <c r="F12" i="4"/>
  <c r="F163" i="4"/>
  <c r="F155" i="4"/>
  <c r="F147" i="4"/>
  <c r="F139" i="4"/>
  <c r="F131" i="4"/>
  <c r="F123" i="4"/>
  <c r="F115" i="4"/>
  <c r="F107" i="4"/>
  <c r="F99" i="4"/>
  <c r="F91" i="4"/>
  <c r="F83" i="4"/>
  <c r="F75" i="4"/>
  <c r="F67" i="4"/>
  <c r="F59" i="4"/>
  <c r="F51" i="4"/>
  <c r="F43" i="4"/>
  <c r="F35" i="4"/>
  <c r="F27" i="4"/>
  <c r="F19" i="4"/>
  <c r="F11" i="4"/>
  <c r="F162" i="4"/>
  <c r="F154" i="4"/>
  <c r="F146" i="4"/>
  <c r="F138" i="4"/>
  <c r="F130" i="4"/>
  <c r="F122" i="4"/>
  <c r="F114" i="4"/>
  <c r="F106" i="4"/>
  <c r="F98" i="4"/>
  <c r="F90" i="4"/>
  <c r="F82" i="4"/>
  <c r="F74" i="4"/>
  <c r="F66" i="4"/>
  <c r="F58" i="4"/>
  <c r="F50" i="4"/>
  <c r="F42" i="4"/>
  <c r="F34" i="4"/>
  <c r="F26" i="4"/>
  <c r="F18" i="4"/>
  <c r="F10" i="4"/>
  <c r="F39" i="4"/>
  <c r="F71" i="4"/>
  <c r="F103" i="4"/>
  <c r="F135" i="4"/>
  <c r="F136" i="4"/>
  <c r="F922" i="3"/>
  <c r="F15" i="4"/>
  <c r="F47" i="4"/>
  <c r="F79" i="4"/>
  <c r="F111" i="4"/>
  <c r="F143" i="4"/>
  <c r="F166" i="4" l="1"/>
  <c r="H154" i="2"/>
  <c r="F930" i="3"/>
  <c r="F933" i="3" s="1"/>
  <c r="F934" i="3" s="1"/>
  <c r="F952" i="3"/>
  <c r="F954" i="3" s="1"/>
  <c r="F150" i="2"/>
  <c r="F153" i="2" s="1"/>
  <c r="F400" i="2"/>
  <c r="F403" i="2" s="1"/>
  <c r="H405" i="2"/>
  <c r="F404" i="2" l="1"/>
  <c r="F955" i="3"/>
  <c r="E154" i="2"/>
  <c r="F155" i="2"/>
  <c r="F405" i="2" l="1"/>
</calcChain>
</file>

<file path=xl/sharedStrings.xml><?xml version="1.0" encoding="utf-8"?>
<sst xmlns="http://schemas.openxmlformats.org/spreadsheetml/2006/main" count="7362" uniqueCount="1425">
  <si>
    <t>Índice</t>
  </si>
  <si>
    <t xml:space="preserve">Sociedad Emisora: </t>
  </si>
  <si>
    <t>KUROSU &amp; CIA. S.A.</t>
  </si>
  <si>
    <t xml:space="preserve">Informe al: </t>
  </si>
  <si>
    <t>Tipo de Cambio:</t>
  </si>
  <si>
    <r>
      <rPr>
        <b/>
        <u/>
        <sz val="14"/>
        <color rgb="FF000000"/>
        <rFont val="Arial"/>
        <family val="2"/>
        <charset val="1"/>
      </rPr>
      <t xml:space="preserve">Tipo de Cambio  </t>
    </r>
    <r>
      <rPr>
        <sz val="14"/>
        <color rgb="FF000000"/>
        <rFont val="Times New Roman"/>
        <family val="1"/>
        <charset val="1"/>
      </rPr>
      <t>€</t>
    </r>
    <r>
      <rPr>
        <b/>
        <u/>
        <sz val="14"/>
        <color rgb="FF000000"/>
        <rFont val="Arial"/>
        <family val="2"/>
        <charset val="1"/>
      </rPr>
      <t>.</t>
    </r>
    <r>
      <rPr>
        <b/>
        <sz val="14"/>
        <color rgb="FF000000"/>
        <rFont val="Arial"/>
        <family val="2"/>
        <charset val="1"/>
      </rPr>
      <t>:</t>
    </r>
  </si>
  <si>
    <t xml:space="preserve">1. </t>
  </si>
  <si>
    <t>Deudas Financieras según Informe del Representante Legal</t>
  </si>
  <si>
    <t xml:space="preserve">2. </t>
  </si>
  <si>
    <t>Deudas Comerciales según Informe del Representante Legal</t>
  </si>
  <si>
    <t xml:space="preserve">3. </t>
  </si>
  <si>
    <t>Otras Deudas según Informe del Representante Legal</t>
  </si>
  <si>
    <r>
      <rPr>
        <b/>
        <u/>
        <sz val="10"/>
        <color rgb="FF000000"/>
        <rFont val="Times New Roman"/>
        <family val="1"/>
        <charset val="1"/>
      </rPr>
      <t>Fecha del informe</t>
    </r>
    <r>
      <rPr>
        <b/>
        <sz val="10"/>
        <rFont val="Times New Roman"/>
        <family val="1"/>
        <charset val="1"/>
      </rPr>
      <t>:</t>
    </r>
  </si>
  <si>
    <r>
      <rPr>
        <b/>
        <u/>
        <sz val="10"/>
        <color rgb="FF000000"/>
        <rFont val="Times New Roman"/>
        <family val="1"/>
        <charset val="1"/>
      </rPr>
      <t>Tipo de Cambio U$S</t>
    </r>
    <r>
      <rPr>
        <b/>
        <sz val="10"/>
        <color rgb="FF000000"/>
        <rFont val="Times New Roman"/>
        <family val="1"/>
        <charset val="1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</si>
  <si>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</si>
  <si>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</si>
  <si>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</si>
  <si>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</si>
  <si>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</si>
  <si>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</si>
  <si>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</si>
  <si>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</si>
  <si>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</si>
  <si>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</si>
  <si>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</si>
  <si>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</si>
  <si>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BANCO REGIONAL S.A.E.C.A.</t>
  </si>
  <si>
    <t>VISA PLATINUM EMP</t>
  </si>
  <si>
    <t>A SOLA FIRMA</t>
  </si>
  <si>
    <t>VIGENTE</t>
  </si>
  <si>
    <t>ILC-10581(3376-BZ) BNDES</t>
  </si>
  <si>
    <t>BANCO ITAÚ</t>
  </si>
  <si>
    <t>CRÉDITO DOCUMENTARIO</t>
  </si>
  <si>
    <t>CON AVAL</t>
  </si>
  <si>
    <t>ILC-10572(13243/13250) BNDES</t>
  </si>
  <si>
    <t>IM8170917(1111,1112,1113,1114) BNDES</t>
  </si>
  <si>
    <t>BANCO REGIONAL</t>
  </si>
  <si>
    <t>ILC-10581(3391-BZ) BNDES</t>
  </si>
  <si>
    <t>IM8218675(Fact.01429-BSP)</t>
  </si>
  <si>
    <t>66-00700557</t>
  </si>
  <si>
    <t>BANCO FAMILIAR S.A.E.C.A.</t>
  </si>
  <si>
    <t>BANCO GNB PARAGUAY S.A.</t>
  </si>
  <si>
    <t>IM8218673(Fact.04930-BZ)</t>
  </si>
  <si>
    <t>ILC-10572(13419-BM) BNDES</t>
  </si>
  <si>
    <t>ILC-10572(13480/81/86-BM) BNDES</t>
  </si>
  <si>
    <t>66-712268</t>
  </si>
  <si>
    <t>66-77712077</t>
  </si>
  <si>
    <t>66-712077</t>
  </si>
  <si>
    <t xml:space="preserve"> LC 8124283/ 06692</t>
  </si>
  <si>
    <t>BNDES BCO. SUDAMERIS</t>
  </si>
  <si>
    <t xml:space="preserve"> LC 8124283//6735/6736/6689</t>
  </si>
  <si>
    <t>66-720782</t>
  </si>
  <si>
    <t>ILC-10573(2143-NW) BNDES</t>
  </si>
  <si>
    <t>CONTINENTAL SAECA</t>
  </si>
  <si>
    <t>ILC-10571(37515-EX) BNDES</t>
  </si>
  <si>
    <t>ILC-10572(13103-BM) BNDES</t>
  </si>
  <si>
    <t>IM8218675(Fact.1362,1362)</t>
  </si>
  <si>
    <t>IM8218673(4607,4638,4655,4640/1)</t>
  </si>
  <si>
    <t>10573 (2156/2157-NW) BNDES</t>
  </si>
  <si>
    <t>IM8218673(4743)</t>
  </si>
  <si>
    <t>ILC-10571(37603) BNDES</t>
  </si>
  <si>
    <t>ILC-10572(13212-BM) BNDES</t>
  </si>
  <si>
    <t>INTERÉS CRÉD. DOCUMENTARIO</t>
  </si>
  <si>
    <t>10572(13243/13250-BM) BNDES</t>
  </si>
  <si>
    <t xml:space="preserve">IM8170917(11111/1112/1113/1114-BSP) BNDES </t>
  </si>
  <si>
    <t>IM8218675 (Fact.1362,1363)</t>
  </si>
  <si>
    <t>IM8218673(04743)</t>
  </si>
  <si>
    <t>IM8218675(Fact.1362,1363)</t>
  </si>
  <si>
    <t>SUDAMERIS BANK S.A.E.C.A.</t>
  </si>
  <si>
    <t>INTERESES BANCARIOS</t>
  </si>
  <si>
    <t>PRÉSTAMOS BANCARIOS</t>
  </si>
  <si>
    <t>PYKUR02F8889</t>
  </si>
  <si>
    <t>AL PORTADOR</t>
  </si>
  <si>
    <t>TITULO DE DEUDA</t>
  </si>
  <si>
    <t>PYKUR03F8896</t>
  </si>
  <si>
    <t>PYKUR01F0069</t>
  </si>
  <si>
    <t>PYKUR01F0077</t>
  </si>
  <si>
    <t>PYKUR02F1322</t>
  </si>
  <si>
    <t>PYKUR02F1330</t>
  </si>
  <si>
    <t>SUB TOTALES</t>
  </si>
  <si>
    <t>Intereses sobre Bonos e Intereses Bancarios a Devengar US$.</t>
  </si>
  <si>
    <t>Intereses sobre Bonos e Intereses Bancarios a Devengar Gs.</t>
  </si>
  <si>
    <t>TOTALES</t>
  </si>
  <si>
    <t>PASIVO NO CORRIENTE</t>
  </si>
  <si>
    <t>Fecha de Contratación</t>
  </si>
  <si>
    <t>Fecha de Vencimiento</t>
  </si>
  <si>
    <t>Importe</t>
  </si>
  <si>
    <t>Consolidado en G.</t>
  </si>
  <si>
    <t>(en G)</t>
  </si>
  <si>
    <t>(en USD)</t>
  </si>
  <si>
    <t>IM8218673( Fact.04930-BZ)</t>
  </si>
  <si>
    <t>IM8218675 (Fact.1362, 1363)</t>
  </si>
  <si>
    <t>IM8218675(Fact.1362, 1362)</t>
  </si>
  <si>
    <t>IM8218675(Fact.1362, 1363)</t>
  </si>
  <si>
    <t>Intereses sobre Bonos e Intereses Bancarios a Devengar GS.</t>
  </si>
  <si>
    <t>TOTALES PASIVO CORRIENTE Y NO CORRIENTE</t>
  </si>
  <si>
    <t>DEUDAS PRIVILEGIADAS: LA EMPRESA KUROSU &amp; CIA. S.A. NO CUENTA CON DEUDAS PREFERENTES O PRIVILEGIADAS, GARANTÍAS PRENDARIAS O HIPOTECARIAS A FAVOR DE TERCEROS.</t>
  </si>
  <si>
    <t>FECHA DEL INFORME:</t>
  </si>
  <si>
    <t>TIPO DE CAMBIO U$S.:</t>
  </si>
  <si>
    <t>TIPO DE CAMBIO EUR.:</t>
  </si>
  <si>
    <t>ACREEDOR</t>
  </si>
  <si>
    <t>FECHA DE EXPEDICIÓN</t>
  </si>
  <si>
    <r>
      <rPr>
        <b/>
        <sz val="10"/>
        <rFont val="Times New Roman"/>
        <family val="1"/>
        <charset val="1"/>
      </rPr>
      <t xml:space="preserve">(EN </t>
    </r>
    <r>
      <rPr>
        <sz val="10"/>
        <color rgb="FF000000"/>
        <rFont val="Times New Roman"/>
        <family val="1"/>
        <charset val="1"/>
      </rPr>
      <t>€</t>
    </r>
    <r>
      <rPr>
        <b/>
        <u/>
        <sz val="10"/>
        <color rgb="FF000000"/>
        <rFont val="Times New Roman"/>
        <family val="1"/>
        <charset val="1"/>
      </rPr>
      <t>.</t>
    </r>
    <r>
      <rPr>
        <b/>
        <sz val="10"/>
        <rFont val="Times New Roman"/>
        <family val="1"/>
        <charset val="1"/>
      </rPr>
      <t>)</t>
    </r>
  </si>
  <si>
    <t>001-003-0001188</t>
  </si>
  <si>
    <t>INFOCENTER S.A.</t>
  </si>
  <si>
    <t>PROVEEDORES LOCALES</t>
  </si>
  <si>
    <t>FACTURA</t>
  </si>
  <si>
    <t>001-002-0001925</t>
  </si>
  <si>
    <t>TRANSPORTE Y LOGISTICA PARAGUAYA S.</t>
  </si>
  <si>
    <t>001-003-0000113</t>
  </si>
  <si>
    <t>001-003-0004212</t>
  </si>
  <si>
    <t>INDEPENDENCIA SHIPING S.A.</t>
  </si>
  <si>
    <t>001-001-0029818</t>
  </si>
  <si>
    <t>SERVICIOS MERCANTILES INTERNAC. S.R</t>
  </si>
  <si>
    <t>001-001-0057780</t>
  </si>
  <si>
    <t>LA INDEPENDENCIA DE SEGUROS S.A.</t>
  </si>
  <si>
    <t>004-001-0003467</t>
  </si>
  <si>
    <t>001-001-0073848</t>
  </si>
  <si>
    <t>SEGEL LOGISTICA S.A.</t>
  </si>
  <si>
    <t>001-003-0002928</t>
  </si>
  <si>
    <t>UNIJET S.A.</t>
  </si>
  <si>
    <t>001-002-0005083</t>
  </si>
  <si>
    <t>ITAPUA COMUNICACIONES S.A.</t>
  </si>
  <si>
    <t>011-002-0003882</t>
  </si>
  <si>
    <t>AUTOMOTORES Y MAQUINARIA S.A.E.C.A.</t>
  </si>
  <si>
    <t>014-002-0003269</t>
  </si>
  <si>
    <t>014-002-0003385</t>
  </si>
  <si>
    <t>002-003-0002399</t>
  </si>
  <si>
    <t>014-002-0003513</t>
  </si>
  <si>
    <t>014-002-0003306</t>
  </si>
  <si>
    <t>002-003-0002486</t>
  </si>
  <si>
    <t>002-003-0002552</t>
  </si>
  <si>
    <t>001-001-0133086</t>
  </si>
  <si>
    <t>COMPAÑIA MARÍTIMA PARAGUAYA S.A.</t>
  </si>
  <si>
    <t>001-001-0057766</t>
  </si>
  <si>
    <t>002-003-0002823</t>
  </si>
  <si>
    <t>001-003-0004266</t>
  </si>
  <si>
    <t>001-001-0029945</t>
  </si>
  <si>
    <t>002-003-0002505</t>
  </si>
  <si>
    <t>001-003-0000533</t>
  </si>
  <si>
    <t>001-002-0005138</t>
  </si>
  <si>
    <t>004-001-0000299</t>
  </si>
  <si>
    <t>ITTI S.A.E.C.A</t>
  </si>
  <si>
    <t>001-001-0133535</t>
  </si>
  <si>
    <t>001-001-0133534</t>
  </si>
  <si>
    <t>001-001-0133536</t>
  </si>
  <si>
    <t>004-001-0003656</t>
  </si>
  <si>
    <t>004-001-0003657</t>
  </si>
  <si>
    <t>001-001-0056959</t>
  </si>
  <si>
    <t>001-001-0000560</t>
  </si>
  <si>
    <t>HEISECKE C, MIGUEL C.</t>
  </si>
  <si>
    <t>001-001-0000561</t>
  </si>
  <si>
    <t>002-001-0010221</t>
  </si>
  <si>
    <t>GRUPO COM.IND.YGUAZU S.A.</t>
  </si>
  <si>
    <t>014-002-0003856</t>
  </si>
  <si>
    <t>014-002-0003827</t>
  </si>
  <si>
    <t>002-003-0002652</t>
  </si>
  <si>
    <t>002-003-0002880</t>
  </si>
  <si>
    <t>011-002-0005500</t>
  </si>
  <si>
    <t>002-003-0002766</t>
  </si>
  <si>
    <t>002-003-0002674</t>
  </si>
  <si>
    <t>002-003-0002665</t>
  </si>
  <si>
    <t>002-003-0002909</t>
  </si>
  <si>
    <t>002-003-0002783</t>
  </si>
  <si>
    <t>002-003-0002788</t>
  </si>
  <si>
    <t>001-012-0001066</t>
  </si>
  <si>
    <t>SEM AGRO S.A.</t>
  </si>
  <si>
    <t>001-004-0000114</t>
  </si>
  <si>
    <t>MERTIN, FRINDOLINO</t>
  </si>
  <si>
    <t>001-004-0000148</t>
  </si>
  <si>
    <t>001-001-0043281</t>
  </si>
  <si>
    <t>001-001-0006236</t>
  </si>
  <si>
    <t>AGROPECUARIA BUSANELLO S.A.</t>
  </si>
  <si>
    <t>001-001-0005955</t>
  </si>
  <si>
    <t>001-001-0006642</t>
  </si>
  <si>
    <t>001-001-0000255</t>
  </si>
  <si>
    <t>SCHERER, GEFERSON PEDRO</t>
  </si>
  <si>
    <t>001-001-0000220</t>
  </si>
  <si>
    <t>001-001-0000301</t>
  </si>
  <si>
    <t>MENEGAT, ARI ALBERTO</t>
  </si>
  <si>
    <t>001-001-0000143</t>
  </si>
  <si>
    <t>KUHNER DOERNER, ISMAEL</t>
  </si>
  <si>
    <t>001-001-0003640</t>
  </si>
  <si>
    <t>ACEVEDO AGUERO, FELIPE</t>
  </si>
  <si>
    <t>001-001-0003651</t>
  </si>
  <si>
    <t>001-001-0004084</t>
  </si>
  <si>
    <t>AQUINO ENCISO, ANGEL RUBEN</t>
  </si>
  <si>
    <t>001-001-0005036</t>
  </si>
  <si>
    <t>ARNOLD OJEDA, JOSÉ RAUL</t>
  </si>
  <si>
    <t>001-001-0014295</t>
  </si>
  <si>
    <t>ARTEMAC S.A.</t>
  </si>
  <si>
    <t>001-002-0893123</t>
  </si>
  <si>
    <t>BANCARD S.A.</t>
  </si>
  <si>
    <t>001-002-0893122</t>
  </si>
  <si>
    <t>001-002-0893121</t>
  </si>
  <si>
    <t>001-002-0893120</t>
  </si>
  <si>
    <t>001-002-0893119</t>
  </si>
  <si>
    <t>001-002-0893118</t>
  </si>
  <si>
    <t>001-002-0893117</t>
  </si>
  <si>
    <t>001-002-0893116</t>
  </si>
  <si>
    <t>001-002-0893115</t>
  </si>
  <si>
    <t>001-002-0893114</t>
  </si>
  <si>
    <t>001-002-0893113</t>
  </si>
  <si>
    <t>001-001-0001347</t>
  </si>
  <si>
    <t>BARRIENTOS CABRAL, LOURDES</t>
  </si>
  <si>
    <t>001-001-0001103</t>
  </si>
  <si>
    <t>BENÍTEZ GONZÁLEZ, CRISTHIAN R.</t>
  </si>
  <si>
    <t>001-001-0001102</t>
  </si>
  <si>
    <t>001-002-0010597</t>
  </si>
  <si>
    <t>BENITEZ NUÑEZ DA SILVEIRA, LUIS ADA</t>
  </si>
  <si>
    <t>001-001-0000570</t>
  </si>
  <si>
    <t>BENITEZ, JULIO CESAR</t>
  </si>
  <si>
    <t>001-001-0000569</t>
  </si>
  <si>
    <t>001-002-0000314</t>
  </si>
  <si>
    <t>BROETO, MARCELO VALENTIM</t>
  </si>
  <si>
    <t>001-001-0015547</t>
  </si>
  <si>
    <t>C.A. LOGISTICA S.A.</t>
  </si>
  <si>
    <t>001-001-0015544</t>
  </si>
  <si>
    <t>001-001-0015616</t>
  </si>
  <si>
    <t>001-001-0015613</t>
  </si>
  <si>
    <t>001-001-0015614</t>
  </si>
  <si>
    <t>001-001-0015615</t>
  </si>
  <si>
    <t>001-001-0015617</t>
  </si>
  <si>
    <t>001-001-0015619</t>
  </si>
  <si>
    <t>001-001-0015620</t>
  </si>
  <si>
    <t>001-001-0015621</t>
  </si>
  <si>
    <t>001-001-0015623</t>
  </si>
  <si>
    <t>001-001-0015622</t>
  </si>
  <si>
    <t>001-001-0015632</t>
  </si>
  <si>
    <t>001-001-0015633</t>
  </si>
  <si>
    <t>001-001-0015630</t>
  </si>
  <si>
    <t>001-001-0015631</t>
  </si>
  <si>
    <t>001-001-0015644</t>
  </si>
  <si>
    <t>001-001-0015640</t>
  </si>
  <si>
    <t>001-001-0015643</t>
  </si>
  <si>
    <t>001-001-0015642</t>
  </si>
  <si>
    <t>001-001-0015645</t>
  </si>
  <si>
    <t>001-001-0015646</t>
  </si>
  <si>
    <t>001-001-0015647</t>
  </si>
  <si>
    <t>001-001-0015648</t>
  </si>
  <si>
    <t>001-001-0015650</t>
  </si>
  <si>
    <t>001-001-0015651</t>
  </si>
  <si>
    <t>001-001-0015639</t>
  </si>
  <si>
    <t>001-001-0015641</t>
  </si>
  <si>
    <t>001-001-0015655</t>
  </si>
  <si>
    <t>001-001-0015652</t>
  </si>
  <si>
    <t>001-001-0015653</t>
  </si>
  <si>
    <t>001-001-0015668</t>
  </si>
  <si>
    <t>001-001-0015670</t>
  </si>
  <si>
    <t>001-001-0015664</t>
  </si>
  <si>
    <t>001-001-0015657</t>
  </si>
  <si>
    <t>001-001-0015678</t>
  </si>
  <si>
    <t>001-001-0015674</t>
  </si>
  <si>
    <t>001-001-0015675</t>
  </si>
  <si>
    <t>001-001-0015677</t>
  </si>
  <si>
    <t>001-001-0015662</t>
  </si>
  <si>
    <t>001-001-0015690</t>
  </si>
  <si>
    <t>001-001-0015667</t>
  </si>
  <si>
    <t>001-001-0015666</t>
  </si>
  <si>
    <t>001-001-0015665</t>
  </si>
  <si>
    <t>001-001-0015663</t>
  </si>
  <si>
    <t>001-001-0015660</t>
  </si>
  <si>
    <t>001-001-0015659</t>
  </si>
  <si>
    <t>001-001-0015661</t>
  </si>
  <si>
    <t>001-001-0015658</t>
  </si>
  <si>
    <t>001-001-0015656</t>
  </si>
  <si>
    <t>001-001-0015669</t>
  </si>
  <si>
    <t>001-001-0015679</t>
  </si>
  <si>
    <t>001-001-0015680</t>
  </si>
  <si>
    <t>001-001-0015681</t>
  </si>
  <si>
    <t>001-001-0015683</t>
  </si>
  <si>
    <t>001-001-0015686</t>
  </si>
  <si>
    <t>001-001-0015687</t>
  </si>
  <si>
    <t>001-001-0015688</t>
  </si>
  <si>
    <t>001-001-0015676</t>
  </si>
  <si>
    <t>001-001-0015691</t>
  </si>
  <si>
    <t>001-001-0015689</t>
  </si>
  <si>
    <t>001-001-0015672</t>
  </si>
  <si>
    <t>001-001-0015673</t>
  </si>
  <si>
    <t>001-001-0015671</t>
  </si>
  <si>
    <t>001-001-0015692</t>
  </si>
  <si>
    <t>001-001-0015693</t>
  </si>
  <si>
    <t>001-001-0015694</t>
  </si>
  <si>
    <t>001-001-0015695</t>
  </si>
  <si>
    <t>001-001-0015697</t>
  </si>
  <si>
    <t>001-001-0015698</t>
  </si>
  <si>
    <t>001-001-0015699</t>
  </si>
  <si>
    <t>001-001-0015709</t>
  </si>
  <si>
    <t>001-001-0015703</t>
  </si>
  <si>
    <t>001-001-0015704</t>
  </si>
  <si>
    <t>001-001-0015700</t>
  </si>
  <si>
    <t>001-001-0015702</t>
  </si>
  <si>
    <t>001-001-0015701</t>
  </si>
  <si>
    <t>001-001-0015719</t>
  </si>
  <si>
    <t>001-001-0015708</t>
  </si>
  <si>
    <t>001-001-0015707</t>
  </si>
  <si>
    <t>001-001-0015706</t>
  </si>
  <si>
    <t>001-001-0015705</t>
  </si>
  <si>
    <t>001-001-0015682</t>
  </si>
  <si>
    <t>001-001-0131518</t>
  </si>
  <si>
    <t>001-001-0133051</t>
  </si>
  <si>
    <t>001-001-0133474</t>
  </si>
  <si>
    <t>001-001-0133473</t>
  </si>
  <si>
    <t>001-001-0133475</t>
  </si>
  <si>
    <t>001-189-2263508</t>
  </si>
  <si>
    <t>COPACO S.A.</t>
  </si>
  <si>
    <t>001-189-2276372</t>
  </si>
  <si>
    <t>001-189-2251317</t>
  </si>
  <si>
    <t>001-001-0002747</t>
  </si>
  <si>
    <t>DEVA S.R.L.</t>
  </si>
  <si>
    <t>005-001-0054448</t>
  </si>
  <si>
    <t>DISAL PARAGUAY S.A.</t>
  </si>
  <si>
    <t>023-004-1247416</t>
  </si>
  <si>
    <t>E.S.S.A.P.</t>
  </si>
  <si>
    <t>023-004-1247415</t>
  </si>
  <si>
    <t>001-001-0005964</t>
  </si>
  <si>
    <t>ECHAGUE STALLARD, PABLO PERSIBAL</t>
  </si>
  <si>
    <t>001-010-0293026</t>
  </si>
  <si>
    <t>EQUIFAX PARAGUAY S.A.</t>
  </si>
  <si>
    <t>001-001-0000870</t>
  </si>
  <si>
    <t>ESCOBAR CARRERA, DIEGO</t>
  </si>
  <si>
    <t>001-001-0000869</t>
  </si>
  <si>
    <t>001-001-0000874</t>
  </si>
  <si>
    <t>001-001-0000868</t>
  </si>
  <si>
    <t>001-002-0000187</t>
  </si>
  <si>
    <t>ESPINOLA, PATRICIO ANTONIO</t>
  </si>
  <si>
    <t>001-001-0088043</t>
  </si>
  <si>
    <t>FERMAQ S.R.L.</t>
  </si>
  <si>
    <t>001-001-0083773</t>
  </si>
  <si>
    <t>G Y S CUBIERTAS S.A</t>
  </si>
  <si>
    <t>001-002-0004895</t>
  </si>
  <si>
    <t>GALINDO S.R.L.</t>
  </si>
  <si>
    <t>001-002-0004894</t>
  </si>
  <si>
    <t>001-002-0004893</t>
  </si>
  <si>
    <t>001-002-0004892</t>
  </si>
  <si>
    <t>001-002-0004891</t>
  </si>
  <si>
    <t>001-007-0000562</t>
  </si>
  <si>
    <t>GAMARRA MARTINEZ, ISABELINO</t>
  </si>
  <si>
    <t>001-004-0001670</t>
  </si>
  <si>
    <t>GRUPO SEVIPAR S.A</t>
  </si>
  <si>
    <t>001-001-0000979</t>
  </si>
  <si>
    <t>INTER TURBO S.A</t>
  </si>
  <si>
    <t>001-001-0208402</t>
  </si>
  <si>
    <t>MANGOPAR S.R.L.</t>
  </si>
  <si>
    <t>001-002-0003117</t>
  </si>
  <si>
    <t>MARIA FUMIKO TANAKA</t>
  </si>
  <si>
    <t>001-001-0003639</t>
  </si>
  <si>
    <t>MARQUES, DARCI</t>
  </si>
  <si>
    <t>001-001-0000253</t>
  </si>
  <si>
    <t>MARTINEZ VARELA, RICARDO GABRIEL</t>
  </si>
  <si>
    <t>006-001-0048233</t>
  </si>
  <si>
    <t>MELLA S.A.</t>
  </si>
  <si>
    <t>006-001-0048353</t>
  </si>
  <si>
    <t>001-001-0004814</t>
  </si>
  <si>
    <t>METALÚRGICA BERMUDEZ S.A.</t>
  </si>
  <si>
    <t>001-001-0004816</t>
  </si>
  <si>
    <t>001-001-0004785</t>
  </si>
  <si>
    <t>001-001-0002576</t>
  </si>
  <si>
    <t>OJEDA GONZÁLEZ, MARÍA TERESA</t>
  </si>
  <si>
    <t>001-001-0000279</t>
  </si>
  <si>
    <t>PALMEROLA MONZON, ROSALIA</t>
  </si>
  <si>
    <t>001-001-0000277</t>
  </si>
  <si>
    <t>001-001-0009417</t>
  </si>
  <si>
    <t>PARAGUAY FILM S.R.L</t>
  </si>
  <si>
    <t>011-002-0007988</t>
  </si>
  <si>
    <t>PLUSCAR S.A.</t>
  </si>
  <si>
    <t>001-001-0005110</t>
  </si>
  <si>
    <t>POTENSA HIDRAULICA S.R.L</t>
  </si>
  <si>
    <t>001-001-0013113</t>
  </si>
  <si>
    <t>PUNTO DIESEL S.A.</t>
  </si>
  <si>
    <t>001-001-0013114</t>
  </si>
  <si>
    <t>001-002-0001819</t>
  </si>
  <si>
    <t>RECALDE CAMPUZANO, FRANCISCO</t>
  </si>
  <si>
    <t>RIVERO, GUIDO RAFAEL</t>
  </si>
  <si>
    <t>001-001-0000568</t>
  </si>
  <si>
    <t>001-001-0005996</t>
  </si>
  <si>
    <t>ROCAR DIESEL SOLUTIONS S.A</t>
  </si>
  <si>
    <t>001-001-0005997</t>
  </si>
  <si>
    <t>001-001-0002362</t>
  </si>
  <si>
    <t>ROCEL SRL</t>
  </si>
  <si>
    <t>001-001-0002364</t>
  </si>
  <si>
    <t>001-001-0002370</t>
  </si>
  <si>
    <t>001-001-0002377</t>
  </si>
  <si>
    <t>001-001-0000521</t>
  </si>
  <si>
    <t>ROMERO RUIZ DIAZ, NILO</t>
  </si>
  <si>
    <t>001-001-0000520</t>
  </si>
  <si>
    <t>001-001-0000519</t>
  </si>
  <si>
    <t>001-001-0001627</t>
  </si>
  <si>
    <t>S&amp;R EXPRESS S.A</t>
  </si>
  <si>
    <t>001-001-0001006</t>
  </si>
  <si>
    <t>SANTACRUZ BARBERAN, FRANCISCO DANIE</t>
  </si>
  <si>
    <t>001-002-0001855</t>
  </si>
  <si>
    <t>SANTACRUZ CÁCERES, JUAN ALBERTO</t>
  </si>
  <si>
    <t>001-001-0001653</t>
  </si>
  <si>
    <t>SATO MATSUURA, VICTOR</t>
  </si>
  <si>
    <t>001-001-0029817</t>
  </si>
  <si>
    <t>001-001-0029666</t>
  </si>
  <si>
    <t>001-001-0029944</t>
  </si>
  <si>
    <t>001-010-0011888</t>
  </si>
  <si>
    <t>SERVICIOS Y PROD. MULTIMEDIOS S.A</t>
  </si>
  <si>
    <t>001-010-0006100</t>
  </si>
  <si>
    <t>001-001-0060697</t>
  </si>
  <si>
    <t>SERVIMEX S.A.C.I.</t>
  </si>
  <si>
    <t>001-001-0000381</t>
  </si>
  <si>
    <t>TALAVERA GONZALEZ, ARIEL ALCIDES</t>
  </si>
  <si>
    <t>001-004-0043121</t>
  </si>
  <si>
    <t>TELEFONICA CELULAR DEL PARAGUAY S.A</t>
  </si>
  <si>
    <t>001-001-0000418</t>
  </si>
  <si>
    <t>VILLALBA ACUÑA, PEDRO ALCIDES</t>
  </si>
  <si>
    <t>001-001-0000416</t>
  </si>
  <si>
    <t>001-001-0001840</t>
  </si>
  <si>
    <t>ZOTELO, RAMÓN IGNACIO</t>
  </si>
  <si>
    <t>001-001-0001837</t>
  </si>
  <si>
    <t>001-001-0001836</t>
  </si>
  <si>
    <t>001-001-0001835</t>
  </si>
  <si>
    <t>PCS161B293684</t>
  </si>
  <si>
    <t>JOHN DEERE SALES HISPANOAM S DE RL</t>
  </si>
  <si>
    <t>PROVEDORES DEL EXTERIOR</t>
  </si>
  <si>
    <t>PCS161B293123</t>
  </si>
  <si>
    <t>1NW4030MHNF210806</t>
  </si>
  <si>
    <t>PCGT3TA552476</t>
  </si>
  <si>
    <t>010200000803PLA</t>
  </si>
  <si>
    <t>DLR764820</t>
  </si>
  <si>
    <t>06530DLR</t>
  </si>
  <si>
    <t>06420DLR</t>
  </si>
  <si>
    <t>06425DLR</t>
  </si>
  <si>
    <t>06429DLR</t>
  </si>
  <si>
    <t>06440DLR</t>
  </si>
  <si>
    <t>DLR771437</t>
  </si>
  <si>
    <t>DLR770426</t>
  </si>
  <si>
    <t>DLR770425</t>
  </si>
  <si>
    <t>DLR770754</t>
  </si>
  <si>
    <t>DLR768060</t>
  </si>
  <si>
    <t>DLR770753</t>
  </si>
  <si>
    <t>DLR770423</t>
  </si>
  <si>
    <t>DLR768992</t>
  </si>
  <si>
    <t>DLR765529</t>
  </si>
  <si>
    <t>DLR768058</t>
  </si>
  <si>
    <t>DLR770424</t>
  </si>
  <si>
    <t>DLR768069</t>
  </si>
  <si>
    <t>41253HZ</t>
  </si>
  <si>
    <t>648418668</t>
  </si>
  <si>
    <t>06584DLR</t>
  </si>
  <si>
    <t>06743DLR</t>
  </si>
  <si>
    <t>06744DLR</t>
  </si>
  <si>
    <t>06746DLR</t>
  </si>
  <si>
    <t>06748DLR</t>
  </si>
  <si>
    <t>06750DLR</t>
  </si>
  <si>
    <t>06751DLR</t>
  </si>
  <si>
    <t>06756DLR</t>
  </si>
  <si>
    <t>06757DLR</t>
  </si>
  <si>
    <t>06758DLR</t>
  </si>
  <si>
    <t>06759DLR</t>
  </si>
  <si>
    <t>06761DLR</t>
  </si>
  <si>
    <t>06762DLR</t>
  </si>
  <si>
    <t>06644DLR</t>
  </si>
  <si>
    <t>06646DLR</t>
  </si>
  <si>
    <t>06647DLR</t>
  </si>
  <si>
    <t>06648DLR</t>
  </si>
  <si>
    <t>06649DLR</t>
  </si>
  <si>
    <t>06652DLR</t>
  </si>
  <si>
    <t>06654DLR</t>
  </si>
  <si>
    <t>06655DLR</t>
  </si>
  <si>
    <t>06656DLR</t>
  </si>
  <si>
    <t>06657DLR</t>
  </si>
  <si>
    <t>06658DLR</t>
  </si>
  <si>
    <t>06685DLR</t>
  </si>
  <si>
    <t>06899DLR</t>
  </si>
  <si>
    <t>06900DLR</t>
  </si>
  <si>
    <t>06901DLR</t>
  </si>
  <si>
    <t>DLR782963</t>
  </si>
  <si>
    <t>16923TR</t>
  </si>
  <si>
    <t>16997TR</t>
  </si>
  <si>
    <t>41513HZ</t>
  </si>
  <si>
    <t>649196930</t>
  </si>
  <si>
    <t>06816DLR</t>
  </si>
  <si>
    <t>06817DLR</t>
  </si>
  <si>
    <t>DLR782962</t>
  </si>
  <si>
    <t>DLR783249</t>
  </si>
  <si>
    <t>DLR783261</t>
  </si>
  <si>
    <t>DLR784866</t>
  </si>
  <si>
    <t>DLR783251</t>
  </si>
  <si>
    <t>07144DLR</t>
  </si>
  <si>
    <t>07075DLR</t>
  </si>
  <si>
    <t>07085DLR</t>
  </si>
  <si>
    <t>07086DLR</t>
  </si>
  <si>
    <t>07009DLR</t>
  </si>
  <si>
    <t>06966DLR</t>
  </si>
  <si>
    <t>06967DLR</t>
  </si>
  <si>
    <t>06968DLR</t>
  </si>
  <si>
    <t>06913DLR</t>
  </si>
  <si>
    <t>06914DLR</t>
  </si>
  <si>
    <t>06915DLR</t>
  </si>
  <si>
    <t>06858DLR</t>
  </si>
  <si>
    <t>DLR771975</t>
  </si>
  <si>
    <t>DLR772643</t>
  </si>
  <si>
    <t>DLR773146</t>
  </si>
  <si>
    <t>DLR775360</t>
  </si>
  <si>
    <t>DLR775633</t>
  </si>
  <si>
    <t>DLR791486</t>
  </si>
  <si>
    <t>03170CT</t>
  </si>
  <si>
    <t>41518HZ</t>
  </si>
  <si>
    <t>41474HZ</t>
  </si>
  <si>
    <t>41217HZ</t>
  </si>
  <si>
    <t>40019HZ</t>
  </si>
  <si>
    <t>03472DLR</t>
  </si>
  <si>
    <t>06180DLR</t>
  </si>
  <si>
    <t>06730DLR</t>
  </si>
  <si>
    <t>06752DLR</t>
  </si>
  <si>
    <t>06755DLR</t>
  </si>
  <si>
    <t>06853DLR</t>
  </si>
  <si>
    <t>06854DLR</t>
  </si>
  <si>
    <t>06855DLR</t>
  </si>
  <si>
    <t>06856DLR</t>
  </si>
  <si>
    <t>06857DLR</t>
  </si>
  <si>
    <t>06861DLR</t>
  </si>
  <si>
    <t>06862DLR</t>
  </si>
  <si>
    <t>06863DLR</t>
  </si>
  <si>
    <t>06864DLR</t>
  </si>
  <si>
    <t>06865DLR</t>
  </si>
  <si>
    <t>06866DLR</t>
  </si>
  <si>
    <t>06867DLR</t>
  </si>
  <si>
    <t>06868DLR</t>
  </si>
  <si>
    <t>06983DLR</t>
  </si>
  <si>
    <t>06984DLR</t>
  </si>
  <si>
    <t>06985DLR</t>
  </si>
  <si>
    <t>06986DLR</t>
  </si>
  <si>
    <t>06988DLR</t>
  </si>
  <si>
    <t>06989DLR</t>
  </si>
  <si>
    <t>06990DLR</t>
  </si>
  <si>
    <t>06991DLR</t>
  </si>
  <si>
    <t>06992DLR</t>
  </si>
  <si>
    <t>06993DLR</t>
  </si>
  <si>
    <t>06994DLR</t>
  </si>
  <si>
    <t>06995DLR</t>
  </si>
  <si>
    <t>06996DLR</t>
  </si>
  <si>
    <t>07090DLR</t>
  </si>
  <si>
    <t>07091DLR</t>
  </si>
  <si>
    <t>07092DLR</t>
  </si>
  <si>
    <t>07093DLR</t>
  </si>
  <si>
    <t>07094DLR</t>
  </si>
  <si>
    <t>07095DLR</t>
  </si>
  <si>
    <t>07096DLR</t>
  </si>
  <si>
    <t>07097DLR</t>
  </si>
  <si>
    <t>07098DLR</t>
  </si>
  <si>
    <t>07099DLR</t>
  </si>
  <si>
    <t>07100DLR</t>
  </si>
  <si>
    <t>07101DLR</t>
  </si>
  <si>
    <t>07196DLR</t>
  </si>
  <si>
    <t>07197DLR</t>
  </si>
  <si>
    <t>07225DLR</t>
  </si>
  <si>
    <t>07226DLR</t>
  </si>
  <si>
    <t>07227DLR</t>
  </si>
  <si>
    <t>07323DLR</t>
  </si>
  <si>
    <t>07324DLR</t>
  </si>
  <si>
    <t>07325DLR</t>
  </si>
  <si>
    <t>07326DLR</t>
  </si>
  <si>
    <t>07327DLR</t>
  </si>
  <si>
    <t>07328DLR</t>
  </si>
  <si>
    <t>07329DLR</t>
  </si>
  <si>
    <t>07330DLR</t>
  </si>
  <si>
    <t>07331DLR</t>
  </si>
  <si>
    <t>07332DLR</t>
  </si>
  <si>
    <t>DLR772982</t>
  </si>
  <si>
    <t>DLR773228</t>
  </si>
  <si>
    <t>DLR776652</t>
  </si>
  <si>
    <t>DLR777647</t>
  </si>
  <si>
    <t>DLR778105</t>
  </si>
  <si>
    <t>DLR778106</t>
  </si>
  <si>
    <t>DLR778399</t>
  </si>
  <si>
    <t>DLR782678</t>
  </si>
  <si>
    <t>DLR782926</t>
  </si>
  <si>
    <t>DLR782964</t>
  </si>
  <si>
    <t>DLR786604</t>
  </si>
  <si>
    <t>DLR788832</t>
  </si>
  <si>
    <t>DLR790577</t>
  </si>
  <si>
    <t>DLR790966</t>
  </si>
  <si>
    <t>DLR791248</t>
  </si>
  <si>
    <t>07228DLR</t>
  </si>
  <si>
    <t>07229DLR</t>
  </si>
  <si>
    <t>07230DLR</t>
  </si>
  <si>
    <t>07231DLR</t>
  </si>
  <si>
    <t>07232DLR</t>
  </si>
  <si>
    <t>07233DLR</t>
  </si>
  <si>
    <t>07235DLR</t>
  </si>
  <si>
    <t>DLR774573</t>
  </si>
  <si>
    <t>PCGT3TA300751</t>
  </si>
  <si>
    <t>PCGT3TA301613</t>
  </si>
  <si>
    <t>PCGT3TA325276</t>
  </si>
  <si>
    <t>PCGT3TA328906</t>
  </si>
  <si>
    <t>PCGT3TA340552</t>
  </si>
  <si>
    <t>PCGT3TA361223</t>
  </si>
  <si>
    <t>PCGT3TA362187</t>
  </si>
  <si>
    <t>PCGT3TA379261</t>
  </si>
  <si>
    <t>PCGT3TA379412</t>
  </si>
  <si>
    <t>PCGT3TA397878</t>
  </si>
  <si>
    <t>PCGT3TA400750</t>
  </si>
  <si>
    <t>PCGT3TA457730</t>
  </si>
  <si>
    <t>PCGT3TA479140</t>
  </si>
  <si>
    <t>PCGT3TA480520</t>
  </si>
  <si>
    <t>PCGT3TA551622</t>
  </si>
  <si>
    <t>PCGT3TA626858</t>
  </si>
  <si>
    <t>PCGT3TA680497</t>
  </si>
  <si>
    <t>PCGT3TA682638</t>
  </si>
  <si>
    <t>PCGT3TA687193</t>
  </si>
  <si>
    <t>PCGT3TA690288</t>
  </si>
  <si>
    <t>PCGT3TA693659</t>
  </si>
  <si>
    <t>PCGT3TA706135</t>
  </si>
  <si>
    <t>PCGT3TA706254</t>
  </si>
  <si>
    <t>PCGT3TA709007</t>
  </si>
  <si>
    <t>PCGT3TA709725</t>
  </si>
  <si>
    <t>PCGT3TA721393</t>
  </si>
  <si>
    <t>PCGT3TA729563</t>
  </si>
  <si>
    <t>PCGT3TB739925</t>
  </si>
  <si>
    <t>PCGT3TB751868</t>
  </si>
  <si>
    <t>PCGT3TB753289</t>
  </si>
  <si>
    <t>PCGT3TB755946</t>
  </si>
  <si>
    <t>PCGT3TB759666</t>
  </si>
  <si>
    <t>PCGT3TB761382</t>
  </si>
  <si>
    <t>PCS767665</t>
  </si>
  <si>
    <t>PCGT3TB783603</t>
  </si>
  <si>
    <t>PCGT3TB801976</t>
  </si>
  <si>
    <t>PCGU6UB522063</t>
  </si>
  <si>
    <t>PCGU6UB523871</t>
  </si>
  <si>
    <t>4PCGU6UB524023</t>
  </si>
  <si>
    <t>4600/4640</t>
  </si>
  <si>
    <t>PCGU6UB533156</t>
  </si>
  <si>
    <t>PCGU6UB533302</t>
  </si>
  <si>
    <t>4PCGU6UB542970</t>
  </si>
  <si>
    <t>PCGU6UB543118</t>
  </si>
  <si>
    <t>PCGU6UB546380</t>
  </si>
  <si>
    <t>4PCGU6UD105156</t>
  </si>
  <si>
    <t>4PCGU6UD106443</t>
  </si>
  <si>
    <t>PCGU6UD106629</t>
  </si>
  <si>
    <t>4PCGU6UD106782</t>
  </si>
  <si>
    <t>4PCGU6UD107262</t>
  </si>
  <si>
    <t>4PCGU6UD113644</t>
  </si>
  <si>
    <t>PCGU6UD115386</t>
  </si>
  <si>
    <t>PCGU6UD115431</t>
  </si>
  <si>
    <t>4PCGUMUA006834</t>
  </si>
  <si>
    <t>PCGUMUB040783</t>
  </si>
  <si>
    <t>PCGUMUB043173</t>
  </si>
  <si>
    <t>PCGUMUB043372</t>
  </si>
  <si>
    <t>PCGUMUB043523</t>
  </si>
  <si>
    <t>PCGUPSB773544</t>
  </si>
  <si>
    <t>PCGUPSB782807</t>
  </si>
  <si>
    <t>PCGUPSB845937</t>
  </si>
  <si>
    <t>PCGUPSB847472</t>
  </si>
  <si>
    <t>PCGUPSB875149</t>
  </si>
  <si>
    <t>PCS161A837083</t>
  </si>
  <si>
    <t>PCS161A837632</t>
  </si>
  <si>
    <t>PCS161A837956</t>
  </si>
  <si>
    <t>PCS161A838503</t>
  </si>
  <si>
    <t>PCS161A838545</t>
  </si>
  <si>
    <t>PCS161A839415</t>
  </si>
  <si>
    <t>PCS161A839512</t>
  </si>
  <si>
    <t>PCS161A840551</t>
  </si>
  <si>
    <t>PCS161A841103</t>
  </si>
  <si>
    <t>PCS161A844924</t>
  </si>
  <si>
    <t>PCS161B204273</t>
  </si>
  <si>
    <t>PCS161B213818</t>
  </si>
  <si>
    <t>PCS161B219651</t>
  </si>
  <si>
    <t>PCS161B232790</t>
  </si>
  <si>
    <t>PCS161B244586</t>
  </si>
  <si>
    <t>PCS161B245831</t>
  </si>
  <si>
    <t>PCS161B245941</t>
  </si>
  <si>
    <t>PCS161B248146</t>
  </si>
  <si>
    <t>PCS161B249912</t>
  </si>
  <si>
    <t>PCS161B264689</t>
  </si>
  <si>
    <t>PCS161B292602</t>
  </si>
  <si>
    <t>PCS161B297067</t>
  </si>
  <si>
    <t>PCS161B310329</t>
  </si>
  <si>
    <t>PCS161B312096</t>
  </si>
  <si>
    <t>PCS161B314654</t>
  </si>
  <si>
    <t>PCS161B321759</t>
  </si>
  <si>
    <t>PCS161B325351</t>
  </si>
  <si>
    <t>PCS161B325877</t>
  </si>
  <si>
    <t>PCS161B328560</t>
  </si>
  <si>
    <t>PCS161B329343</t>
  </si>
  <si>
    <t>PCS161B334658</t>
  </si>
  <si>
    <t>PCS161B337694</t>
  </si>
  <si>
    <t>PCS161B338614</t>
  </si>
  <si>
    <t>PCS161B338616</t>
  </si>
  <si>
    <t>PCS161B339119</t>
  </si>
  <si>
    <t>PCS161B340960</t>
  </si>
  <si>
    <t>PCS161B342037</t>
  </si>
  <si>
    <t>PCS161B342550</t>
  </si>
  <si>
    <t>PCS161B346097</t>
  </si>
  <si>
    <t>PCS161B346324</t>
  </si>
  <si>
    <t>PCS161B347506</t>
  </si>
  <si>
    <t>PCS161B348019</t>
  </si>
  <si>
    <t>PCS161B355900</t>
  </si>
  <si>
    <t>PCS161B356274</t>
  </si>
  <si>
    <t>PCS161B365671</t>
  </si>
  <si>
    <t>PCS161B369939</t>
  </si>
  <si>
    <t>PCS161B372090</t>
  </si>
  <si>
    <t>PCS161B373352</t>
  </si>
  <si>
    <t>PCS161B373460</t>
  </si>
  <si>
    <t>PCS161B375501</t>
  </si>
  <si>
    <t>PCS161B380691</t>
  </si>
  <si>
    <t>PCS161B384135</t>
  </si>
  <si>
    <t>PCS161B388770</t>
  </si>
  <si>
    <t>PCS161B393091</t>
  </si>
  <si>
    <t>PCS161B404675</t>
  </si>
  <si>
    <t>PCS161B405393</t>
  </si>
  <si>
    <t>PCS161B410872</t>
  </si>
  <si>
    <t>PCS161B416544</t>
  </si>
  <si>
    <t>PCS161B419576</t>
  </si>
  <si>
    <t>PCS161B420617</t>
  </si>
  <si>
    <t>PCS161B420920</t>
  </si>
  <si>
    <t>PCS161B424960</t>
  </si>
  <si>
    <t>PCS161B428524</t>
  </si>
  <si>
    <t>PCS161B448815</t>
  </si>
  <si>
    <t>PCS161B458055</t>
  </si>
  <si>
    <t>PCS161B459455</t>
  </si>
  <si>
    <t>PCS161B459577</t>
  </si>
  <si>
    <t>PCS161B459668</t>
  </si>
  <si>
    <t>PCS161B460143</t>
  </si>
  <si>
    <t>PCS161B463638</t>
  </si>
  <si>
    <t>PCS161B463732</t>
  </si>
  <si>
    <t>PCS161B463903</t>
  </si>
  <si>
    <t>PCS161B466310</t>
  </si>
  <si>
    <t>PCS161B467771</t>
  </si>
  <si>
    <t>PCS161B470814</t>
  </si>
  <si>
    <t>PCS161B471157</t>
  </si>
  <si>
    <t>PCS161B474610</t>
  </si>
  <si>
    <t>PCS161B476068</t>
  </si>
  <si>
    <t>PCS161B478750</t>
  </si>
  <si>
    <t>PCS161B481883</t>
  </si>
  <si>
    <t>PCS161B481945</t>
  </si>
  <si>
    <t>PCS161B482141</t>
  </si>
  <si>
    <t>PCS161B868224</t>
  </si>
  <si>
    <t>PCS161B868608</t>
  </si>
  <si>
    <t>PCS161B873953</t>
  </si>
  <si>
    <t>PCS161B876329</t>
  </si>
  <si>
    <t>PCS161B894711</t>
  </si>
  <si>
    <t>PCS161B896208</t>
  </si>
  <si>
    <t>PCS161B901378</t>
  </si>
  <si>
    <t>PCS161B901700</t>
  </si>
  <si>
    <t>PCS161B901882</t>
  </si>
  <si>
    <t>PCS161B904814</t>
  </si>
  <si>
    <t>PCS161B905013</t>
  </si>
  <si>
    <t>PCS161B907583</t>
  </si>
  <si>
    <t>PCS161B908455</t>
  </si>
  <si>
    <t>PCS161B908565</t>
  </si>
  <si>
    <t>PCS161B922102</t>
  </si>
  <si>
    <t>PCS161B924585</t>
  </si>
  <si>
    <t>PCS161B929383</t>
  </si>
  <si>
    <t>PCS161B930624</t>
  </si>
  <si>
    <t>PCS161B931358</t>
  </si>
  <si>
    <t>PCS161B932149</t>
  </si>
  <si>
    <t>PCS161B933880</t>
  </si>
  <si>
    <t>PCS161B938758</t>
  </si>
  <si>
    <t>PCS161B942926</t>
  </si>
  <si>
    <t>PCS161B957064</t>
  </si>
  <si>
    <t>PCS161B957142</t>
  </si>
  <si>
    <t>PCS161B957188</t>
  </si>
  <si>
    <t>PCS161B957510</t>
  </si>
  <si>
    <t>PCS161B966814</t>
  </si>
  <si>
    <t>PCS161B975765</t>
  </si>
  <si>
    <t>PCS161B984090</t>
  </si>
  <si>
    <t>PCS161B986781</t>
  </si>
  <si>
    <t>PCS161B990489</t>
  </si>
  <si>
    <t>PCS161B990722</t>
  </si>
  <si>
    <t>PCS161B997268</t>
  </si>
  <si>
    <t>PCS161B997697</t>
  </si>
  <si>
    <t>PCS161B999498</t>
  </si>
  <si>
    <t>PCS161B999604</t>
  </si>
  <si>
    <t>PCGT3TA643261</t>
  </si>
  <si>
    <t>PCS161B383218</t>
  </si>
  <si>
    <t>06532DLR</t>
  </si>
  <si>
    <t>06534DLR</t>
  </si>
  <si>
    <t>06536DLR</t>
  </si>
  <si>
    <t>06542DLR</t>
  </si>
  <si>
    <t>06418DLR</t>
  </si>
  <si>
    <t>06421DLR</t>
  </si>
  <si>
    <t>06434DLR</t>
  </si>
  <si>
    <t>06438DLR</t>
  </si>
  <si>
    <t>06594DLR</t>
  </si>
  <si>
    <t>06596DLR</t>
  </si>
  <si>
    <t>06597DLR</t>
  </si>
  <si>
    <t>06601DLR</t>
  </si>
  <si>
    <t>06603DLR</t>
  </si>
  <si>
    <t>06595DLR</t>
  </si>
  <si>
    <t>41458HZ</t>
  </si>
  <si>
    <t>06580DLR</t>
  </si>
  <si>
    <t>06581DLR</t>
  </si>
  <si>
    <t>06582DLR</t>
  </si>
  <si>
    <t>06583DLR</t>
  </si>
  <si>
    <t>06585DLR</t>
  </si>
  <si>
    <t>06586DLR</t>
  </si>
  <si>
    <t>06587DLR</t>
  </si>
  <si>
    <t>06588DLR</t>
  </si>
  <si>
    <t>16941TR</t>
  </si>
  <si>
    <t>41373HZ</t>
  </si>
  <si>
    <t>05625DLR</t>
  </si>
  <si>
    <t>05630DLR</t>
  </si>
  <si>
    <t>16928TR</t>
  </si>
  <si>
    <t>06004DLR</t>
  </si>
  <si>
    <t>06007DLR</t>
  </si>
  <si>
    <t>06012DLR</t>
  </si>
  <si>
    <t>06021DLR</t>
  </si>
  <si>
    <t>06182DLR</t>
  </si>
  <si>
    <t>06183DLR</t>
  </si>
  <si>
    <t>06186DLR</t>
  </si>
  <si>
    <t>PCS161B866335</t>
  </si>
  <si>
    <t>06359CF</t>
  </si>
  <si>
    <t>JOHN DEERE CONSTRUCTION &amp; FORESTRY</t>
  </si>
  <si>
    <t>D667764</t>
  </si>
  <si>
    <t>1F9210GXELC521614</t>
  </si>
  <si>
    <t>1BZ310LACNA006400</t>
  </si>
  <si>
    <t>1BZ310LAKNC007295</t>
  </si>
  <si>
    <t>1BZ524KACMD003046</t>
  </si>
  <si>
    <t>1BZ620GAEMC000098</t>
  </si>
  <si>
    <t>1BZ620GAPMC000140</t>
  </si>
  <si>
    <t>1BZ624KALKC001406</t>
  </si>
  <si>
    <t>1F9200GXCKD020145</t>
  </si>
  <si>
    <t>1F9210GXKLD521788</t>
  </si>
  <si>
    <t>1F9DCDG1LKC330177</t>
  </si>
  <si>
    <t>CIBER EQUIPAMIENTOS RODOVIARIOS LTD</t>
  </si>
  <si>
    <t>DLR773720</t>
  </si>
  <si>
    <t>HAMBURG-SUD</t>
  </si>
  <si>
    <t>DLR776457</t>
  </si>
  <si>
    <t>DLR779568</t>
  </si>
  <si>
    <t>DLR780719</t>
  </si>
  <si>
    <t>JOHN DEERE FINANCIAL CHILE SPA</t>
  </si>
  <si>
    <t>ITM LATIN AMERICA LTDA.</t>
  </si>
  <si>
    <t>METALURGICA MSL LTDA</t>
  </si>
  <si>
    <t>8900870640</t>
  </si>
  <si>
    <t>JOSEPH VOGELE AG</t>
  </si>
  <si>
    <t>8900870639</t>
  </si>
  <si>
    <t>WIRTGEN</t>
  </si>
  <si>
    <t>HAMM AG</t>
  </si>
  <si>
    <t>WIRTGEN ROAD TECHNOLOGIES GMBH</t>
  </si>
  <si>
    <t>001-001-0006688</t>
  </si>
  <si>
    <t>FRETES CIBILS, MARÍA ANGELICA</t>
  </si>
  <si>
    <t>ACREEDORES VARIOS</t>
  </si>
  <si>
    <t>001-004-0004296</t>
  </si>
  <si>
    <t>SALLA, ALDIR IRENEO</t>
  </si>
  <si>
    <t>007-001-0004103</t>
  </si>
  <si>
    <t>TRENTIN BUTTINI, JAIME</t>
  </si>
  <si>
    <t>007-001-0004286</t>
  </si>
  <si>
    <t>CAMILO, LEANDRO</t>
  </si>
  <si>
    <t>007-001-0004843</t>
  </si>
  <si>
    <t>AGRICOLA PHOENIX S.A</t>
  </si>
  <si>
    <t>007-001-0006177</t>
  </si>
  <si>
    <t>WILKON, CRISTINA VANIR</t>
  </si>
  <si>
    <t>007-002-0003169</t>
  </si>
  <si>
    <t>FERRI RUI, CARLOS</t>
  </si>
  <si>
    <t>007-002-0003466</t>
  </si>
  <si>
    <t>JOSE NATALINO DE SOUZA</t>
  </si>
  <si>
    <t>007-002-0003982</t>
  </si>
  <si>
    <t>MARCIO LUIZ TRAPP</t>
  </si>
  <si>
    <t>007-002-0004447</t>
  </si>
  <si>
    <t>MARCHIORO, VALMOR</t>
  </si>
  <si>
    <t>007-002-0005090</t>
  </si>
  <si>
    <t>SMARTAGRO S.A.</t>
  </si>
  <si>
    <t>007-002-0005758</t>
  </si>
  <si>
    <t>PICHOLI, GILBERTO GENTIL</t>
  </si>
  <si>
    <t>007-005-0000806</t>
  </si>
  <si>
    <t>ZANETTI SANTANA, DOUGLAS</t>
  </si>
  <si>
    <t>007-005-0001531</t>
  </si>
  <si>
    <t>FERREIRA RIBEIRO, DAVID</t>
  </si>
  <si>
    <t>007-002-0003090</t>
  </si>
  <si>
    <t>DE SOUZA, EZEQUIEL</t>
  </si>
  <si>
    <t>009-004-0001119</t>
  </si>
  <si>
    <t>COLET MUCELIN, LUCAS RAFAEL</t>
  </si>
  <si>
    <t>011-001-0001649</t>
  </si>
  <si>
    <t>ARNS, NORBERTO</t>
  </si>
  <si>
    <t>011-001-0002046</t>
  </si>
  <si>
    <t>011-001-0002174</t>
  </si>
  <si>
    <t>DISTRIBUIDORA LOS ANDES S.R.L</t>
  </si>
  <si>
    <t>011-001-0002235</t>
  </si>
  <si>
    <t>CARNES MISIONES S.A.</t>
  </si>
  <si>
    <t>011-001-0002236</t>
  </si>
  <si>
    <t>011-001-0002533</t>
  </si>
  <si>
    <t>ESTERO MISIONES S.A.</t>
  </si>
  <si>
    <t>011-001-0002556</t>
  </si>
  <si>
    <t>011-002-0000725</t>
  </si>
  <si>
    <t>011-002-0000749</t>
  </si>
  <si>
    <t>AGROZAFRA S.A.</t>
  </si>
  <si>
    <t>011-002-0000784</t>
  </si>
  <si>
    <t>FELICIANO DIOSNEL, DELVALLE</t>
  </si>
  <si>
    <t>011-002-0000823</t>
  </si>
  <si>
    <t>PARDA, EMANUEL</t>
  </si>
  <si>
    <t>011-002-0000839</t>
  </si>
  <si>
    <t>VARGAS DANIELS, ARTURO ROLANDO</t>
  </si>
  <si>
    <t>013-001-0003756</t>
  </si>
  <si>
    <t>MAGAGNIN, ANTONIO ROBERTO</t>
  </si>
  <si>
    <t>001-001-0000018</t>
  </si>
  <si>
    <t>FESSLER, MARIO</t>
  </si>
  <si>
    <t>005-002-0003358</t>
  </si>
  <si>
    <t>JIMENEZ ROLON, JOSE ANTONIO</t>
  </si>
  <si>
    <t>001-001-0006682</t>
  </si>
  <si>
    <t>KAWAMURA ITO, ATSUNORI</t>
  </si>
  <si>
    <t>001-001-0006731</t>
  </si>
  <si>
    <t>FRANCO CACERES, CARLOS RAUL</t>
  </si>
  <si>
    <t>001-003-0001080</t>
  </si>
  <si>
    <t>NELSON ANÍBAL TUCHOLKE RAMÍREZ</t>
  </si>
  <si>
    <t>001-004-0000701</t>
  </si>
  <si>
    <t>MULLER RECKZIEGEL, EITEL LUCIO</t>
  </si>
  <si>
    <t>001-004-0000944</t>
  </si>
  <si>
    <t>PARAQVARIA S.A.</t>
  </si>
  <si>
    <t>001-004-0001001</t>
  </si>
  <si>
    <t>SAN MARTÍN FERREIRA, WILMAR</t>
  </si>
  <si>
    <t>001-004-0001043</t>
  </si>
  <si>
    <t>ZIMMER DE HAMMAN, LILIANA MABEL</t>
  </si>
  <si>
    <t>001-004-0001074</t>
  </si>
  <si>
    <t>BUGS ACEVEDO, ROGELIO RUBÉN</t>
  </si>
  <si>
    <t>001-006-0001428</t>
  </si>
  <si>
    <t>NYSZKALUK MANZUR, PEDRO</t>
  </si>
  <si>
    <t>001-006-0001449</t>
  </si>
  <si>
    <t>PRENDESKI STORALUK, CARLOS JAVIER</t>
  </si>
  <si>
    <t>001-007-0001219</t>
  </si>
  <si>
    <t>SANABRIA MARTÍNEZ, EPIFANIO RAMÓN</t>
  </si>
  <si>
    <t>001-008-0000038</t>
  </si>
  <si>
    <t>ALVAREZ SILVA, LEONARDO ANTONIO</t>
  </si>
  <si>
    <t>001-008-0000209</t>
  </si>
  <si>
    <t>F.C. EMPRENDIMIENTOS  S.A.</t>
  </si>
  <si>
    <t>001-001-0005182</t>
  </si>
  <si>
    <t>CARDOZO BRITEZ, JESSICA MARIBEL</t>
  </si>
  <si>
    <t>001-001-0007014</t>
  </si>
  <si>
    <t>DE SOUZA CAMPONOGARA, MARCELO</t>
  </si>
  <si>
    <t>001-001-0007093</t>
  </si>
  <si>
    <t>CLAVELL ABENTE, JOAQUIN ANIBAL</t>
  </si>
  <si>
    <t>001-001-0016081</t>
  </si>
  <si>
    <t>CARDOZO PEREIRA, GUILLERMO</t>
  </si>
  <si>
    <t>001-001-0045789</t>
  </si>
  <si>
    <t>MARTINAX CORPORATION S.A</t>
  </si>
  <si>
    <t>005-001-0006706</t>
  </si>
  <si>
    <t>GRAU FERNANDEZ JOSE FELIX</t>
  </si>
  <si>
    <t>005-001-0007603</t>
  </si>
  <si>
    <t>CAÑEROS ORGÁNICOS ASOCIADOS</t>
  </si>
  <si>
    <t>005-001-0007610</t>
  </si>
  <si>
    <t>KRAUSE HAUSMAN, OSVALDO ALCIDES</t>
  </si>
  <si>
    <t>005-001-0007734</t>
  </si>
  <si>
    <t>SYNERGIA PARAGUAY S.A</t>
  </si>
  <si>
    <t>005-001-0007742</t>
  </si>
  <si>
    <t>DUARTE, JORGE ANTONIO</t>
  </si>
  <si>
    <t>005-001-0008169</t>
  </si>
  <si>
    <t>MB EMPRENDIMIENTOS S.A</t>
  </si>
  <si>
    <t>005-001-0008310</t>
  </si>
  <si>
    <t>MOREL ARAUJO, ANICIO</t>
  </si>
  <si>
    <t>005-001-0008464</t>
  </si>
  <si>
    <t>BERNAL LLANO, NERY DANIEL</t>
  </si>
  <si>
    <t>005-002-0003256</t>
  </si>
  <si>
    <t>JULIAN RIEGO MYRIAN NORA</t>
  </si>
  <si>
    <t>005-002-0004679</t>
  </si>
  <si>
    <t>TECNOCON INGENIERIA S.A</t>
  </si>
  <si>
    <t>005-002-0005133</t>
  </si>
  <si>
    <t>GRUPO GARCETE AGUILAR S.R.L</t>
  </si>
  <si>
    <t>005-003-0004488</t>
  </si>
  <si>
    <t>BENÍTEZ DE GALLARDO, NORMA</t>
  </si>
  <si>
    <t>005-004-0000214</t>
  </si>
  <si>
    <t>NORDESTE AGROGANADERA SA</t>
  </si>
  <si>
    <t>005-004-0000391</t>
  </si>
  <si>
    <t>VELÁZQUEZ VILLALBA, JUAN GABRIEL</t>
  </si>
  <si>
    <t>005-004-0000955</t>
  </si>
  <si>
    <t>NEUALCO S.A</t>
  </si>
  <si>
    <t>005-004-0001001</t>
  </si>
  <si>
    <t>005-004-0001043</t>
  </si>
  <si>
    <t>ASERETTO BARROS, HECTOR FABIAN</t>
  </si>
  <si>
    <t>005-004-0001325</t>
  </si>
  <si>
    <t>BENITEZ MARECOS, ERNESTO</t>
  </si>
  <si>
    <t>005-004-0001429</t>
  </si>
  <si>
    <t>005-004-0001446</t>
  </si>
  <si>
    <t>MECKLENBURGER WIENS EWALD</t>
  </si>
  <si>
    <t>005-005-0001212</t>
  </si>
  <si>
    <t>LA VICTORIA COMPANY S.A</t>
  </si>
  <si>
    <t>005-005-0001503</t>
  </si>
  <si>
    <t>REYES LEDESMA, ANUNCIO</t>
  </si>
  <si>
    <t>005-002-0002635</t>
  </si>
  <si>
    <t>ALONSO DOS SANTOS, ANA MARÍA</t>
  </si>
  <si>
    <t>007-001-0004953</t>
  </si>
  <si>
    <t>MOTA GABRECHT ,MARCOS</t>
  </si>
  <si>
    <t>007-001-0005065</t>
  </si>
  <si>
    <t>LOPEZ DA CRUZ, CLEDEMIR</t>
  </si>
  <si>
    <t>007-001-0006010</t>
  </si>
  <si>
    <t>BAUMANN, OLADIR</t>
  </si>
  <si>
    <t>007-001-0006144</t>
  </si>
  <si>
    <t>SIETE MONTES S.A.</t>
  </si>
  <si>
    <t>007-001-0006159</t>
  </si>
  <si>
    <t>007-001-0006190</t>
  </si>
  <si>
    <t>BORTOLOZZO BATTISTI, LUCAS</t>
  </si>
  <si>
    <t>007-001-0006246</t>
  </si>
  <si>
    <t>PEREIRA MURAIAMA, ADILSON AKIRA</t>
  </si>
  <si>
    <t>007-001-0006257</t>
  </si>
  <si>
    <t>ROCHA, CLEIDISSON</t>
  </si>
  <si>
    <t>007-002-0005526</t>
  </si>
  <si>
    <t>VENDRAME, RICARDO</t>
  </si>
  <si>
    <t>007-002-0006043</t>
  </si>
  <si>
    <t>CLAYTON PEREIRA SEGURA</t>
  </si>
  <si>
    <t>007-002-0006083</t>
  </si>
  <si>
    <t>HARDER BRAUN, MARTIN</t>
  </si>
  <si>
    <t>007-002-0006091</t>
  </si>
  <si>
    <t>SILVA BRITO, JOSIAS</t>
  </si>
  <si>
    <t>007-002-0006093</t>
  </si>
  <si>
    <t>PEREIRA MURAIAMA, ALEXANDRE NAONY</t>
  </si>
  <si>
    <t>007-002-0006096</t>
  </si>
  <si>
    <t>AGRICOLA SOBERANA S.R.L.</t>
  </si>
  <si>
    <t>007-002-0006163</t>
  </si>
  <si>
    <t>WALL BRAUN, FRANZ</t>
  </si>
  <si>
    <t>007-002-0006177</t>
  </si>
  <si>
    <t>BESEN, JOSE ELIAS</t>
  </si>
  <si>
    <t>007-003-0004634</t>
  </si>
  <si>
    <t>WALL BRAUN, ABRAHAM</t>
  </si>
  <si>
    <t>007-003-0004994</t>
  </si>
  <si>
    <t>KROECKER GOERTZEN, PETER</t>
  </si>
  <si>
    <t>007-003-0005103</t>
  </si>
  <si>
    <t>GUENTHER GROSS, WILHELM</t>
  </si>
  <si>
    <t>007-003-0005171</t>
  </si>
  <si>
    <t>KUNZ, PEDRO REINALDO</t>
  </si>
  <si>
    <t>007-003-0005177</t>
  </si>
  <si>
    <t>007-004-0000748</t>
  </si>
  <si>
    <t>DA SILVA, EDEGAR OTAVIO</t>
  </si>
  <si>
    <t>007-004-0000791</t>
  </si>
  <si>
    <t>ARTERO GARCIA, JUAN PEDRO</t>
  </si>
  <si>
    <t>007-005-0001502</t>
  </si>
  <si>
    <t>WALL BRAUN, PETER</t>
  </si>
  <si>
    <t>007-005-0001534</t>
  </si>
  <si>
    <t>CELITO JOSÉ COBALCHINI</t>
  </si>
  <si>
    <t>007-005-0001542</t>
  </si>
  <si>
    <t>TEZA NAVA, SOLANGE</t>
  </si>
  <si>
    <t>009-002-0002292</t>
  </si>
  <si>
    <t>AQUINO, VICTORINA CONCEPCION</t>
  </si>
  <si>
    <t>009-002-0002504</t>
  </si>
  <si>
    <t>TARGANSKI, CELSO</t>
  </si>
  <si>
    <t>009-002-0002679</t>
  </si>
  <si>
    <t>PIGOSSO, LUIZ</t>
  </si>
  <si>
    <t>009-002-0003739</t>
  </si>
  <si>
    <t>HERRMANN, ENEIAS</t>
  </si>
  <si>
    <t>009-002-0003743</t>
  </si>
  <si>
    <t>ITIMURA SHIDA, DENISE SHIGUEKO</t>
  </si>
  <si>
    <t>009-003-0001706</t>
  </si>
  <si>
    <t>BOGARIN ALMADA, DIEGO RAMON</t>
  </si>
  <si>
    <t>009-003-0001803</t>
  </si>
  <si>
    <t>VILLAMAYOR VERA, ENRIQUE MIGUEL</t>
  </si>
  <si>
    <t>009-003-0003646</t>
  </si>
  <si>
    <t>SALAME, MAURI EUGENIO</t>
  </si>
  <si>
    <t>009-003-0003814</t>
  </si>
  <si>
    <t>VIERA MATTHIAS, VICTOR RAMON</t>
  </si>
  <si>
    <t>009-003-0004173</t>
  </si>
  <si>
    <t>SERAFINI, JOLCIMAR</t>
  </si>
  <si>
    <t>009-003-0004177</t>
  </si>
  <si>
    <t>EDSON, LUIS KUHN</t>
  </si>
  <si>
    <t>009-003-0004197</t>
  </si>
  <si>
    <t>HOFFMANN, VALDIR LUIS</t>
  </si>
  <si>
    <t>009-004-0000904</t>
  </si>
  <si>
    <t>009-004-0001169</t>
  </si>
  <si>
    <t>ERBES, GILBERTO JOSE</t>
  </si>
  <si>
    <t>010-001-0007139</t>
  </si>
  <si>
    <t>LOPEZ, LUCIANO</t>
  </si>
  <si>
    <t>010-001-0007999</t>
  </si>
  <si>
    <t>PEÑA BENÍTEZ, ARNALDO JAVIER</t>
  </si>
  <si>
    <t>010-003-0001455</t>
  </si>
  <si>
    <t>BOGADO, SALUSTIANA</t>
  </si>
  <si>
    <t>010-003-0001512</t>
  </si>
  <si>
    <t>DICKEL BRONSTRUP, ENRIQUE</t>
  </si>
  <si>
    <t>010-008-0000221</t>
  </si>
  <si>
    <t>LA PRODUCTORA S.A</t>
  </si>
  <si>
    <t>011-001-0002199</t>
  </si>
  <si>
    <t>SOSA DUARTE, CESAR RAMON</t>
  </si>
  <si>
    <t>011-001-0002503</t>
  </si>
  <si>
    <t>ANTOLA OLMEDO, VICTOR ALCIBIADES</t>
  </si>
  <si>
    <t>011-001-0002564</t>
  </si>
  <si>
    <t>DUARTE OLMEDO, DIEGO FERNANDO</t>
  </si>
  <si>
    <t>011-001-0002569</t>
  </si>
  <si>
    <t>DUARTE ALONSO, ELVIO ANTONIO</t>
  </si>
  <si>
    <t>013-001-0004494</t>
  </si>
  <si>
    <t>BARUA VILLAGRA, DIEGO MAXIMO</t>
  </si>
  <si>
    <t>013-003-0002925</t>
  </si>
  <si>
    <t>BERTOLO RIBAS, ADEMAR</t>
  </si>
  <si>
    <t>001-001-0000003</t>
  </si>
  <si>
    <t>BIRNFELDT, WILSON</t>
  </si>
  <si>
    <t>GASTOS A PAGAR POR ESCRITURAS</t>
  </si>
  <si>
    <t>BARRETO OVIEDO, JULIO CESAR</t>
  </si>
  <si>
    <t>VILLALBA GARCETE, OSCAR</t>
  </si>
  <si>
    <t>INDUSTRIAS JOHN DEERE S.A. DE C.V.G</t>
  </si>
  <si>
    <t>WIRTGEN GMBH</t>
  </si>
  <si>
    <t>INTERESES A DEVENGAR PROVEEDORES LOCALES US$.</t>
  </si>
  <si>
    <t>INTERESES A DEVENGAR PROVEEDORES LOCALES €.</t>
  </si>
  <si>
    <t>TOTAL PASIVO CORRIENTE</t>
  </si>
  <si>
    <t>001-004-0000147</t>
  </si>
  <si>
    <t>|</t>
  </si>
  <si>
    <r>
      <rPr>
        <b/>
        <u/>
        <sz val="9"/>
        <rFont val="Times New Roman"/>
        <family val="1"/>
        <charset val="1"/>
      </rPr>
      <t>Fecha del informe</t>
    </r>
    <r>
      <rPr>
        <b/>
        <sz val="9"/>
        <color rgb="FF000000"/>
        <rFont val="Times New Roman"/>
        <family val="1"/>
        <charset val="1"/>
      </rPr>
      <t>:</t>
    </r>
  </si>
  <si>
    <r>
      <rPr>
        <b/>
        <u/>
        <sz val="9"/>
        <rFont val="Times New Roman"/>
        <family val="1"/>
        <charset val="1"/>
      </rPr>
      <t>Tipo de Cambio U$S.</t>
    </r>
    <r>
      <rPr>
        <b/>
        <sz val="9"/>
        <color rgb="FF000000"/>
        <rFont val="Times New Roman"/>
        <family val="1"/>
        <charset val="1"/>
      </rPr>
      <t>:</t>
    </r>
  </si>
  <si>
    <t>Tipo de Cambio EUR.:</t>
  </si>
  <si>
    <t>(EN € )</t>
  </si>
  <si>
    <t>011-002-0000008</t>
  </si>
  <si>
    <t>ADMIRABLE S.A.</t>
  </si>
  <si>
    <t>ANTICIPOS DE CLIENTES</t>
  </si>
  <si>
    <t>011-002-0000005</t>
  </si>
  <si>
    <t>AGRIPLUS S.A.</t>
  </si>
  <si>
    <t>006-008-0000256</t>
  </si>
  <si>
    <t>AGRO GANADERA BELO HORIZONTE S.A</t>
  </si>
  <si>
    <t>009-002-0000098</t>
  </si>
  <si>
    <t>009-002-0000048</t>
  </si>
  <si>
    <t>011-002-0000015</t>
  </si>
  <si>
    <t>AGROALIANZA S.A.</t>
  </si>
  <si>
    <t>006-008-0000574</t>
  </si>
  <si>
    <t>AGROSATO S.A.</t>
  </si>
  <si>
    <t>007-002-0000052</t>
  </si>
  <si>
    <t>AGROSERVIMAQ S.A.</t>
  </si>
  <si>
    <t>006-002-0000042</t>
  </si>
  <si>
    <t>ALBINO, JOSÉ LINO</t>
  </si>
  <si>
    <t>010-001-0006372</t>
  </si>
  <si>
    <t>ARAUJO SANCHEZ JOSE ISMAEL</t>
  </si>
  <si>
    <t>010-008-0000275</t>
  </si>
  <si>
    <t>010-008-0000199</t>
  </si>
  <si>
    <t>007-008-0000602</t>
  </si>
  <si>
    <t>ARTERO GARCIA, JUAN</t>
  </si>
  <si>
    <t>010-008-0000038</t>
  </si>
  <si>
    <t>ASCOLI, ANDRE</t>
  </si>
  <si>
    <t>001-007-0063031</t>
  </si>
  <si>
    <t>AZUCARERA PARAGUAYA S.A.</t>
  </si>
  <si>
    <t>006-008-0000390</t>
  </si>
  <si>
    <t>BARAZETTI, HERMES</t>
  </si>
  <si>
    <t>006-002-0000002</t>
  </si>
  <si>
    <t>BARAZETTI, MARCELO</t>
  </si>
  <si>
    <t>007-008-0000257</t>
  </si>
  <si>
    <t>BARTSCH BARTSCH, GERHARD</t>
  </si>
  <si>
    <t>007-002-0000039</t>
  </si>
  <si>
    <t>BARTSCH BARTSCH, JOHAN</t>
  </si>
  <si>
    <t>005-009-0000046</t>
  </si>
  <si>
    <t>BENITEZ VILLALBA, TOMAS</t>
  </si>
  <si>
    <t>005-009-0000326</t>
  </si>
  <si>
    <t>005-009-0000074</t>
  </si>
  <si>
    <t>005-009-0000330</t>
  </si>
  <si>
    <t>005-009-0000226</t>
  </si>
  <si>
    <t>005-009-0000295</t>
  </si>
  <si>
    <t>005-009-0000039</t>
  </si>
  <si>
    <t>005-009-0000063</t>
  </si>
  <si>
    <t>013-011-0000028</t>
  </si>
  <si>
    <t>BONUM S.A</t>
  </si>
  <si>
    <t>009-002-0000086</t>
  </si>
  <si>
    <t>BUBANS, SIGMAR</t>
  </si>
  <si>
    <t>009-008-0000091</t>
  </si>
  <si>
    <t>CADEC SA</t>
  </si>
  <si>
    <t>013-011-0000101</t>
  </si>
  <si>
    <t>COLOSSI, ADEMIR LUIZ</t>
  </si>
  <si>
    <t>001-021-0000095</t>
  </si>
  <si>
    <t>CONS. PROP. CLUB DE CAMPO "AGUAVIST</t>
  </si>
  <si>
    <t>006-008-0000398</t>
  </si>
  <si>
    <t>CTF SOCIEDAD ANÓNIMA</t>
  </si>
  <si>
    <t>006-002-0000029</t>
  </si>
  <si>
    <t>006-008-0000258</t>
  </si>
  <si>
    <t>DE CARVALHO JOAREZ, LAURI</t>
  </si>
  <si>
    <t>006-002-0000066</t>
  </si>
  <si>
    <t>DE MARI, VALMOR</t>
  </si>
  <si>
    <t>009-008-0000055</t>
  </si>
  <si>
    <t>DEVITTE, VALDECIR PAULO</t>
  </si>
  <si>
    <t>007-002-0000055</t>
  </si>
  <si>
    <t>EMPRENDIMIENTO KATUETE S.A.</t>
  </si>
  <si>
    <t>006-002-0000031</t>
  </si>
  <si>
    <t>ENGELSING DIER,  RAFAEL AGUSTIN</t>
  </si>
  <si>
    <t>009-002-0000091</t>
  </si>
  <si>
    <t>009-002-0000045</t>
  </si>
  <si>
    <t>ESCHER, EDENOR ROQUE</t>
  </si>
  <si>
    <t>011-008-0000016</t>
  </si>
  <si>
    <t>FELICE, FILIPE</t>
  </si>
  <si>
    <t>005-002-0000064</t>
  </si>
  <si>
    <t>FERNANDEZ PEDROZO, JUSTINO MANUEL</t>
  </si>
  <si>
    <t>010-008-0000036</t>
  </si>
  <si>
    <t>FINKLER, MARCOS CESAR</t>
  </si>
  <si>
    <t>006-002-0000026</t>
  </si>
  <si>
    <t>FORESTADORA DEL ESTE S.R.L</t>
  </si>
  <si>
    <t>009-008-0000090</t>
  </si>
  <si>
    <t>FRANTZ LUFT, PEDRO INACIO</t>
  </si>
  <si>
    <t>007-002-0000067</t>
  </si>
  <si>
    <t>FRASSON, DINO</t>
  </si>
  <si>
    <t>006-002-0000037</t>
  </si>
  <si>
    <t>FRIESEN SCHROEDER, MENNO</t>
  </si>
  <si>
    <t>GHISLERI, VANDER</t>
  </si>
  <si>
    <t>009-002-0000088</t>
  </si>
  <si>
    <t>006-002-0000051</t>
  </si>
  <si>
    <t>GRUPO GERAL SERVICIOS S.A.</t>
  </si>
  <si>
    <t>006-002-0000050</t>
  </si>
  <si>
    <t>009-008-0000026</t>
  </si>
  <si>
    <t>HAUSCHILD, ELCIO</t>
  </si>
  <si>
    <t>006-008-0000259</t>
  </si>
  <si>
    <t>HILDEBRAND HILDEBRAND, ALBERT</t>
  </si>
  <si>
    <t>006-008-0000352</t>
  </si>
  <si>
    <t>HILDEBRAND SCHROEDER, RONNIE</t>
  </si>
  <si>
    <t>001-002-0000043</t>
  </si>
  <si>
    <t>HUTZ OBERLADSTATTER, JOSÉ MARTIN</t>
  </si>
  <si>
    <t>009-002-0000094</t>
  </si>
  <si>
    <t>IRUÑA S.A.I.C</t>
  </si>
  <si>
    <t>006-002-0000030</t>
  </si>
  <si>
    <t>ITO MABUCHI, TSUTOMU VICTOR</t>
  </si>
  <si>
    <t>010-002-0000020</t>
  </si>
  <si>
    <t>KLANN HERMANN VOLKER</t>
  </si>
  <si>
    <t>007-008-0000034</t>
  </si>
  <si>
    <t>KLASSEN UNGER, HEINRICH</t>
  </si>
  <si>
    <t>006-002-0000067</t>
  </si>
  <si>
    <t>KONO YWASAKI, TOSHIAKI RUBÉN</t>
  </si>
  <si>
    <t>006-008-0000041</t>
  </si>
  <si>
    <t>KOYAZAWA ESTECHE, DAHIANA JARUMI</t>
  </si>
  <si>
    <t>009-002-0000101</t>
  </si>
  <si>
    <t>LAHR POSSELT, CLECIO ROBERTO</t>
  </si>
  <si>
    <t>001-002-0000134</t>
  </si>
  <si>
    <t>LANG SCHOLLER, FABIO ADRIAN</t>
  </si>
  <si>
    <t>007-002-0000025</t>
  </si>
  <si>
    <t>LANGER, MARIO</t>
  </si>
  <si>
    <t>005-009-0000477</t>
  </si>
  <si>
    <t>MARTINAX CORPORATION SA SUC PY</t>
  </si>
  <si>
    <t>013-002-0000012</t>
  </si>
  <si>
    <t>MEINERS, CASEMIRO</t>
  </si>
  <si>
    <t>013-002-0000028</t>
  </si>
  <si>
    <t>006-002-0000054</t>
  </si>
  <si>
    <t>MELNEK, NESTOR</t>
  </si>
  <si>
    <t>007-008-0000092</t>
  </si>
  <si>
    <t>MIOTTO, BERNARDETE</t>
  </si>
  <si>
    <t>007-002-0000057</t>
  </si>
  <si>
    <t>MIOTTO, JOSE LUIZ</t>
  </si>
  <si>
    <t>007-008-0000563</t>
  </si>
  <si>
    <t>006-002-0000049</t>
  </si>
  <si>
    <t>OBERLADSTATTER NOGUERA, DAVID GUSTA</t>
  </si>
  <si>
    <t>010-008-0000225</t>
  </si>
  <si>
    <t>PASE, HERSON ANTONIO</t>
  </si>
  <si>
    <t>006-002-0000059</t>
  </si>
  <si>
    <t>PASTORI DOERNER, GUILLERME</t>
  </si>
  <si>
    <t>009-002-0000061</t>
  </si>
  <si>
    <t>PENNER BLATZ, DAVID</t>
  </si>
  <si>
    <t>009-002-0000114</t>
  </si>
  <si>
    <t>PEREIRA NETO, ARISTIDES</t>
  </si>
  <si>
    <t>007-008-0000590</t>
  </si>
  <si>
    <t>PETERS FRIESEN, DAVID</t>
  </si>
  <si>
    <t>010-008-0000035</t>
  </si>
  <si>
    <t>PIESCH TSCHINKL, PABLO ENRIQUE</t>
  </si>
  <si>
    <t>013-002-0000024</t>
  </si>
  <si>
    <t>POSSENTI GILIOLI,LIRIO ANTONIO</t>
  </si>
  <si>
    <t>006-008-0000426</t>
  </si>
  <si>
    <t>PRESTES DE ABREU, NELSON</t>
  </si>
  <si>
    <t>001-002-0000121</t>
  </si>
  <si>
    <t>PREVEDELLO VIEIRA, CLERI JOSÉ</t>
  </si>
  <si>
    <t>006-002-0000043</t>
  </si>
  <si>
    <t>RAFFLER ONEIDE, ANTONIO</t>
  </si>
  <si>
    <t>006-008-0000337</t>
  </si>
  <si>
    <t>RAMOA RODRIGUEZ, DIEGO HERNÁN</t>
  </si>
  <si>
    <t>007-002-0000038</t>
  </si>
  <si>
    <t>REDECOP DYCK, JOHAN</t>
  </si>
  <si>
    <t>RIBAS CHINI, SILVANO</t>
  </si>
  <si>
    <t>007-002-0000019</t>
  </si>
  <si>
    <t>ROJAS VALLEJOS, ELPIDIO DE LA CRUZ</t>
  </si>
  <si>
    <t>007-008-0000082</t>
  </si>
  <si>
    <t>007-008-0000584</t>
  </si>
  <si>
    <t>007-008-0000578</t>
  </si>
  <si>
    <t>ROSE ACRE FARMS S.R.L.</t>
  </si>
  <si>
    <t>006-002-0000041</t>
  </si>
  <si>
    <t>ROSSWAG PELISSIER, EDGAR ALFREDO</t>
  </si>
  <si>
    <t>005-009-0000340</t>
  </si>
  <si>
    <t>RUIZ CORREA, JUAN CARLOS</t>
  </si>
  <si>
    <t>006-008-0000385</t>
  </si>
  <si>
    <t>SANTA CATALINA TRADE S.A</t>
  </si>
  <si>
    <t>006-008-0000002</t>
  </si>
  <si>
    <t>006-002-0000034</t>
  </si>
  <si>
    <t>SASAMOTO, YUYI</t>
  </si>
  <si>
    <t>007-008-0000100</t>
  </si>
  <si>
    <t>SEBASTIANI, JOAO ALOISIO</t>
  </si>
  <si>
    <t>010-008-0000037</t>
  </si>
  <si>
    <t>SMOLSKI BLOCH ROBERTO PABLO</t>
  </si>
  <si>
    <t>013-011-0000096</t>
  </si>
  <si>
    <t>SOMAX AGRO S.A.</t>
  </si>
  <si>
    <t>006-002-0000053</t>
  </si>
  <si>
    <t>SOSA AGUILAR, ADRIANO</t>
  </si>
  <si>
    <t>009-002-0000046</t>
  </si>
  <si>
    <t>STEINMETZ, VALDOCIR JOSE</t>
  </si>
  <si>
    <t>006-002-0000036</t>
  </si>
  <si>
    <t>TGZ ARQUITECTURA Y OBRAS S.A.</t>
  </si>
  <si>
    <t>006-002-0000019</t>
  </si>
  <si>
    <t>006-002-0000020</t>
  </si>
  <si>
    <t>006-002-0000025</t>
  </si>
  <si>
    <t>010-002-0000025</t>
  </si>
  <si>
    <t>THIELE, RAIMAR</t>
  </si>
  <si>
    <t>010-008-0000039</t>
  </si>
  <si>
    <t>TISCHLER LAUTENCHLAGER, FREDI CARLO</t>
  </si>
  <si>
    <t>014-008-0000005</t>
  </si>
  <si>
    <t>TRANSAGRO S.A.</t>
  </si>
  <si>
    <t>006-008-0000007</t>
  </si>
  <si>
    <t>010-008-0000005</t>
  </si>
  <si>
    <t>VALDEZ GREGORIO</t>
  </si>
  <si>
    <t>010-008-0000334</t>
  </si>
  <si>
    <t>010-001-0006548</t>
  </si>
  <si>
    <t>010-002-0000034</t>
  </si>
  <si>
    <t>007-002-0000079</t>
  </si>
  <si>
    <t>VEIT, EDSON JACO</t>
  </si>
  <si>
    <t>005-002-0000078</t>
  </si>
  <si>
    <t>VILLA OLIVA RICE S.A</t>
  </si>
  <si>
    <t>010-002-0000006</t>
  </si>
  <si>
    <t>VILLAGRA OTAZU, TOMAS</t>
  </si>
  <si>
    <t>010-008-0000105</t>
  </si>
  <si>
    <t>010-008-0000236</t>
  </si>
  <si>
    <t>010-001-0006507</t>
  </si>
  <si>
    <t>010-008-0000050</t>
  </si>
  <si>
    <t>006-008-0000354</t>
  </si>
  <si>
    <t>VIVAR SOCIEDAD ANONIMA</t>
  </si>
  <si>
    <t>009-002-0000018</t>
  </si>
  <si>
    <t>WAGNER, ODAIR FERNANDO</t>
  </si>
  <si>
    <t>007-008-0000099</t>
  </si>
  <si>
    <t>WALL TIESEN, JACOB</t>
  </si>
  <si>
    <t>010-002-0000024</t>
  </si>
  <si>
    <t>WEBER, FREDOLINO JOSE</t>
  </si>
  <si>
    <t>006-008-0000136</t>
  </si>
  <si>
    <t>WEBER, NORI ROQUE</t>
  </si>
  <si>
    <t>006-002-0000038</t>
  </si>
  <si>
    <t>006-002-0000003</t>
  </si>
  <si>
    <t>006-002-0000035</t>
  </si>
  <si>
    <t>YATSUKI KAWAKAMI, OSCAR TSUYOSHI</t>
  </si>
  <si>
    <t>007-002-0000076</t>
  </si>
  <si>
    <t>ZUSE, CLAUDAIR</t>
  </si>
  <si>
    <t>009-002-0000028</t>
  </si>
  <si>
    <t>AGRO SAFRA S.A</t>
  </si>
  <si>
    <t>006-008-0000405</t>
  </si>
  <si>
    <t>AGRO SILO DEZEN S.A</t>
  </si>
  <si>
    <t>014-008-0000048</t>
  </si>
  <si>
    <t>005-009-0000522</t>
  </si>
  <si>
    <t>B&amp;B S.A</t>
  </si>
  <si>
    <t>005-002-0000062</t>
  </si>
  <si>
    <t>006-008-0000062</t>
  </si>
  <si>
    <t>BULHER BULHER, BILLY</t>
  </si>
  <si>
    <t>011-008-0000122</t>
  </si>
  <si>
    <t>CABALLERO MANDZY, MARTIN ANDRES</t>
  </si>
  <si>
    <t>005-009-0000089</t>
  </si>
  <si>
    <t>CALDETEC INGENIERÍA S.R.L.</t>
  </si>
  <si>
    <t>005-002-0000013</t>
  </si>
  <si>
    <t>001-002-0009016</t>
  </si>
  <si>
    <t>CHAVES CONSTRUCCIONES S.A.I.</t>
  </si>
  <si>
    <t>007-008-0000501</t>
  </si>
  <si>
    <t>DE DEUS , JOAO</t>
  </si>
  <si>
    <t>001-002-0000146</t>
  </si>
  <si>
    <t>DOI NISHIDATE, ROBERTO SHOGO</t>
  </si>
  <si>
    <t>011-008-0000127</t>
  </si>
  <si>
    <t>DUBARRY SALAZAR, JUAN CARLOS</t>
  </si>
  <si>
    <t>013-011-0000081</t>
  </si>
  <si>
    <t>EMPEDRIL S.A</t>
  </si>
  <si>
    <t>005-009-0000102</t>
  </si>
  <si>
    <t>GONZALEZ DE MARTINEZ, BERNARDA</t>
  </si>
  <si>
    <t>001-001-0000142</t>
  </si>
  <si>
    <t>HRISUK KLEKOC, EDUARDO ELIAS</t>
  </si>
  <si>
    <t>005-009-0000313</t>
  </si>
  <si>
    <t>MM SA EMPRESA CONSTRUCTORA</t>
  </si>
  <si>
    <t>005-009-0000376</t>
  </si>
  <si>
    <t>005-009-0000517</t>
  </si>
  <si>
    <t>005-009-0000378</t>
  </si>
  <si>
    <t>006-002-0000063</t>
  </si>
  <si>
    <t>MUNICIPALIDAD DE VAQUERIA</t>
  </si>
  <si>
    <t>001-021-0000093</t>
  </si>
  <si>
    <t>RECKZIEGEL PINTOS, OCTAVIO ANTONIO</t>
  </si>
  <si>
    <t>006-002-0000048</t>
  </si>
  <si>
    <t>COMISIONES A PAGAR BANCARIOS</t>
  </si>
  <si>
    <t>COMISIONES A PAGAR</t>
  </si>
  <si>
    <t xml:space="preserve">COMISIONES A PAGAR A JUBILADOS </t>
  </si>
  <si>
    <t>TODOS LOS FUNCIONARIOS</t>
  </si>
  <si>
    <t>NÓMINA (BENEFICIOS)</t>
  </si>
  <si>
    <t>DIRECCIÓN GENERAL DE RECAUDACIONES</t>
  </si>
  <si>
    <t>FISCAL</t>
  </si>
  <si>
    <t>INSTITUTO DE PREVISIÓN SOCIAL</t>
  </si>
  <si>
    <t>SOCIAL</t>
  </si>
  <si>
    <t xml:space="preserve">TOTAL PASIVO CORRIENTE </t>
  </si>
  <si>
    <t>02188/22</t>
  </si>
  <si>
    <t>PCS161B353068</t>
  </si>
  <si>
    <t>1BM6150JAND600353</t>
  </si>
  <si>
    <t>1BM6170JJND600165</t>
  </si>
  <si>
    <t>1BM6170JKND600164</t>
  </si>
  <si>
    <t>1BM6170JKND650028</t>
  </si>
  <si>
    <t>1BM6170JLLD000944</t>
  </si>
  <si>
    <t>1BM6190JEND600235</t>
  </si>
  <si>
    <t>1BM7200JLMH002650</t>
  </si>
  <si>
    <t>1BM7230JANH007185</t>
  </si>
  <si>
    <t>1BM7230JCMH006722</t>
  </si>
  <si>
    <t>1BM7230JCNH007192</t>
  </si>
  <si>
    <t>1BM7230JCNH007202</t>
  </si>
  <si>
    <t>1BM7230JHMH006846</t>
  </si>
  <si>
    <t>1BM7230JHNH007030</t>
  </si>
  <si>
    <t>1BM7230JHNH007223</t>
  </si>
  <si>
    <t>1BM7230JJMH006810</t>
  </si>
  <si>
    <t>1BM7230JJNH007229</t>
  </si>
  <si>
    <t>1BM7230JKMH006840</t>
  </si>
  <si>
    <t>1BM7230JKNH007116</t>
  </si>
  <si>
    <t>1BM7230JLMH006845</t>
  </si>
  <si>
    <t>1BM7230JPMH006836</t>
  </si>
  <si>
    <t>1BM7230JPNH007082</t>
  </si>
  <si>
    <t>1BM7230JPNH007194</t>
  </si>
  <si>
    <t>1BM7230JPNH007213</t>
  </si>
  <si>
    <t>1BM7230JPNH007230</t>
  </si>
  <si>
    <t>1BM7230JTNH007095</t>
  </si>
  <si>
    <t>1BM8320RKNS100576</t>
  </si>
  <si>
    <t>1BM8345RCMS100809</t>
  </si>
  <si>
    <t>1BM8370RENS100763</t>
  </si>
  <si>
    <t>1CQS430AHM0140263</t>
  </si>
  <si>
    <t>1CQS440ACM135346</t>
  </si>
  <si>
    <t>1CQS550AEN0140761</t>
  </si>
  <si>
    <t>1CQS550AHM0140532</t>
  </si>
  <si>
    <t>1CQS550AVN0140673</t>
  </si>
  <si>
    <t>1CQS770ACN0140718</t>
  </si>
  <si>
    <t>1CQS770AEN0140717</t>
  </si>
  <si>
    <t>1CQS770AKN0140612</t>
  </si>
  <si>
    <t>1CQS770ATM0140525</t>
  </si>
  <si>
    <t>1CQS770ATN0140767</t>
  </si>
  <si>
    <t>1NW4030MAN0210773</t>
  </si>
  <si>
    <t>1NW4030MCLF200414</t>
  </si>
  <si>
    <t>1PY5075EJKJ07639</t>
  </si>
  <si>
    <t>16884TR</t>
  </si>
  <si>
    <t>17112TR</t>
  </si>
  <si>
    <t>17187TR</t>
  </si>
  <si>
    <t>17255TR</t>
  </si>
  <si>
    <t>17290TR</t>
  </si>
  <si>
    <t>17293TR</t>
  </si>
  <si>
    <t>17329TR</t>
  </si>
  <si>
    <t>17331TR</t>
  </si>
  <si>
    <t>17343TR</t>
  </si>
  <si>
    <t>17347TR</t>
  </si>
  <si>
    <t>17353TR</t>
  </si>
  <si>
    <t>17378TR</t>
  </si>
  <si>
    <t>17424TR</t>
  </si>
  <si>
    <t>41390HZ</t>
  </si>
  <si>
    <t>41401HZ</t>
  </si>
  <si>
    <t>41517HZ</t>
  </si>
  <si>
    <t>41582HZ</t>
  </si>
  <si>
    <t>D653661</t>
  </si>
  <si>
    <t>PCGT3TA606916</t>
  </si>
  <si>
    <t>PCGT3TA680499</t>
  </si>
  <si>
    <t>PCGUMUB040786</t>
  </si>
  <si>
    <t>009-002-0000009</t>
  </si>
  <si>
    <t>PCGUPSB791671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</si>
</sst>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\ %"/>
    <numFmt numFmtId="165" formatCode="dd/mm/yyyy"/>
    <numFmt numFmtId="166" formatCode="dd/mm/yyyy;@"/>
    <numFmt numFmtId="167" formatCode="_(* #,##0_);_(* \(#,##0\);_(* \-_);_(@_)"/>
    <numFmt numFmtId="168" formatCode="#,##0_);\(#,##0\)"/>
    <numFmt numFmtId="169" formatCode="_(* #,##0.00_);_(* \(#,##0.00\);_(* \-_);_(@_)"/>
    <numFmt numFmtId="170" formatCode="#,##0.00_);[Red]\(#,##0.00\)"/>
    <numFmt numFmtId="171" formatCode="#,##0.00_);\(#,##0.00\)"/>
    <numFmt numFmtId="172" formatCode="#,###.00"/>
    <numFmt numFmtId="173" formatCode="_ * #,##0_ ;_ * \-#,##0_ ;_ * \-_ ;_ @_ "/>
    <numFmt numFmtId="174" formatCode="_(&quot;Gs &quot;* #,##0.00_);_(&quot;Gs &quot;* \(#,##0.00\);_(&quot;Gs &quot;* \-??_);_(@_)"/>
    <numFmt numFmtId="175" formatCode="dd\-mm\-yy"/>
    <numFmt numFmtId="176" formatCode="#,##0;[Red]#,##0"/>
  </numFmts>
  <fonts count="44">
    <font>
      <sz val="11"/>
      <color rgb="FF000000"/>
      <name val="Calibri"/>
      <family val="2"/>
      <charset val="1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24"/>
      <color rgb="FF000000"/>
      <name val="Arial"/>
      <family val="2"/>
      <charset val="1"/>
    </font>
    <font>
      <sz val="11"/>
      <name val="Calibri"/>
      <family val="2"/>
      <charset val="1"/>
    </font>
    <font>
      <sz val="10"/>
      <name val="Arial"/>
      <family val="2"/>
      <charset val="1"/>
    </font>
    <font>
      <sz val="10"/>
      <color rgb="FF333333"/>
      <name val="Arial"/>
      <family val="2"/>
      <charset val="1"/>
    </font>
    <font>
      <u/>
      <sz val="10"/>
      <name val="Lohit Hindi"/>
      <family val="2"/>
      <charset val="1"/>
    </font>
    <font>
      <b/>
      <i/>
      <u/>
      <sz val="10"/>
      <name val="Arial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sz val="14"/>
      <color rgb="FFFF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u/>
      <sz val="14"/>
      <color rgb="FF000000"/>
      <name val="Arial"/>
      <family val="2"/>
      <charset val="1"/>
    </font>
    <font>
      <sz val="14"/>
      <color rgb="FF000000"/>
      <name val="Times New Roman"/>
      <family val="1"/>
      <charset val="1"/>
    </font>
    <font>
      <u/>
      <sz val="14"/>
      <color rgb="FF0000FF"/>
      <name val="Arial"/>
      <family val="2"/>
      <charset val="1"/>
    </font>
    <font>
      <u/>
      <sz val="10"/>
      <color rgb="FF0000FF"/>
      <name val="Arial"/>
      <family val="2"/>
      <charset val="1"/>
    </font>
    <font>
      <sz val="10"/>
      <color rgb="FF000000"/>
      <name val="Times New Roman"/>
      <family val="1"/>
      <charset val="1"/>
    </font>
    <font>
      <b/>
      <sz val="10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b/>
      <u/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b/>
      <sz val="10"/>
      <color rgb="FFFFFFFF"/>
      <name val="Times New Roman"/>
      <family val="1"/>
      <charset val="1"/>
    </font>
    <font>
      <sz val="10"/>
      <color rgb="FFFFFFFF"/>
      <name val="Times New Roman"/>
      <family val="1"/>
      <charset val="1"/>
    </font>
    <font>
      <b/>
      <sz val="10"/>
      <color rgb="FFFF0000"/>
      <name val="Times New Roman"/>
      <family val="1"/>
      <charset val="1"/>
    </font>
    <font>
      <b/>
      <u/>
      <sz val="10"/>
      <name val="Times New Roman"/>
      <family val="1"/>
      <charset val="1"/>
    </font>
    <font>
      <sz val="10"/>
      <color rgb="FFFF0000"/>
      <name val="Times New Roman"/>
      <family val="1"/>
      <charset val="1"/>
    </font>
    <font>
      <b/>
      <sz val="9"/>
      <name val="Times New Roman"/>
      <family val="1"/>
      <charset val="1"/>
    </font>
    <font>
      <sz val="9"/>
      <name val="Times New Roman"/>
      <family val="1"/>
      <charset val="1"/>
    </font>
    <font>
      <b/>
      <u/>
      <sz val="9"/>
      <name val="Times New Roman"/>
      <family val="1"/>
      <charset val="1"/>
    </font>
    <font>
      <b/>
      <sz val="9"/>
      <color rgb="FF000000"/>
      <name val="Times New Roman"/>
      <family val="1"/>
      <charset val="1"/>
    </font>
    <font>
      <sz val="11"/>
      <color rgb="FF000000"/>
      <name val="Calibri"/>
      <family val="2"/>
      <charset val="1"/>
    </font>
    <font>
      <sz val="9"/>
      <color rgb="FFFF0000"/>
      <name val="Times New Roman"/>
      <family val="1"/>
      <charset val="1"/>
    </font>
    <font>
      <sz val="10"/>
      <color theme="0"/>
      <name val="Times New Roman"/>
      <family val="1"/>
      <charset val="1"/>
    </font>
    <font>
      <b/>
      <sz val="10"/>
      <color theme="0"/>
      <name val="Times New Roman"/>
      <family val="1"/>
      <charset val="1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</borders>
  <cellStyleXfs count="59">
    <xf numFmtId="0" fontId="0" fillId="0" borderId="0"/>
    <xf numFmtId="0" fontId="22" fillId="0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0" borderId="0" applyBorder="0" applyProtection="0"/>
    <xf numFmtId="0" fontId="2" fillId="0" borderId="0" applyBorder="0" applyProtection="0"/>
    <xf numFmtId="0" fontId="2" fillId="0" borderId="0" applyBorder="0" applyProtection="0"/>
    <xf numFmtId="0" fontId="3" fillId="5" borderId="0" applyBorder="0" applyProtection="0"/>
    <xf numFmtId="0" fontId="3" fillId="5" borderId="0" applyBorder="0" applyProtection="0"/>
    <xf numFmtId="0" fontId="3" fillId="5" borderId="0" applyBorder="0" applyProtection="0"/>
    <xf numFmtId="0" fontId="4" fillId="6" borderId="0" applyBorder="0" applyProtection="0"/>
    <xf numFmtId="0" fontId="4" fillId="6" borderId="0" applyBorder="0" applyProtection="0"/>
    <xf numFmtId="0" fontId="4" fillId="6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6" fillId="7" borderId="0" applyBorder="0" applyProtection="0"/>
    <xf numFmtId="0" fontId="6" fillId="7" borderId="0" applyBorder="0" applyProtection="0"/>
    <xf numFmtId="0" fontId="6" fillId="7" borderId="0" applyBorder="0" applyProtection="0"/>
    <xf numFmtId="0" fontId="7" fillId="0" borderId="0" applyBorder="0" applyProtection="0"/>
    <xf numFmtId="0" fontId="7" fillId="0" borderId="0" applyBorder="0" applyProtection="0"/>
    <xf numFmtId="0" fontId="7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37" fillId="0" borderId="0"/>
    <xf numFmtId="0" fontId="10" fillId="0" borderId="0"/>
    <xf numFmtId="0" fontId="11" fillId="0" borderId="0"/>
    <xf numFmtId="0" fontId="10" fillId="0" borderId="0"/>
    <xf numFmtId="0" fontId="11" fillId="8" borderId="1" applyProtection="0"/>
    <xf numFmtId="0" fontId="10" fillId="9" borderId="2" applyProtection="0"/>
    <xf numFmtId="0" fontId="12" fillId="8" borderId="3" applyProtection="0"/>
    <xf numFmtId="0" fontId="12" fillId="8" borderId="3" applyProtection="0"/>
    <xf numFmtId="0" fontId="12" fillId="8" borderId="3" applyProtection="0"/>
    <xf numFmtId="164" fontId="10" fillId="0" borderId="0" applyBorder="0" applyProtection="0"/>
    <xf numFmtId="0" fontId="13" fillId="0" borderId="0" applyBorder="0" applyProtection="0"/>
    <xf numFmtId="0" fontId="14" fillId="0" borderId="0" applyBorder="0" applyProtection="0"/>
    <xf numFmtId="0" fontId="14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3" fillId="0" borderId="0" applyBorder="0" applyProtection="0"/>
    <xf numFmtId="0" fontId="3" fillId="0" borderId="0" applyBorder="0" applyProtection="0"/>
    <xf numFmtId="0" fontId="3" fillId="0" borderId="0" applyBorder="0" applyProtection="0"/>
    <xf numFmtId="173" fontId="11" fillId="0" borderId="0" applyBorder="0" applyProtection="0"/>
    <xf numFmtId="173" fontId="37" fillId="0" borderId="0" applyBorder="0" applyProtection="0"/>
  </cellStyleXfs>
  <cellXfs count="450">
    <xf numFmtId="0" fontId="0" fillId="0" borderId="0" xfId="0"/>
    <xf numFmtId="0" fontId="23" fillId="9" borderId="9" xfId="0" applyFont="1" applyFill="1" applyBorder="1" applyAlignment="1">
      <alignment horizontal="center" vertical="center"/>
    </xf>
    <xf numFmtId="0" fontId="23" fillId="9" borderId="6" xfId="0" applyFont="1" applyFill="1" applyBorder="1" applyAlignment="1">
      <alignment horizontal="left" vertical="center"/>
    </xf>
    <xf numFmtId="0" fontId="25" fillId="9" borderId="4" xfId="0" applyFont="1" applyFill="1" applyBorder="1" applyAlignment="1">
      <alignment horizontal="center" vertical="center" wrapText="1"/>
    </xf>
    <xf numFmtId="0" fontId="25" fillId="9" borderId="0" xfId="0" applyFont="1" applyFill="1" applyAlignment="1">
      <alignment horizontal="left"/>
    </xf>
    <xf numFmtId="0" fontId="0" fillId="0" borderId="0" xfId="0" applyAlignment="1">
      <alignment horizontal="right"/>
    </xf>
    <xf numFmtId="0" fontId="15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horizontal="right"/>
    </xf>
    <xf numFmtId="0" fontId="18" fillId="0" borderId="0" xfId="0" applyFont="1" applyAlignment="1" applyProtection="1">
      <alignment horizontal="left"/>
      <protection locked="0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165" fontId="18" fillId="0" borderId="0" xfId="0" applyNumberFormat="1" applyFont="1" applyAlignment="1">
      <alignment horizontal="left"/>
    </xf>
    <xf numFmtId="3" fontId="18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0" fontId="21" fillId="0" borderId="0" xfId="1" applyFont="1" applyBorder="1" applyProtection="1"/>
    <xf numFmtId="0" fontId="23" fillId="9" borderId="0" xfId="0" applyFont="1" applyFill="1" applyAlignment="1">
      <alignment horizontal="left"/>
    </xf>
    <xf numFmtId="166" fontId="23" fillId="9" borderId="0" xfId="0" applyNumberFormat="1" applyFont="1" applyFill="1" applyAlignment="1">
      <alignment horizontal="center"/>
    </xf>
    <xf numFmtId="0" fontId="23" fillId="9" borderId="0" xfId="0" applyFont="1" applyFill="1" applyAlignment="1">
      <alignment horizontal="right"/>
    </xf>
    <xf numFmtId="3" fontId="23" fillId="9" borderId="0" xfId="0" applyNumberFormat="1" applyFont="1" applyFill="1" applyAlignment="1">
      <alignment horizontal="right"/>
    </xf>
    <xf numFmtId="4" fontId="23" fillId="9" borderId="0" xfId="0" applyNumberFormat="1" applyFont="1" applyFill="1" applyAlignment="1">
      <alignment horizontal="right"/>
    </xf>
    <xf numFmtId="0" fontId="23" fillId="9" borderId="0" xfId="0" applyFont="1" applyFill="1" applyAlignment="1">
      <alignment horizontal="center"/>
    </xf>
    <xf numFmtId="0" fontId="0" fillId="9" borderId="0" xfId="0" applyFill="1"/>
    <xf numFmtId="0" fontId="24" fillId="9" borderId="0" xfId="0" applyFont="1" applyFill="1" applyAlignment="1" applyProtection="1">
      <alignment horizontal="left"/>
      <protection locked="0"/>
    </xf>
    <xf numFmtId="0" fontId="23" fillId="9" borderId="0" xfId="0" applyFont="1" applyFill="1"/>
    <xf numFmtId="0" fontId="25" fillId="9" borderId="0" xfId="0" applyFont="1" applyFill="1"/>
    <xf numFmtId="165" fontId="25" fillId="9" borderId="0" xfId="0" applyNumberFormat="1" applyFont="1" applyFill="1" applyAlignment="1">
      <alignment horizontal="left"/>
    </xf>
    <xf numFmtId="166" fontId="25" fillId="9" borderId="0" xfId="0" applyNumberFormat="1" applyFont="1" applyFill="1" applyAlignment="1">
      <alignment horizontal="center"/>
    </xf>
    <xf numFmtId="3" fontId="25" fillId="9" borderId="0" xfId="0" applyNumberFormat="1" applyFont="1" applyFill="1" applyAlignment="1" applyProtection="1">
      <alignment horizontal="left"/>
      <protection locked="0"/>
    </xf>
    <xf numFmtId="0" fontId="25" fillId="9" borderId="4" xfId="0" applyFont="1" applyFill="1" applyBorder="1" applyAlignment="1">
      <alignment horizontal="center" wrapText="1"/>
    </xf>
    <xf numFmtId="4" fontId="25" fillId="9" borderId="4" xfId="0" applyNumberFormat="1" applyFont="1" applyFill="1" applyBorder="1" applyAlignment="1">
      <alignment horizontal="center"/>
    </xf>
    <xf numFmtId="0" fontId="23" fillId="9" borderId="5" xfId="0" applyFont="1" applyFill="1" applyBorder="1" applyAlignment="1">
      <alignment horizontal="left"/>
    </xf>
    <xf numFmtId="166" fontId="23" fillId="9" borderId="5" xfId="0" applyNumberFormat="1" applyFont="1" applyFill="1" applyBorder="1" applyAlignment="1">
      <alignment horizontal="center"/>
    </xf>
    <xf numFmtId="3" fontId="23" fillId="9" borderId="5" xfId="0" applyNumberFormat="1" applyFont="1" applyFill="1" applyBorder="1" applyAlignment="1">
      <alignment horizontal="right" vertical="center" wrapText="1"/>
    </xf>
    <xf numFmtId="4" fontId="23" fillId="9" borderId="5" xfId="0" applyNumberFormat="1" applyFont="1" applyFill="1" applyBorder="1" applyAlignment="1">
      <alignment horizontal="right"/>
    </xf>
    <xf numFmtId="0" fontId="23" fillId="9" borderId="5" xfId="0" applyFont="1" applyFill="1" applyBorder="1" applyAlignment="1">
      <alignment horizontal="center"/>
    </xf>
    <xf numFmtId="0" fontId="23" fillId="9" borderId="5" xfId="0" applyFont="1" applyFill="1" applyBorder="1" applyAlignment="1">
      <alignment horizontal="right"/>
    </xf>
    <xf numFmtId="0" fontId="23" fillId="9" borderId="5" xfId="0" applyFont="1" applyFill="1" applyBorder="1"/>
    <xf numFmtId="3" fontId="27" fillId="9" borderId="5" xfId="0" applyNumberFormat="1" applyFont="1" applyFill="1" applyBorder="1" applyAlignment="1">
      <alignment horizontal="right" vertical="center" wrapText="1"/>
    </xf>
    <xf numFmtId="0" fontId="27" fillId="9" borderId="5" xfId="0" applyFont="1" applyFill="1" applyBorder="1" applyAlignment="1">
      <alignment horizontal="center"/>
    </xf>
    <xf numFmtId="0" fontId="27" fillId="9" borderId="5" xfId="0" applyFont="1" applyFill="1" applyBorder="1"/>
    <xf numFmtId="0" fontId="27" fillId="9" borderId="5" xfId="0" applyFont="1" applyFill="1" applyBorder="1" applyAlignment="1">
      <alignment horizontal="left"/>
    </xf>
    <xf numFmtId="166" fontId="27" fillId="9" borderId="5" xfId="0" applyNumberFormat="1" applyFont="1" applyFill="1" applyBorder="1" applyAlignment="1">
      <alignment horizontal="center" vertical="center" wrapText="1"/>
    </xf>
    <xf numFmtId="166" fontId="27" fillId="9" borderId="5" xfId="0" applyNumberFormat="1" applyFont="1" applyFill="1" applyBorder="1" applyAlignment="1">
      <alignment horizontal="center"/>
    </xf>
    <xf numFmtId="3" fontId="27" fillId="9" borderId="5" xfId="0" applyNumberFormat="1" applyFont="1" applyFill="1" applyBorder="1"/>
    <xf numFmtId="4" fontId="27" fillId="9" borderId="5" xfId="0" applyNumberFormat="1" applyFont="1" applyFill="1" applyBorder="1"/>
    <xf numFmtId="4" fontId="23" fillId="9" borderId="5" xfId="0" applyNumberFormat="1" applyFont="1" applyFill="1" applyBorder="1"/>
    <xf numFmtId="0" fontId="23" fillId="9" borderId="4" xfId="0" applyFont="1" applyFill="1" applyBorder="1" applyAlignment="1">
      <alignment horizontal="left"/>
    </xf>
    <xf numFmtId="166" fontId="23" fillId="9" borderId="4" xfId="0" applyNumberFormat="1" applyFont="1" applyFill="1" applyBorder="1" applyAlignment="1">
      <alignment horizontal="center"/>
    </xf>
    <xf numFmtId="166" fontId="25" fillId="9" borderId="4" xfId="0" applyNumberFormat="1" applyFont="1" applyFill="1" applyBorder="1" applyAlignment="1">
      <alignment horizontal="center"/>
    </xf>
    <xf numFmtId="3" fontId="24" fillId="9" borderId="4" xfId="0" applyNumberFormat="1" applyFont="1" applyFill="1" applyBorder="1" applyAlignment="1">
      <alignment horizontal="right" vertical="center" wrapText="1"/>
    </xf>
    <xf numFmtId="4" fontId="24" fillId="9" borderId="4" xfId="0" applyNumberFormat="1" applyFont="1" applyFill="1" applyBorder="1" applyAlignment="1">
      <alignment horizontal="right" vertical="center" wrapText="1"/>
    </xf>
    <xf numFmtId="0" fontId="23" fillId="9" borderId="4" xfId="0" applyFont="1" applyFill="1" applyBorder="1" applyAlignment="1">
      <alignment horizontal="center"/>
    </xf>
    <xf numFmtId="167" fontId="27" fillId="9" borderId="7" xfId="0" applyNumberFormat="1" applyFont="1" applyFill="1" applyBorder="1"/>
    <xf numFmtId="169" fontId="27" fillId="9" borderId="5" xfId="0" applyNumberFormat="1" applyFont="1" applyFill="1" applyBorder="1"/>
    <xf numFmtId="4" fontId="28" fillId="9" borderId="8" xfId="0" applyNumberFormat="1" applyFont="1" applyFill="1" applyBorder="1" applyAlignment="1">
      <alignment horizontal="right"/>
    </xf>
    <xf numFmtId="170" fontId="27" fillId="9" borderId="0" xfId="0" applyNumberFormat="1" applyFont="1" applyFill="1" applyAlignment="1">
      <alignment vertical="center"/>
    </xf>
    <xf numFmtId="167" fontId="27" fillId="9" borderId="4" xfId="0" applyNumberFormat="1" applyFont="1" applyFill="1" applyBorder="1"/>
    <xf numFmtId="4" fontId="27" fillId="9" borderId="4" xfId="0" applyNumberFormat="1" applyFont="1" applyFill="1" applyBorder="1"/>
    <xf numFmtId="3" fontId="29" fillId="9" borderId="8" xfId="0" applyNumberFormat="1" applyFont="1" applyFill="1" applyBorder="1" applyAlignment="1">
      <alignment horizontal="right" vertical="center" wrapText="1"/>
    </xf>
    <xf numFmtId="3" fontId="27" fillId="9" borderId="0" xfId="0" applyNumberFormat="1" applyFont="1" applyFill="1" applyAlignment="1">
      <alignment vertical="center"/>
    </xf>
    <xf numFmtId="166" fontId="25" fillId="9" borderId="9" xfId="0" applyNumberFormat="1" applyFont="1" applyFill="1" applyBorder="1" applyAlignment="1" applyProtection="1">
      <alignment horizontal="right" vertical="center" wrapText="1"/>
      <protection locked="0" hidden="1"/>
    </xf>
    <xf numFmtId="0" fontId="29" fillId="9" borderId="0" xfId="0" applyFont="1" applyFill="1" applyAlignment="1">
      <alignment vertical="center"/>
    </xf>
    <xf numFmtId="0" fontId="29" fillId="9" borderId="0" xfId="0" applyFont="1" applyFill="1" applyAlignment="1">
      <alignment horizontal="center" vertical="center"/>
    </xf>
    <xf numFmtId="0" fontId="29" fillId="9" borderId="0" xfId="0" applyFont="1" applyFill="1" applyAlignment="1">
      <alignment horizontal="left" vertical="center"/>
    </xf>
    <xf numFmtId="3" fontId="28" fillId="9" borderId="0" xfId="0" applyNumberFormat="1" applyFont="1" applyFill="1" applyAlignment="1" applyProtection="1">
      <alignment horizontal="right" vertical="center" wrapText="1"/>
      <protection locked="0" hidden="1"/>
    </xf>
    <xf numFmtId="166" fontId="28" fillId="9" borderId="0" xfId="0" applyNumberFormat="1" applyFont="1" applyFill="1" applyAlignment="1" applyProtection="1">
      <alignment horizontal="right" vertical="center" wrapText="1"/>
      <protection locked="0" hidden="1"/>
    </xf>
    <xf numFmtId="4" fontId="29" fillId="9" borderId="0" xfId="0" applyNumberFormat="1" applyFont="1" applyFill="1" applyAlignment="1">
      <alignment horizontal="right"/>
    </xf>
    <xf numFmtId="3" fontId="30" fillId="9" borderId="0" xfId="0" applyNumberFormat="1" applyFont="1" applyFill="1" applyAlignment="1" applyProtection="1">
      <alignment horizontal="right" vertical="center" wrapText="1"/>
      <protection locked="0" hidden="1"/>
    </xf>
    <xf numFmtId="2" fontId="30" fillId="9" borderId="0" xfId="0" applyNumberFormat="1" applyFont="1" applyFill="1" applyAlignment="1">
      <alignment horizontal="right" vertical="center"/>
    </xf>
    <xf numFmtId="3" fontId="27" fillId="9" borderId="0" xfId="0" applyNumberFormat="1" applyFont="1" applyFill="1" applyAlignment="1">
      <alignment horizontal="center"/>
    </xf>
    <xf numFmtId="0" fontId="23" fillId="9" borderId="6" xfId="0" applyFont="1" applyFill="1" applyBorder="1" applyAlignment="1">
      <alignment horizontal="center" vertical="center"/>
    </xf>
    <xf numFmtId="166" fontId="23" fillId="9" borderId="6" xfId="0" applyNumberFormat="1" applyFont="1" applyFill="1" applyBorder="1" applyAlignment="1">
      <alignment horizontal="center" vertical="center"/>
    </xf>
    <xf numFmtId="166" fontId="25" fillId="9" borderId="6" xfId="0" applyNumberFormat="1" applyFont="1" applyFill="1" applyBorder="1" applyAlignment="1">
      <alignment horizontal="center"/>
    </xf>
    <xf numFmtId="3" fontId="25" fillId="9" borderId="6" xfId="0" applyNumberFormat="1" applyFont="1" applyFill="1" applyBorder="1"/>
    <xf numFmtId="4" fontId="25" fillId="9" borderId="6" xfId="0" applyNumberFormat="1" applyFont="1" applyFill="1" applyBorder="1"/>
    <xf numFmtId="0" fontId="23" fillId="9" borderId="6" xfId="0" applyFont="1" applyFill="1" applyBorder="1" applyAlignment="1">
      <alignment horizontal="center"/>
    </xf>
    <xf numFmtId="168" fontId="23" fillId="9" borderId="4" xfId="0" applyNumberFormat="1" applyFont="1" applyFill="1" applyBorder="1"/>
    <xf numFmtId="0" fontId="23" fillId="9" borderId="10" xfId="0" applyFont="1" applyFill="1" applyBorder="1" applyAlignment="1">
      <alignment horizontal="left"/>
    </xf>
    <xf numFmtId="0" fontId="23" fillId="9" borderId="11" xfId="0" applyFont="1" applyFill="1" applyBorder="1" applyAlignment="1">
      <alignment horizontal="left"/>
    </xf>
    <xf numFmtId="166" fontId="23" fillId="9" borderId="11" xfId="0" applyNumberFormat="1" applyFont="1" applyFill="1" applyBorder="1" applyAlignment="1">
      <alignment horizontal="center"/>
    </xf>
    <xf numFmtId="167" fontId="27" fillId="9" borderId="5" xfId="0" applyNumberFormat="1" applyFont="1" applyFill="1" applyBorder="1"/>
    <xf numFmtId="3" fontId="23" fillId="9" borderId="0" xfId="0" applyNumberFormat="1" applyFont="1" applyFill="1" applyAlignment="1">
      <alignment horizontal="center"/>
    </xf>
    <xf numFmtId="166" fontId="25" fillId="9" borderId="9" xfId="0" applyNumberFormat="1" applyFont="1" applyFill="1" applyBorder="1" applyAlignment="1">
      <alignment horizontal="center"/>
    </xf>
    <xf numFmtId="3" fontId="25" fillId="9" borderId="4" xfId="0" applyNumberFormat="1" applyFont="1" applyFill="1" applyBorder="1" applyAlignment="1">
      <alignment horizontal="right" vertical="center" wrapText="1"/>
    </xf>
    <xf numFmtId="171" fontId="25" fillId="9" borderId="4" xfId="0" applyNumberFormat="1" applyFont="1" applyFill="1" applyBorder="1" applyAlignment="1">
      <alignment horizontal="right" vertical="center" wrapText="1"/>
    </xf>
    <xf numFmtId="3" fontId="25" fillId="9" borderId="12" xfId="0" applyNumberFormat="1" applyFont="1" applyFill="1" applyBorder="1" applyAlignment="1" applyProtection="1">
      <alignment horizontal="right" vertical="center" wrapText="1"/>
      <protection locked="0" hidden="1"/>
    </xf>
    <xf numFmtId="4" fontId="25" fillId="9" borderId="12" xfId="0" applyNumberFormat="1" applyFont="1" applyFill="1" applyBorder="1" applyAlignment="1" applyProtection="1">
      <alignment horizontal="right" vertical="center" wrapText="1"/>
      <protection locked="0" hidden="1"/>
    </xf>
    <xf numFmtId="3" fontId="29" fillId="9" borderId="0" xfId="0" applyNumberFormat="1" applyFont="1" applyFill="1" applyAlignment="1">
      <alignment horizontal="right" vertical="center" wrapText="1"/>
    </xf>
    <xf numFmtId="172" fontId="28" fillId="9" borderId="0" xfId="0" applyNumberFormat="1" applyFont="1" applyFill="1" applyAlignment="1">
      <alignment horizontal="right" vertical="center" wrapText="1"/>
    </xf>
    <xf numFmtId="3" fontId="25" fillId="9" borderId="0" xfId="0" applyNumberFormat="1" applyFont="1" applyFill="1" applyAlignment="1">
      <alignment horizontal="right" vertical="center" wrapText="1"/>
    </xf>
    <xf numFmtId="3" fontId="27" fillId="9" borderId="0" xfId="0" applyNumberFormat="1" applyFont="1" applyFill="1" applyAlignment="1">
      <alignment horizontal="right" vertical="center" wrapText="1"/>
    </xf>
    <xf numFmtId="168" fontId="23" fillId="9" borderId="0" xfId="0" applyNumberFormat="1" applyFont="1" applyFill="1" applyAlignment="1">
      <alignment horizontal="right" vertical="center" wrapText="1"/>
    </xf>
    <xf numFmtId="3" fontId="25" fillId="9" borderId="0" xfId="0" applyNumberFormat="1" applyFont="1" applyFill="1" applyAlignment="1">
      <alignment horizontal="center"/>
    </xf>
    <xf numFmtId="4" fontId="23" fillId="9" borderId="0" xfId="0" applyNumberFormat="1" applyFont="1" applyFill="1" applyAlignment="1">
      <alignment horizontal="left"/>
    </xf>
    <xf numFmtId="0" fontId="29" fillId="9" borderId="0" xfId="0" applyFont="1" applyFill="1" applyAlignment="1">
      <alignment horizontal="center"/>
    </xf>
    <xf numFmtId="0" fontId="25" fillId="9" borderId="0" xfId="0" applyFont="1" applyFill="1" applyAlignment="1">
      <alignment horizontal="left" vertical="center"/>
    </xf>
    <xf numFmtId="0" fontId="25" fillId="9" borderId="0" xfId="0" applyFont="1" applyFill="1" applyAlignment="1">
      <alignment vertical="top"/>
    </xf>
    <xf numFmtId="0" fontId="27" fillId="9" borderId="0" xfId="0" applyFont="1" applyFill="1" applyAlignment="1" applyProtection="1">
      <alignment horizontal="right"/>
      <protection locked="0"/>
    </xf>
    <xf numFmtId="0" fontId="27" fillId="9" borderId="0" xfId="0" applyFont="1" applyFill="1" applyAlignment="1" applyProtection="1">
      <alignment horizontal="left"/>
      <protection locked="0"/>
    </xf>
    <xf numFmtId="0" fontId="27" fillId="9" borderId="0" xfId="0" applyFont="1" applyFill="1" applyAlignment="1" applyProtection="1">
      <alignment horizontal="center"/>
      <protection locked="0"/>
    </xf>
    <xf numFmtId="166" fontId="27" fillId="9" borderId="0" xfId="0" applyNumberFormat="1" applyFont="1" applyFill="1" applyAlignment="1" applyProtection="1">
      <alignment horizontal="center"/>
      <protection locked="0"/>
    </xf>
    <xf numFmtId="3" fontId="27" fillId="9" borderId="0" xfId="0" applyNumberFormat="1" applyFont="1" applyFill="1" applyAlignment="1" applyProtection="1">
      <alignment horizontal="right"/>
      <protection locked="0"/>
    </xf>
    <xf numFmtId="4" fontId="27" fillId="9" borderId="0" xfId="0" applyNumberFormat="1" applyFont="1" applyFill="1" applyAlignment="1" applyProtection="1">
      <alignment horizontal="right"/>
      <protection locked="0"/>
    </xf>
    <xf numFmtId="172" fontId="27" fillId="9" borderId="0" xfId="0" applyNumberFormat="1" applyFont="1" applyFill="1" applyAlignment="1" applyProtection="1">
      <alignment horizontal="right"/>
      <protection locked="0"/>
    </xf>
    <xf numFmtId="0" fontId="27" fillId="9" borderId="0" xfId="0" applyFont="1" applyFill="1" applyAlignment="1" applyProtection="1">
      <alignment horizontal="center" vertical="center"/>
      <protection locked="0"/>
    </xf>
    <xf numFmtId="0" fontId="31" fillId="9" borderId="0" xfId="0" applyFont="1" applyFill="1" applyAlignment="1" applyProtection="1">
      <alignment horizontal="left"/>
      <protection locked="0"/>
    </xf>
    <xf numFmtId="165" fontId="24" fillId="9" borderId="0" xfId="0" applyNumberFormat="1" applyFont="1" applyFill="1" applyAlignment="1" applyProtection="1">
      <alignment horizontal="center"/>
      <protection locked="0"/>
    </xf>
    <xf numFmtId="166" fontId="24" fillId="9" borderId="0" xfId="0" applyNumberFormat="1" applyFont="1" applyFill="1" applyAlignment="1" applyProtection="1">
      <alignment horizontal="center"/>
      <protection locked="0"/>
    </xf>
    <xf numFmtId="3" fontId="24" fillId="9" borderId="0" xfId="0" applyNumberFormat="1" applyFont="1" applyFill="1" applyAlignment="1" applyProtection="1">
      <alignment horizontal="center"/>
      <protection locked="0"/>
    </xf>
    <xf numFmtId="3" fontId="24" fillId="9" borderId="7" xfId="0" applyNumberFormat="1" applyFont="1" applyFill="1" applyBorder="1" applyAlignment="1" applyProtection="1">
      <alignment horizontal="center" vertical="center" wrapText="1"/>
      <protection locked="0"/>
    </xf>
    <xf numFmtId="3" fontId="24" fillId="9" borderId="4" xfId="0" applyNumberFormat="1" applyFont="1" applyFill="1" applyBorder="1" applyAlignment="1" applyProtection="1">
      <alignment horizontal="center" vertical="center" wrapText="1"/>
      <protection locked="0"/>
    </xf>
    <xf numFmtId="3" fontId="24" fillId="9" borderId="6" xfId="0" applyNumberFormat="1" applyFont="1" applyFill="1" applyBorder="1" applyAlignment="1" applyProtection="1">
      <alignment horizontal="center" vertical="center"/>
      <protection locked="0"/>
    </xf>
    <xf numFmtId="4" fontId="24" fillId="9" borderId="6" xfId="0" applyNumberFormat="1" applyFont="1" applyFill="1" applyBorder="1" applyAlignment="1" applyProtection="1">
      <alignment horizontal="center" vertical="center"/>
      <protection locked="0"/>
    </xf>
    <xf numFmtId="172" fontId="24" fillId="9" borderId="6" xfId="0" applyNumberFormat="1" applyFont="1" applyFill="1" applyBorder="1" applyAlignment="1" applyProtection="1">
      <alignment horizontal="center" vertical="center"/>
      <protection locked="0"/>
    </xf>
    <xf numFmtId="0" fontId="27" fillId="9" borderId="0" xfId="0" applyFont="1" applyFill="1" applyAlignment="1">
      <alignment horizontal="right"/>
    </xf>
    <xf numFmtId="0" fontId="23" fillId="9" borderId="0" xfId="0" applyFont="1" applyFill="1" applyAlignment="1" applyProtection="1">
      <alignment horizontal="center" vertical="top"/>
      <protection locked="0"/>
    </xf>
    <xf numFmtId="166" fontId="27" fillId="9" borderId="0" xfId="0" applyNumberFormat="1" applyFont="1" applyFill="1" applyAlignment="1">
      <alignment horizontal="center"/>
    </xf>
    <xf numFmtId="3" fontId="23" fillId="9" borderId="0" xfId="0" applyNumberFormat="1" applyFont="1" applyFill="1" applyAlignment="1" applyProtection="1">
      <alignment horizontal="right" vertical="top"/>
      <protection locked="0"/>
    </xf>
    <xf numFmtId="0" fontId="23" fillId="9" borderId="0" xfId="0" applyFont="1" applyFill="1" applyAlignment="1" applyProtection="1">
      <alignment horizontal="center" vertical="center"/>
      <protection locked="0"/>
    </xf>
    <xf numFmtId="0" fontId="27" fillId="9" borderId="5" xfId="0" applyFont="1" applyFill="1" applyBorder="1" applyAlignment="1">
      <alignment horizontal="right"/>
    </xf>
    <xf numFmtId="0" fontId="23" fillId="9" borderId="5" xfId="0" applyFont="1" applyFill="1" applyBorder="1" applyAlignment="1" applyProtection="1">
      <alignment horizontal="left" vertical="top"/>
      <protection locked="0"/>
    </xf>
    <xf numFmtId="0" fontId="23" fillId="9" borderId="5" xfId="0" applyFont="1" applyFill="1" applyBorder="1" applyAlignment="1" applyProtection="1">
      <alignment horizontal="center" vertical="top"/>
      <protection locked="0"/>
    </xf>
    <xf numFmtId="3" fontId="23" fillId="9" borderId="5" xfId="0" applyNumberFormat="1" applyFont="1" applyFill="1" applyBorder="1" applyAlignment="1" applyProtection="1">
      <alignment horizontal="right" vertical="top"/>
      <protection locked="0"/>
    </xf>
    <xf numFmtId="4" fontId="23" fillId="9" borderId="5" xfId="0" applyNumberFormat="1" applyFont="1" applyFill="1" applyBorder="1" applyAlignment="1" applyProtection="1">
      <alignment horizontal="right" vertical="top"/>
      <protection locked="0"/>
    </xf>
    <xf numFmtId="3" fontId="27" fillId="9" borderId="5" xfId="0" applyNumberFormat="1" applyFont="1" applyFill="1" applyBorder="1" applyAlignment="1" applyProtection="1">
      <alignment horizontal="right" vertical="top"/>
      <protection locked="0"/>
    </xf>
    <xf numFmtId="0" fontId="27" fillId="9" borderId="0" xfId="0" applyFont="1" applyFill="1"/>
    <xf numFmtId="0" fontId="23" fillId="9" borderId="14" xfId="0" applyFont="1" applyFill="1" applyBorder="1" applyAlignment="1">
      <alignment horizontal="right" vertical="center"/>
    </xf>
    <xf numFmtId="0" fontId="23" fillId="9" borderId="15" xfId="0" applyFont="1" applyFill="1" applyBorder="1" applyAlignment="1">
      <alignment horizontal="center" vertical="center"/>
    </xf>
    <xf numFmtId="166" fontId="23" fillId="9" borderId="13" xfId="0" applyNumberFormat="1" applyFont="1" applyFill="1" applyBorder="1" applyAlignment="1">
      <alignment horizontal="center" vertical="center"/>
    </xf>
    <xf numFmtId="166" fontId="25" fillId="9" borderId="13" xfId="0" applyNumberFormat="1" applyFont="1" applyFill="1" applyBorder="1" applyAlignment="1">
      <alignment horizontal="center"/>
    </xf>
    <xf numFmtId="3" fontId="25" fillId="9" borderId="4" xfId="0" applyNumberFormat="1" applyFont="1" applyFill="1" applyBorder="1"/>
    <xf numFmtId="4" fontId="25" fillId="9" borderId="4" xfId="0" applyNumberFormat="1" applyFont="1" applyFill="1" applyBorder="1"/>
    <xf numFmtId="0" fontId="23" fillId="9" borderId="14" xfId="0" applyFont="1" applyFill="1" applyBorder="1" applyAlignment="1">
      <alignment horizontal="left"/>
    </xf>
    <xf numFmtId="0" fontId="23" fillId="9" borderId="15" xfId="0" applyFont="1" applyFill="1" applyBorder="1" applyAlignment="1">
      <alignment horizontal="left"/>
    </xf>
    <xf numFmtId="0" fontId="23" fillId="9" borderId="15" xfId="0" applyFont="1" applyFill="1" applyBorder="1" applyAlignment="1">
      <alignment horizontal="center"/>
    </xf>
    <xf numFmtId="166" fontId="23" fillId="9" borderId="15" xfId="0" applyNumberFormat="1" applyFont="1" applyFill="1" applyBorder="1" applyAlignment="1">
      <alignment horizontal="center"/>
    </xf>
    <xf numFmtId="166" fontId="27" fillId="9" borderId="15" xfId="0" applyNumberFormat="1" applyFont="1" applyFill="1" applyBorder="1" applyAlignment="1">
      <alignment horizontal="center"/>
    </xf>
    <xf numFmtId="168" fontId="23" fillId="9" borderId="4" xfId="0" applyNumberFormat="1" applyFont="1" applyFill="1" applyBorder="1" applyAlignment="1">
      <alignment horizontal="right" vertical="center" wrapText="1"/>
    </xf>
    <xf numFmtId="171" fontId="23" fillId="9" borderId="4" xfId="0" applyNumberFormat="1" applyFont="1" applyFill="1" applyBorder="1" applyAlignment="1">
      <alignment horizontal="right"/>
    </xf>
    <xf numFmtId="0" fontId="23" fillId="9" borderId="11" xfId="0" applyFont="1" applyFill="1" applyBorder="1" applyAlignment="1">
      <alignment horizontal="center"/>
    </xf>
    <xf numFmtId="166" fontId="27" fillId="9" borderId="11" xfId="0" applyNumberFormat="1" applyFont="1" applyFill="1" applyBorder="1" applyAlignment="1">
      <alignment horizontal="center"/>
    </xf>
    <xf numFmtId="168" fontId="23" fillId="9" borderId="6" xfId="0" applyNumberFormat="1" applyFont="1" applyFill="1" applyBorder="1" applyAlignment="1">
      <alignment horizontal="right" vertical="center" wrapText="1"/>
    </xf>
    <xf numFmtId="168" fontId="23" fillId="9" borderId="6" xfId="0" applyNumberFormat="1" applyFont="1" applyFill="1" applyBorder="1"/>
    <xf numFmtId="171" fontId="23" fillId="9" borderId="6" xfId="0" applyNumberFormat="1" applyFont="1" applyFill="1" applyBorder="1" applyAlignment="1">
      <alignment horizontal="right"/>
    </xf>
    <xf numFmtId="0" fontId="24" fillId="9" borderId="0" xfId="0" applyFont="1" applyFill="1" applyAlignment="1">
      <alignment horizontal="right"/>
    </xf>
    <xf numFmtId="3" fontId="23" fillId="9" borderId="0" xfId="0" applyNumberFormat="1" applyFont="1" applyFill="1" applyAlignment="1" applyProtection="1">
      <alignment horizontal="center" vertical="top"/>
      <protection locked="0"/>
    </xf>
    <xf numFmtId="166" fontId="25" fillId="9" borderId="0" xfId="0" applyNumberFormat="1" applyFont="1" applyFill="1" applyAlignment="1" applyProtection="1">
      <alignment horizontal="center" vertical="center" wrapText="1"/>
      <protection locked="0" hidden="1"/>
    </xf>
    <xf numFmtId="3" fontId="25" fillId="9" borderId="16" xfId="0" applyNumberFormat="1" applyFont="1" applyFill="1" applyBorder="1" applyAlignment="1" applyProtection="1">
      <alignment horizontal="right" vertical="center" wrapText="1"/>
      <protection locked="0" hidden="1"/>
    </xf>
    <xf numFmtId="4" fontId="25" fillId="9" borderId="16" xfId="0" applyNumberFormat="1" applyFont="1" applyFill="1" applyBorder="1" applyAlignment="1">
      <alignment horizontal="right" vertical="center"/>
    </xf>
    <xf numFmtId="0" fontId="28" fillId="9" borderId="0" xfId="0" applyFont="1" applyFill="1" applyAlignment="1">
      <alignment horizontal="right"/>
    </xf>
    <xf numFmtId="0" fontId="29" fillId="9" borderId="0" xfId="0" applyFont="1" applyFill="1" applyAlignment="1" applyProtection="1">
      <alignment horizontal="left"/>
      <protection locked="0"/>
    </xf>
    <xf numFmtId="0" fontId="29" fillId="9" borderId="0" xfId="0" applyFont="1" applyFill="1" applyAlignment="1" applyProtection="1">
      <alignment horizontal="center"/>
      <protection locked="0"/>
    </xf>
    <xf numFmtId="166" fontId="29" fillId="9" borderId="0" xfId="0" applyNumberFormat="1" applyFont="1" applyFill="1" applyAlignment="1" applyProtection="1">
      <alignment horizontal="center"/>
      <protection locked="0"/>
    </xf>
    <xf numFmtId="166" fontId="30" fillId="9" borderId="0" xfId="0" applyNumberFormat="1" applyFont="1" applyFill="1" applyAlignment="1" applyProtection="1">
      <alignment horizontal="center" vertical="center" wrapText="1"/>
      <protection locked="0" hidden="1"/>
    </xf>
    <xf numFmtId="0" fontId="32" fillId="9" borderId="0" xfId="0" applyFont="1" applyFill="1" applyAlignment="1" applyProtection="1">
      <alignment horizontal="center" vertical="center"/>
      <protection locked="0"/>
    </xf>
    <xf numFmtId="4" fontId="30" fillId="9" borderId="0" xfId="0" applyNumberFormat="1" applyFont="1" applyFill="1" applyAlignment="1">
      <alignment horizontal="right" vertical="center"/>
    </xf>
    <xf numFmtId="3" fontId="25" fillId="9" borderId="0" xfId="0" applyNumberFormat="1" applyFont="1" applyFill="1" applyAlignment="1" applyProtection="1">
      <alignment horizontal="right" vertical="center" wrapText="1"/>
      <protection locked="0" hidden="1"/>
    </xf>
    <xf numFmtId="3" fontId="24" fillId="9" borderId="4" xfId="0" applyNumberFormat="1" applyFont="1" applyFill="1" applyBorder="1" applyAlignment="1" applyProtection="1">
      <alignment horizontal="center" vertical="center"/>
      <protection locked="0"/>
    </xf>
    <xf numFmtId="4" fontId="24" fillId="9" borderId="4" xfId="0" applyNumberFormat="1" applyFont="1" applyFill="1" applyBorder="1" applyAlignment="1" applyProtection="1">
      <alignment horizontal="center" vertical="center"/>
      <protection locked="0"/>
    </xf>
    <xf numFmtId="172" fontId="24" fillId="9" borderId="4" xfId="0" applyNumberFormat="1" applyFont="1" applyFill="1" applyBorder="1" applyAlignment="1" applyProtection="1">
      <alignment horizontal="center" vertical="center"/>
      <protection locked="0"/>
    </xf>
    <xf numFmtId="2" fontId="23" fillId="9" borderId="4" xfId="0" applyNumberFormat="1" applyFont="1" applyFill="1" applyBorder="1" applyAlignment="1">
      <alignment horizontal="right" vertical="center"/>
    </xf>
    <xf numFmtId="2" fontId="23" fillId="9" borderId="4" xfId="0" applyNumberFormat="1" applyFont="1" applyFill="1" applyBorder="1" applyAlignment="1">
      <alignment horizontal="center" vertical="center"/>
    </xf>
    <xf numFmtId="2" fontId="25" fillId="9" borderId="14" xfId="0" applyNumberFormat="1" applyFont="1" applyFill="1" applyBorder="1" applyAlignment="1">
      <alignment horizontal="center"/>
    </xf>
    <xf numFmtId="3" fontId="25" fillId="9" borderId="4" xfId="0" applyNumberFormat="1" applyFont="1" applyFill="1" applyBorder="1" applyAlignment="1">
      <alignment horizontal="right"/>
    </xf>
    <xf numFmtId="2" fontId="27" fillId="9" borderId="9" xfId="0" applyNumberFormat="1" applyFont="1" applyFill="1" applyBorder="1" applyAlignment="1" applyProtection="1">
      <alignment horizontal="center" vertical="center"/>
      <protection locked="0"/>
    </xf>
    <xf numFmtId="2" fontId="27" fillId="9" borderId="9" xfId="0" applyNumberFormat="1" applyFont="1" applyFill="1" applyBorder="1" applyAlignment="1" applyProtection="1">
      <alignment horizontal="center"/>
      <protection locked="0"/>
    </xf>
    <xf numFmtId="3" fontId="27" fillId="9" borderId="7" xfId="0" applyNumberFormat="1" applyFont="1" applyFill="1" applyBorder="1"/>
    <xf numFmtId="169" fontId="27" fillId="9" borderId="7" xfId="0" applyNumberFormat="1" applyFont="1" applyFill="1" applyBorder="1"/>
    <xf numFmtId="3" fontId="25" fillId="9" borderId="6" xfId="0" applyNumberFormat="1" applyFont="1" applyFill="1" applyBorder="1" applyAlignment="1">
      <alignment horizontal="right" vertical="center" wrapText="1"/>
    </xf>
    <xf numFmtId="171" fontId="25" fillId="9" borderId="6" xfId="0" applyNumberFormat="1" applyFont="1" applyFill="1" applyBorder="1" applyAlignment="1">
      <alignment horizontal="right" vertical="center" wrapText="1"/>
    </xf>
    <xf numFmtId="4" fontId="25" fillId="9" borderId="12" xfId="0" applyNumberFormat="1" applyFont="1" applyFill="1" applyBorder="1" applyAlignment="1">
      <alignment horizontal="right" vertical="center"/>
    </xf>
    <xf numFmtId="173" fontId="29" fillId="9" borderId="0" xfId="57" applyFont="1" applyFill="1" applyBorder="1" applyAlignment="1" applyProtection="1">
      <alignment horizontal="right" vertical="center" wrapText="1"/>
      <protection locked="0"/>
    </xf>
    <xf numFmtId="3" fontId="29" fillId="9" borderId="0" xfId="0" applyNumberFormat="1" applyFont="1" applyFill="1" applyAlignment="1" applyProtection="1">
      <alignment horizontal="right"/>
      <protection locked="0"/>
    </xf>
    <xf numFmtId="4" fontId="29" fillId="9" borderId="0" xfId="0" applyNumberFormat="1" applyFont="1" applyFill="1" applyAlignment="1" applyProtection="1">
      <alignment horizontal="right"/>
      <protection locked="0"/>
    </xf>
    <xf numFmtId="172" fontId="29" fillId="9" borderId="0" xfId="0" applyNumberFormat="1" applyFont="1" applyFill="1" applyAlignment="1" applyProtection="1">
      <alignment horizontal="right"/>
      <protection locked="0"/>
    </xf>
    <xf numFmtId="166" fontId="24" fillId="9" borderId="0" xfId="0" applyNumberFormat="1" applyFont="1" applyFill="1" applyAlignment="1" applyProtection="1">
      <alignment horizontal="center" vertical="center" wrapText="1"/>
      <protection locked="0"/>
    </xf>
    <xf numFmtId="3" fontId="32" fillId="9" borderId="0" xfId="0" applyNumberFormat="1" applyFont="1" applyFill="1" applyAlignment="1">
      <alignment horizontal="right"/>
    </xf>
    <xf numFmtId="4" fontId="32" fillId="9" borderId="0" xfId="0" applyNumberFormat="1" applyFont="1" applyFill="1" applyAlignment="1" applyProtection="1">
      <alignment horizontal="right"/>
      <protection locked="0"/>
    </xf>
    <xf numFmtId="172" fontId="32" fillId="9" borderId="0" xfId="0" applyNumberFormat="1" applyFont="1" applyFill="1" applyAlignment="1" applyProtection="1">
      <alignment horizontal="right"/>
      <protection locked="0"/>
    </xf>
    <xf numFmtId="3" fontId="27" fillId="9" borderId="0" xfId="0" applyNumberFormat="1" applyFont="1" applyFill="1"/>
    <xf numFmtId="0" fontId="27" fillId="9" borderId="0" xfId="0" applyFont="1" applyFill="1" applyAlignment="1">
      <alignment horizontal="center"/>
    </xf>
    <xf numFmtId="3" fontId="27" fillId="9" borderId="0" xfId="0" applyNumberFormat="1" applyFont="1" applyFill="1" applyAlignment="1">
      <alignment horizontal="right"/>
    </xf>
    <xf numFmtId="4" fontId="27" fillId="9" borderId="0" xfId="0" applyNumberFormat="1" applyFont="1" applyFill="1" applyAlignment="1">
      <alignment horizontal="right"/>
    </xf>
    <xf numFmtId="0" fontId="33" fillId="9" borderId="0" xfId="0" applyFont="1" applyFill="1" applyAlignment="1">
      <alignment horizontal="left"/>
    </xf>
    <xf numFmtId="0" fontId="34" fillId="9" borderId="0" xfId="0" applyFont="1" applyFill="1"/>
    <xf numFmtId="0" fontId="34" fillId="9" borderId="0" xfId="0" applyFont="1" applyFill="1" applyAlignment="1">
      <alignment horizontal="center"/>
    </xf>
    <xf numFmtId="166" fontId="34" fillId="9" borderId="0" xfId="0" applyNumberFormat="1" applyFont="1" applyFill="1" applyAlignment="1">
      <alignment horizontal="center"/>
    </xf>
    <xf numFmtId="3" fontId="34" fillId="9" borderId="0" xfId="0" applyNumberFormat="1" applyFont="1" applyFill="1" applyAlignment="1">
      <alignment horizontal="center"/>
    </xf>
    <xf numFmtId="3" fontId="34" fillId="9" borderId="0" xfId="0" applyNumberFormat="1" applyFont="1" applyFill="1" applyAlignment="1">
      <alignment horizontal="right"/>
    </xf>
    <xf numFmtId="4" fontId="34" fillId="9" borderId="0" xfId="0" applyNumberFormat="1" applyFont="1" applyFill="1" applyAlignment="1">
      <alignment horizontal="right"/>
    </xf>
    <xf numFmtId="0" fontId="33" fillId="9" borderId="0" xfId="0" applyFont="1" applyFill="1"/>
    <xf numFmtId="0" fontId="35" fillId="9" borderId="0" xfId="0" applyFont="1" applyFill="1" applyAlignment="1">
      <alignment horizontal="left"/>
    </xf>
    <xf numFmtId="165" fontId="33" fillId="9" borderId="0" xfId="0" applyNumberFormat="1" applyFont="1" applyFill="1" applyAlignment="1">
      <alignment horizontal="right"/>
    </xf>
    <xf numFmtId="166" fontId="33" fillId="9" borderId="0" xfId="0" applyNumberFormat="1" applyFont="1" applyFill="1" applyAlignment="1">
      <alignment horizontal="center"/>
    </xf>
    <xf numFmtId="3" fontId="33" fillId="9" borderId="0" xfId="0" applyNumberFormat="1" applyFont="1" applyFill="1" applyAlignment="1">
      <alignment horizontal="right"/>
    </xf>
    <xf numFmtId="3" fontId="33" fillId="9" borderId="0" xfId="0" applyNumberFormat="1" applyFont="1" applyFill="1" applyAlignment="1" applyProtection="1">
      <alignment horizontal="right"/>
      <protection locked="0"/>
    </xf>
    <xf numFmtId="0" fontId="33" fillId="9" borderId="0" xfId="0" applyFont="1" applyFill="1" applyAlignment="1" applyProtection="1">
      <alignment horizontal="left"/>
      <protection locked="0"/>
    </xf>
    <xf numFmtId="3" fontId="33" fillId="9" borderId="7" xfId="0" applyNumberFormat="1" applyFont="1" applyFill="1" applyBorder="1" applyAlignment="1">
      <alignment horizontal="center" vertical="center"/>
    </xf>
    <xf numFmtId="3" fontId="33" fillId="9" borderId="4" xfId="0" applyNumberFormat="1" applyFont="1" applyFill="1" applyBorder="1" applyAlignment="1">
      <alignment horizontal="center" vertical="center" wrapText="1"/>
    </xf>
    <xf numFmtId="3" fontId="33" fillId="9" borderId="6" xfId="0" applyNumberFormat="1" applyFont="1" applyFill="1" applyBorder="1" applyAlignment="1">
      <alignment horizontal="center" vertical="center"/>
    </xf>
    <xf numFmtId="4" fontId="33" fillId="9" borderId="6" xfId="0" applyNumberFormat="1" applyFont="1" applyFill="1" applyBorder="1" applyAlignment="1">
      <alignment horizontal="center" vertical="center"/>
    </xf>
    <xf numFmtId="175" fontId="23" fillId="9" borderId="7" xfId="0" applyNumberFormat="1" applyFont="1" applyFill="1" applyBorder="1" applyAlignment="1">
      <alignment horizontal="center"/>
    </xf>
    <xf numFmtId="166" fontId="23" fillId="9" borderId="5" xfId="0" applyNumberFormat="1" applyFont="1" applyFill="1" applyBorder="1" applyAlignment="1">
      <alignment horizontal="right"/>
    </xf>
    <xf numFmtId="3" fontId="27" fillId="9" borderId="7" xfId="0" applyNumberFormat="1" applyFont="1" applyFill="1" applyBorder="1" applyAlignment="1" applyProtection="1">
      <alignment horizontal="right" vertical="top"/>
      <protection locked="0"/>
    </xf>
    <xf numFmtId="4" fontId="23" fillId="9" borderId="7" xfId="0" applyNumberFormat="1" applyFont="1" applyFill="1" applyBorder="1"/>
    <xf numFmtId="4" fontId="23" fillId="9" borderId="7" xfId="0" applyNumberFormat="1" applyFont="1" applyFill="1" applyBorder="1" applyAlignment="1" applyProtection="1">
      <alignment horizontal="right" vertical="top"/>
      <protection locked="0"/>
    </xf>
    <xf numFmtId="175" fontId="23" fillId="9" borderId="5" xfId="0" applyNumberFormat="1" applyFont="1" applyFill="1" applyBorder="1" applyAlignment="1">
      <alignment horizontal="center"/>
    </xf>
    <xf numFmtId="176" fontId="27" fillId="9" borderId="5" xfId="0" applyNumberFormat="1" applyFont="1" applyFill="1" applyBorder="1" applyAlignment="1">
      <alignment horizontal="right" vertical="center"/>
    </xf>
    <xf numFmtId="3" fontId="29" fillId="9" borderId="0" xfId="0" applyNumberFormat="1" applyFont="1" applyFill="1" applyAlignment="1">
      <alignment horizontal="right"/>
    </xf>
    <xf numFmtId="3" fontId="29" fillId="9" borderId="0" xfId="0" applyNumberFormat="1" applyFont="1" applyFill="1" applyAlignment="1">
      <alignment horizontal="center"/>
    </xf>
    <xf numFmtId="0" fontId="28" fillId="9" borderId="0" xfId="0" applyFont="1" applyFill="1" applyAlignment="1" applyProtection="1">
      <alignment horizontal="right" vertical="center" wrapText="1"/>
      <protection locked="0"/>
    </xf>
    <xf numFmtId="0" fontId="28" fillId="9" borderId="0" xfId="0" applyFont="1" applyFill="1" applyAlignment="1" applyProtection="1">
      <alignment vertical="center" wrapText="1"/>
      <protection locked="0"/>
    </xf>
    <xf numFmtId="0" fontId="28" fillId="9" borderId="0" xfId="0" applyFont="1" applyFill="1" applyAlignment="1" applyProtection="1">
      <alignment horizontal="center" vertical="center" wrapText="1"/>
      <protection locked="0"/>
    </xf>
    <xf numFmtId="166" fontId="29" fillId="9" borderId="0" xfId="0" applyNumberFormat="1" applyFont="1" applyFill="1" applyAlignment="1">
      <alignment horizontal="center"/>
    </xf>
    <xf numFmtId="3" fontId="25" fillId="9" borderId="0" xfId="0" applyNumberFormat="1" applyFont="1" applyFill="1"/>
    <xf numFmtId="0" fontId="29" fillId="9" borderId="0" xfId="0" applyFont="1" applyFill="1" applyAlignment="1">
      <alignment horizontal="right"/>
    </xf>
    <xf numFmtId="0" fontId="29" fillId="9" borderId="0" xfId="0" applyFont="1" applyFill="1"/>
    <xf numFmtId="3" fontId="29" fillId="9" borderId="0" xfId="0" applyNumberFormat="1" applyFont="1" applyFill="1" applyAlignment="1" applyProtection="1">
      <alignment horizontal="right" vertical="top"/>
      <protection locked="0"/>
    </xf>
    <xf numFmtId="0" fontId="28" fillId="9" borderId="0" xfId="0" applyFont="1" applyFill="1" applyAlignment="1">
      <alignment horizontal="center"/>
    </xf>
    <xf numFmtId="0" fontId="28" fillId="9" borderId="0" xfId="0" applyFont="1" applyFill="1" applyProtection="1">
      <protection locked="0"/>
    </xf>
    <xf numFmtId="0" fontId="28" fillId="9" borderId="0" xfId="0" applyFont="1" applyFill="1" applyAlignment="1" applyProtection="1">
      <alignment vertical="center"/>
      <protection locked="0"/>
    </xf>
    <xf numFmtId="0" fontId="38" fillId="9" borderId="0" xfId="0" applyFont="1" applyFill="1"/>
    <xf numFmtId="0" fontId="23" fillId="10" borderId="5" xfId="0" applyFont="1" applyFill="1" applyBorder="1" applyAlignment="1">
      <alignment horizontal="right"/>
    </xf>
    <xf numFmtId="3" fontId="23" fillId="10" borderId="5" xfId="0" applyNumberFormat="1" applyFont="1" applyFill="1" applyBorder="1"/>
    <xf numFmtId="0" fontId="23" fillId="10" borderId="5" xfId="0" applyFont="1" applyFill="1" applyBorder="1" applyAlignment="1">
      <alignment horizontal="center"/>
    </xf>
    <xf numFmtId="166" fontId="23" fillId="10" borderId="5" xfId="0" applyNumberFormat="1" applyFont="1" applyFill="1" applyBorder="1"/>
    <xf numFmtId="0" fontId="27" fillId="9" borderId="8" xfId="0" applyFont="1" applyFill="1" applyBorder="1" applyAlignment="1">
      <alignment horizontal="left"/>
    </xf>
    <xf numFmtId="166" fontId="23" fillId="9" borderId="17" xfId="0" applyNumberFormat="1" applyFont="1" applyFill="1" applyBorder="1" applyAlignment="1">
      <alignment horizontal="right"/>
    </xf>
    <xf numFmtId="3" fontId="30" fillId="10" borderId="0" xfId="0" applyNumberFormat="1" applyFont="1" applyFill="1" applyAlignment="1">
      <alignment horizontal="right" vertical="center"/>
    </xf>
    <xf numFmtId="3" fontId="23" fillId="10" borderId="0" xfId="0" applyNumberFormat="1" applyFont="1" applyFill="1" applyAlignment="1">
      <alignment horizontal="right"/>
    </xf>
    <xf numFmtId="3" fontId="25" fillId="10" borderId="4" xfId="0" applyNumberFormat="1" applyFont="1" applyFill="1" applyBorder="1" applyAlignment="1">
      <alignment horizontal="center"/>
    </xf>
    <xf numFmtId="3" fontId="23" fillId="10" borderId="5" xfId="0" applyNumberFormat="1" applyFont="1" applyFill="1" applyBorder="1" applyAlignment="1">
      <alignment horizontal="right"/>
    </xf>
    <xf numFmtId="3" fontId="24" fillId="10" borderId="4" xfId="0" applyNumberFormat="1" applyFont="1" applyFill="1" applyBorder="1" applyAlignment="1">
      <alignment horizontal="right" vertical="center" wrapText="1"/>
    </xf>
    <xf numFmtId="168" fontId="23" fillId="10" borderId="7" xfId="0" applyNumberFormat="1" applyFont="1" applyFill="1" applyBorder="1"/>
    <xf numFmtId="167" fontId="27" fillId="10" borderId="4" xfId="0" applyNumberFormat="1" applyFont="1" applyFill="1" applyBorder="1"/>
    <xf numFmtId="3" fontId="25" fillId="10" borderId="6" xfId="0" applyNumberFormat="1" applyFont="1" applyFill="1" applyBorder="1"/>
    <xf numFmtId="168" fontId="23" fillId="10" borderId="4" xfId="0" applyNumberFormat="1" applyFont="1" applyFill="1" applyBorder="1"/>
    <xf numFmtId="167" fontId="27" fillId="10" borderId="5" xfId="0" applyNumberFormat="1" applyFont="1" applyFill="1" applyBorder="1"/>
    <xf numFmtId="3" fontId="25" fillId="10" borderId="4" xfId="0" applyNumberFormat="1" applyFont="1" applyFill="1" applyBorder="1" applyAlignment="1">
      <alignment horizontal="right" vertical="center" wrapText="1"/>
    </xf>
    <xf numFmtId="3" fontId="25" fillId="10" borderId="12" xfId="0" applyNumberFormat="1" applyFont="1" applyFill="1" applyBorder="1" applyAlignment="1" applyProtection="1">
      <alignment horizontal="right" vertical="center" wrapText="1"/>
      <protection locked="0" hidden="1"/>
    </xf>
    <xf numFmtId="168" fontId="29" fillId="10" borderId="0" xfId="0" applyNumberFormat="1" applyFont="1" applyFill="1" applyAlignment="1">
      <alignment horizontal="right"/>
    </xf>
    <xf numFmtId="0" fontId="25" fillId="10" borderId="0" xfId="0" applyFont="1" applyFill="1" applyAlignment="1">
      <alignment horizontal="center"/>
    </xf>
    <xf numFmtId="0" fontId="25" fillId="10" borderId="0" xfId="0" applyFont="1" applyFill="1" applyAlignment="1">
      <alignment horizontal="left" vertical="center"/>
    </xf>
    <xf numFmtId="0" fontId="25" fillId="10" borderId="0" xfId="0" applyFont="1" applyFill="1" applyAlignment="1">
      <alignment vertical="top"/>
    </xf>
    <xf numFmtId="3" fontId="40" fillId="10" borderId="0" xfId="0" applyNumberFormat="1" applyFont="1" applyFill="1" applyAlignment="1" applyProtection="1">
      <alignment horizontal="right" vertical="center" wrapText="1"/>
      <protection locked="0" hidden="1"/>
    </xf>
    <xf numFmtId="3" fontId="40" fillId="10" borderId="0" xfId="0" applyNumberFormat="1" applyFont="1" applyFill="1" applyAlignment="1">
      <alignment horizontal="right" vertical="center"/>
    </xf>
    <xf numFmtId="2" fontId="40" fillId="10" borderId="0" xfId="0" applyNumberFormat="1" applyFont="1" applyFill="1" applyAlignment="1">
      <alignment horizontal="right" vertical="center"/>
    </xf>
    <xf numFmtId="4" fontId="39" fillId="10" borderId="0" xfId="0" applyNumberFormat="1" applyFont="1" applyFill="1" applyAlignment="1">
      <alignment horizontal="right"/>
    </xf>
    <xf numFmtId="168" fontId="25" fillId="10" borderId="18" xfId="0" applyNumberFormat="1" applyFont="1" applyFill="1" applyBorder="1" applyAlignment="1">
      <alignment horizontal="right"/>
    </xf>
    <xf numFmtId="0" fontId="41" fillId="9" borderId="5" xfId="0" applyFont="1" applyFill="1" applyBorder="1" applyAlignment="1">
      <alignment horizontal="right"/>
    </xf>
    <xf numFmtId="0" fontId="42" fillId="9" borderId="5" xfId="0" applyFont="1" applyFill="1" applyBorder="1" applyAlignment="1" applyProtection="1">
      <alignment horizontal="left" vertical="top"/>
      <protection locked="0"/>
    </xf>
    <xf numFmtId="0" fontId="42" fillId="9" borderId="5" xfId="0" applyFont="1" applyFill="1" applyBorder="1" applyAlignment="1" applyProtection="1">
      <alignment horizontal="center" vertical="top"/>
      <protection locked="0"/>
    </xf>
    <xf numFmtId="166" fontId="41" fillId="9" borderId="5" xfId="0" applyNumberFormat="1" applyFont="1" applyFill="1" applyBorder="1" applyAlignment="1">
      <alignment horizontal="center"/>
    </xf>
    <xf numFmtId="3" fontId="42" fillId="9" borderId="5" xfId="0" applyNumberFormat="1" applyFont="1" applyFill="1" applyBorder="1" applyAlignment="1" applyProtection="1">
      <alignment horizontal="right" vertical="top"/>
      <protection locked="0"/>
    </xf>
    <xf numFmtId="3" fontId="42" fillId="9" borderId="5" xfId="0" applyNumberFormat="1" applyFont="1" applyFill="1" applyBorder="1" applyAlignment="1">
      <alignment horizontal="right"/>
    </xf>
    <xf numFmtId="4" fontId="41" fillId="9" borderId="5" xfId="0" applyNumberFormat="1" applyFont="1" applyFill="1" applyBorder="1"/>
    <xf numFmtId="4" fontId="42" fillId="9" borderId="5" xfId="0" applyNumberFormat="1" applyFont="1" applyFill="1" applyBorder="1" applyAlignment="1" applyProtection="1">
      <alignment horizontal="right" vertical="top"/>
      <protection locked="0"/>
    </xf>
    <xf numFmtId="0" fontId="42" fillId="9" borderId="5" xfId="0" applyFont="1" applyFill="1" applyBorder="1" applyAlignment="1" applyProtection="1">
      <alignment horizontal="center" vertical="center"/>
      <protection locked="0"/>
    </xf>
    <xf numFmtId="3" fontId="42" fillId="9" borderId="5" xfId="0" applyNumberFormat="1" applyFont="1" applyFill="1" applyBorder="1"/>
    <xf numFmtId="4" fontId="41" fillId="9" borderId="5" xfId="0" applyNumberFormat="1" applyFont="1" applyFill="1" applyBorder="1" applyAlignment="1" applyProtection="1">
      <alignment horizontal="right"/>
      <protection locked="0"/>
    </xf>
    <xf numFmtId="0" fontId="41" fillId="9" borderId="5" xfId="0" applyFont="1" applyFill="1" applyBorder="1" applyAlignment="1" applyProtection="1">
      <alignment horizontal="left"/>
      <protection locked="0"/>
    </xf>
    <xf numFmtId="3" fontId="41" fillId="9" borderId="5" xfId="0" applyNumberFormat="1" applyFont="1" applyFill="1" applyBorder="1"/>
    <xf numFmtId="0" fontId="41" fillId="9" borderId="5" xfId="0" applyFont="1" applyFill="1" applyBorder="1"/>
    <xf numFmtId="0" fontId="0" fillId="10" borderId="0" xfId="0" applyFill="1"/>
    <xf numFmtId="175" fontId="23" fillId="10" borderId="5" xfId="0" applyNumberFormat="1" applyFont="1" applyFill="1" applyBorder="1" applyAlignment="1">
      <alignment horizontal="center"/>
    </xf>
    <xf numFmtId="0" fontId="34" fillId="10" borderId="0" xfId="0" applyFont="1" applyFill="1"/>
    <xf numFmtId="0" fontId="34" fillId="10" borderId="0" xfId="0" applyFont="1" applyFill="1" applyAlignment="1">
      <alignment horizontal="center"/>
    </xf>
    <xf numFmtId="0" fontId="23" fillId="10" borderId="5" xfId="0" applyFont="1" applyFill="1" applyBorder="1" applyAlignment="1" applyProtection="1">
      <alignment horizontal="center" vertical="center"/>
      <protection locked="0"/>
    </xf>
    <xf numFmtId="0" fontId="23" fillId="10" borderId="5" xfId="0" applyFont="1" applyFill="1" applyBorder="1" applyAlignment="1" applyProtection="1">
      <alignment horizontal="center" vertical="top"/>
      <protection locked="0"/>
    </xf>
    <xf numFmtId="0" fontId="32" fillId="10" borderId="5" xfId="0" applyFont="1" applyFill="1" applyBorder="1" applyAlignment="1">
      <alignment horizontal="right"/>
    </xf>
    <xf numFmtId="0" fontId="32" fillId="10" borderId="5" xfId="0" applyFont="1" applyFill="1" applyBorder="1" applyAlignment="1">
      <alignment horizontal="center" vertical="center"/>
    </xf>
    <xf numFmtId="3" fontId="27" fillId="10" borderId="0" xfId="0" applyNumberFormat="1" applyFont="1" applyFill="1" applyAlignment="1">
      <alignment horizontal="right"/>
    </xf>
    <xf numFmtId="0" fontId="27" fillId="10" borderId="0" xfId="0" applyFont="1" applyFill="1" applyAlignment="1">
      <alignment horizontal="center"/>
    </xf>
    <xf numFmtId="0" fontId="27" fillId="10" borderId="0" xfId="0" applyFont="1" applyFill="1"/>
    <xf numFmtId="0" fontId="27" fillId="10" borderId="5" xfId="0" applyFont="1" applyFill="1" applyBorder="1" applyAlignment="1">
      <alignment horizontal="right"/>
    </xf>
    <xf numFmtId="0" fontId="41" fillId="10" borderId="5" xfId="0" applyFont="1" applyFill="1" applyBorder="1" applyAlignment="1">
      <alignment horizontal="right"/>
    </xf>
    <xf numFmtId="0" fontId="41" fillId="10" borderId="5" xfId="0" applyFont="1" applyFill="1" applyBorder="1" applyAlignment="1">
      <alignment horizontal="left"/>
    </xf>
    <xf numFmtId="0" fontId="42" fillId="10" borderId="5" xfId="0" applyFont="1" applyFill="1" applyBorder="1" applyAlignment="1" applyProtection="1">
      <alignment horizontal="center" vertical="top"/>
      <protection locked="0"/>
    </xf>
    <xf numFmtId="166" fontId="41" fillId="10" borderId="5" xfId="0" applyNumberFormat="1" applyFont="1" applyFill="1" applyBorder="1" applyAlignment="1">
      <alignment horizontal="center"/>
    </xf>
    <xf numFmtId="3" fontId="42" fillId="10" borderId="5" xfId="0" applyNumberFormat="1" applyFont="1" applyFill="1" applyBorder="1" applyAlignment="1" applyProtection="1">
      <alignment horizontal="right" vertical="top"/>
      <protection locked="0"/>
    </xf>
    <xf numFmtId="3" fontId="41" fillId="10" borderId="5" xfId="0" applyNumberFormat="1" applyFont="1" applyFill="1" applyBorder="1" applyAlignment="1">
      <alignment horizontal="right"/>
    </xf>
    <xf numFmtId="4" fontId="42" fillId="10" borderId="5" xfId="0" applyNumberFormat="1" applyFont="1" applyFill="1" applyBorder="1" applyAlignment="1" applyProtection="1">
      <alignment horizontal="right" vertical="top"/>
      <protection locked="0"/>
    </xf>
    <xf numFmtId="0" fontId="41" fillId="10" borderId="5" xfId="0" applyFont="1" applyFill="1" applyBorder="1" applyAlignment="1">
      <alignment horizontal="center"/>
    </xf>
    <xf numFmtId="0" fontId="29" fillId="10" borderId="0" xfId="0" applyFont="1" applyFill="1" applyAlignment="1" applyProtection="1">
      <alignment vertical="center"/>
      <protection locked="0"/>
    </xf>
    <xf numFmtId="3" fontId="41" fillId="10" borderId="5" xfId="0" applyNumberFormat="1" applyFont="1" applyFill="1" applyBorder="1" applyAlignment="1" applyProtection="1">
      <alignment horizontal="right" vertical="top"/>
      <protection locked="0"/>
    </xf>
    <xf numFmtId="0" fontId="27" fillId="10" borderId="5" xfId="0" applyFont="1" applyFill="1" applyBorder="1" applyAlignment="1" applyProtection="1">
      <alignment horizontal="center" vertical="center"/>
      <protection locked="0"/>
    </xf>
    <xf numFmtId="0" fontId="27" fillId="10" borderId="5" xfId="0" applyFont="1" applyFill="1" applyBorder="1" applyAlignment="1" applyProtection="1">
      <alignment horizontal="center" vertical="top"/>
      <protection locked="0"/>
    </xf>
    <xf numFmtId="0" fontId="41" fillId="10" borderId="5" xfId="0" applyFont="1" applyFill="1" applyBorder="1" applyAlignment="1" applyProtection="1">
      <alignment horizontal="center" vertical="top"/>
      <protection locked="0"/>
    </xf>
    <xf numFmtId="3" fontId="42" fillId="10" borderId="5" xfId="0" applyNumberFormat="1" applyFont="1" applyFill="1" applyBorder="1" applyAlignment="1">
      <alignment horizontal="right"/>
    </xf>
    <xf numFmtId="4" fontId="41" fillId="10" borderId="5" xfId="0" applyNumberFormat="1" applyFont="1" applyFill="1" applyBorder="1" applyAlignment="1" applyProtection="1">
      <alignment horizontal="right"/>
      <protection locked="0"/>
    </xf>
    <xf numFmtId="0" fontId="42" fillId="10" borderId="5" xfId="0" applyFont="1" applyFill="1" applyBorder="1" applyAlignment="1" applyProtection="1">
      <alignment horizontal="center" vertical="center"/>
      <protection locked="0"/>
    </xf>
    <xf numFmtId="0" fontId="0" fillId="11" borderId="0" xfId="0" applyFill="1"/>
    <xf numFmtId="4" fontId="41" fillId="10" borderId="5" xfId="0" applyNumberFormat="1" applyFont="1" applyFill="1" applyBorder="1"/>
    <xf numFmtId="3" fontId="42" fillId="10" borderId="5" xfId="0" applyNumberFormat="1" applyFont="1" applyFill="1" applyBorder="1"/>
    <xf numFmtId="0" fontId="42" fillId="10" borderId="5" xfId="0" applyFont="1" applyFill="1" applyBorder="1" applyAlignment="1" applyProtection="1">
      <alignment horizontal="left" vertical="top"/>
      <protection locked="0"/>
    </xf>
    <xf numFmtId="0" fontId="24" fillId="10" borderId="0" xfId="0" applyFont="1" applyFill="1" applyAlignment="1" applyProtection="1">
      <alignment horizontal="left"/>
      <protection locked="0"/>
    </xf>
    <xf numFmtId="0" fontId="26" fillId="10" borderId="0" xfId="0" applyFont="1" applyFill="1" applyAlignment="1">
      <alignment horizontal="left"/>
    </xf>
    <xf numFmtId="0" fontId="25" fillId="10" borderId="0" xfId="0" applyFont="1" applyFill="1" applyAlignment="1">
      <alignment horizontal="left"/>
    </xf>
    <xf numFmtId="0" fontId="27" fillId="10" borderId="5" xfId="0" applyFont="1" applyFill="1" applyBorder="1" applyAlignment="1">
      <alignment horizontal="right" vertical="center" wrapText="1"/>
    </xf>
    <xf numFmtId="0" fontId="23" fillId="10" borderId="4" xfId="0" applyFont="1" applyFill="1" applyBorder="1" applyAlignment="1">
      <alignment horizontal="right"/>
    </xf>
    <xf numFmtId="0" fontId="29" fillId="10" borderId="0" xfId="0" applyFont="1" applyFill="1" applyAlignment="1">
      <alignment horizontal="center" vertical="center"/>
    </xf>
    <xf numFmtId="0" fontId="23" fillId="10" borderId="6" xfId="0" applyFont="1" applyFill="1" applyBorder="1" applyAlignment="1">
      <alignment horizontal="center" vertical="center"/>
    </xf>
    <xf numFmtId="0" fontId="23" fillId="10" borderId="8" xfId="0" applyFont="1" applyFill="1" applyBorder="1" applyAlignment="1">
      <alignment horizontal="left"/>
    </xf>
    <xf numFmtId="0" fontId="23" fillId="10" borderId="10" xfId="0" applyFont="1" applyFill="1" applyBorder="1" applyAlignment="1">
      <alignment horizontal="left"/>
    </xf>
    <xf numFmtId="0" fontId="23" fillId="10" borderId="0" xfId="0" applyFont="1" applyFill="1" applyAlignment="1">
      <alignment horizontal="left"/>
    </xf>
    <xf numFmtId="1" fontId="27" fillId="10" borderId="7" xfId="0" applyNumberFormat="1" applyFont="1" applyFill="1" applyBorder="1" applyAlignment="1">
      <alignment horizontal="right"/>
    </xf>
    <xf numFmtId="0" fontId="23" fillId="10" borderId="7" xfId="0" applyFont="1" applyFill="1" applyBorder="1" applyAlignment="1">
      <alignment horizontal="left"/>
    </xf>
    <xf numFmtId="166" fontId="23" fillId="10" borderId="7" xfId="0" applyNumberFormat="1" applyFont="1" applyFill="1" applyBorder="1" applyAlignment="1">
      <alignment horizontal="center"/>
    </xf>
    <xf numFmtId="3" fontId="23" fillId="10" borderId="7" xfId="0" applyNumberFormat="1" applyFont="1" applyFill="1" applyBorder="1" applyAlignment="1">
      <alignment horizontal="right" vertical="center" wrapText="1"/>
    </xf>
    <xf numFmtId="3" fontId="23" fillId="10" borderId="7" xfId="0" applyNumberFormat="1" applyFont="1" applyFill="1" applyBorder="1"/>
    <xf numFmtId="4" fontId="23" fillId="10" borderId="7" xfId="0" applyNumberFormat="1" applyFont="1" applyFill="1" applyBorder="1" applyAlignment="1">
      <alignment horizontal="right"/>
    </xf>
    <xf numFmtId="0" fontId="23" fillId="10" borderId="7" xfId="0" applyFont="1" applyFill="1" applyBorder="1" applyAlignment="1">
      <alignment horizontal="center"/>
    </xf>
    <xf numFmtId="0" fontId="23" fillId="10" borderId="6" xfId="0" applyFont="1" applyFill="1" applyBorder="1" applyAlignment="1">
      <alignment horizontal="right"/>
    </xf>
    <xf numFmtId="0" fontId="23" fillId="9" borderId="6" xfId="0" applyFont="1" applyFill="1" applyBorder="1"/>
    <xf numFmtId="0" fontId="23" fillId="9" borderId="6" xfId="0" applyFont="1" applyFill="1" applyBorder="1" applyAlignment="1">
      <alignment horizontal="left"/>
    </xf>
    <xf numFmtId="166" fontId="23" fillId="9" borderId="6" xfId="0" applyNumberFormat="1" applyFont="1" applyFill="1" applyBorder="1" applyAlignment="1">
      <alignment horizontal="center"/>
    </xf>
    <xf numFmtId="3" fontId="27" fillId="9" borderId="6" xfId="0" applyNumberFormat="1" applyFont="1" applyFill="1" applyBorder="1" applyAlignment="1">
      <alignment horizontal="right" vertical="center" wrapText="1"/>
    </xf>
    <xf numFmtId="3" fontId="23" fillId="10" borderId="6" xfId="0" applyNumberFormat="1" applyFont="1" applyFill="1" applyBorder="1"/>
    <xf numFmtId="4" fontId="23" fillId="9" borderId="6" xfId="0" applyNumberFormat="1" applyFont="1" applyFill="1" applyBorder="1" applyAlignment="1">
      <alignment horizontal="right"/>
    </xf>
    <xf numFmtId="0" fontId="23" fillId="10" borderId="7" xfId="0" applyFont="1" applyFill="1" applyBorder="1" applyAlignment="1">
      <alignment horizontal="right"/>
    </xf>
    <xf numFmtId="0" fontId="23" fillId="9" borderId="7" xfId="0" applyFont="1" applyFill="1" applyBorder="1"/>
    <xf numFmtId="0" fontId="23" fillId="9" borderId="7" xfId="0" applyFont="1" applyFill="1" applyBorder="1" applyAlignment="1">
      <alignment horizontal="left"/>
    </xf>
    <xf numFmtId="166" fontId="23" fillId="9" borderId="7" xfId="0" applyNumberFormat="1" applyFont="1" applyFill="1" applyBorder="1" applyAlignment="1">
      <alignment horizontal="center"/>
    </xf>
    <xf numFmtId="3" fontId="23" fillId="9" borderId="7" xfId="0" applyNumberFormat="1" applyFont="1" applyFill="1" applyBorder="1" applyAlignment="1">
      <alignment horizontal="right" vertical="center" wrapText="1"/>
    </xf>
    <xf numFmtId="4" fontId="23" fillId="9" borderId="7" xfId="0" applyNumberFormat="1" applyFont="1" applyFill="1" applyBorder="1" applyAlignment="1">
      <alignment horizontal="right"/>
    </xf>
    <xf numFmtId="0" fontId="23" fillId="9" borderId="7" xfId="0" applyFont="1" applyFill="1" applyBorder="1" applyAlignment="1">
      <alignment horizontal="center"/>
    </xf>
    <xf numFmtId="3" fontId="23" fillId="9" borderId="6" xfId="0" applyNumberFormat="1" applyFont="1" applyFill="1" applyBorder="1" applyAlignment="1">
      <alignment horizontal="right" vertical="center" wrapText="1"/>
    </xf>
    <xf numFmtId="3" fontId="27" fillId="9" borderId="7" xfId="0" applyNumberFormat="1" applyFont="1" applyFill="1" applyBorder="1" applyAlignment="1">
      <alignment horizontal="right" vertical="center" wrapText="1"/>
    </xf>
    <xf numFmtId="0" fontId="41" fillId="10" borderId="7" xfId="0" applyFont="1" applyFill="1" applyBorder="1" applyAlignment="1">
      <alignment horizontal="right"/>
    </xf>
    <xf numFmtId="0" fontId="42" fillId="10" borderId="7" xfId="0" applyFont="1" applyFill="1" applyBorder="1" applyAlignment="1" applyProtection="1">
      <alignment horizontal="left" vertical="top"/>
      <protection locked="0"/>
    </xf>
    <xf numFmtId="0" fontId="42" fillId="10" borderId="7" xfId="0" applyFont="1" applyFill="1" applyBorder="1" applyAlignment="1" applyProtection="1">
      <alignment horizontal="center" vertical="top"/>
      <protection locked="0"/>
    </xf>
    <xf numFmtId="166" fontId="41" fillId="10" borderId="7" xfId="0" applyNumberFormat="1" applyFont="1" applyFill="1" applyBorder="1" applyAlignment="1">
      <alignment horizontal="center"/>
    </xf>
    <xf numFmtId="3" fontId="42" fillId="10" borderId="7" xfId="0" applyNumberFormat="1" applyFont="1" applyFill="1" applyBorder="1" applyAlignment="1" applyProtection="1">
      <alignment horizontal="right" vertical="top"/>
      <protection locked="0"/>
    </xf>
    <xf numFmtId="3" fontId="42" fillId="10" borderId="7" xfId="0" applyNumberFormat="1" applyFont="1" applyFill="1" applyBorder="1" applyAlignment="1">
      <alignment horizontal="right"/>
    </xf>
    <xf numFmtId="4" fontId="41" fillId="10" borderId="7" xfId="0" applyNumberFormat="1" applyFont="1" applyFill="1" applyBorder="1"/>
    <xf numFmtId="4" fontId="42" fillId="10" borderId="7" xfId="0" applyNumberFormat="1" applyFont="1" applyFill="1" applyBorder="1" applyAlignment="1" applyProtection="1">
      <alignment horizontal="right" vertical="top"/>
      <protection locked="0"/>
    </xf>
    <xf numFmtId="0" fontId="42" fillId="10" borderId="7" xfId="0" applyFont="1" applyFill="1" applyBorder="1" applyAlignment="1" applyProtection="1">
      <alignment horizontal="center" vertical="center"/>
      <protection locked="0"/>
    </xf>
    <xf numFmtId="0" fontId="42" fillId="10" borderId="20" xfId="0" applyFont="1" applyFill="1" applyBorder="1" applyAlignment="1" applyProtection="1">
      <alignment horizontal="center" vertical="top"/>
      <protection locked="0"/>
    </xf>
    <xf numFmtId="0" fontId="41" fillId="9" borderId="6" xfId="0" applyFont="1" applyFill="1" applyBorder="1" applyAlignment="1">
      <alignment horizontal="right"/>
    </xf>
    <xf numFmtId="0" fontId="42" fillId="9" borderId="6" xfId="0" applyFont="1" applyFill="1" applyBorder="1" applyAlignment="1" applyProtection="1">
      <alignment horizontal="left" vertical="top"/>
      <protection locked="0"/>
    </xf>
    <xf numFmtId="0" fontId="42" fillId="9" borderId="6" xfId="0" applyFont="1" applyFill="1" applyBorder="1" applyAlignment="1" applyProtection="1">
      <alignment horizontal="center" vertical="top"/>
      <protection locked="0"/>
    </xf>
    <xf numFmtId="166" fontId="41" fillId="9" borderId="6" xfId="0" applyNumberFormat="1" applyFont="1" applyFill="1" applyBorder="1" applyAlignment="1">
      <alignment horizontal="center"/>
    </xf>
    <xf numFmtId="3" fontId="42" fillId="9" borderId="6" xfId="0" applyNumberFormat="1" applyFont="1" applyFill="1" applyBorder="1" applyAlignment="1" applyProtection="1">
      <alignment horizontal="right" vertical="top"/>
      <protection locked="0"/>
    </xf>
    <xf numFmtId="3" fontId="42" fillId="9" borderId="6" xfId="0" applyNumberFormat="1" applyFont="1" applyFill="1" applyBorder="1" applyAlignment="1">
      <alignment horizontal="right"/>
    </xf>
    <xf numFmtId="4" fontId="41" fillId="9" borderId="6" xfId="0" applyNumberFormat="1" applyFont="1" applyFill="1" applyBorder="1"/>
    <xf numFmtId="4" fontId="42" fillId="9" borderId="6" xfId="0" applyNumberFormat="1" applyFont="1" applyFill="1" applyBorder="1" applyAlignment="1" applyProtection="1">
      <alignment horizontal="right" vertical="top"/>
      <protection locked="0"/>
    </xf>
    <xf numFmtId="0" fontId="42" fillId="9" borderId="6" xfId="0" applyFont="1" applyFill="1" applyBorder="1" applyAlignment="1" applyProtection="1">
      <alignment horizontal="center" vertical="center"/>
      <protection locked="0"/>
    </xf>
    <xf numFmtId="0" fontId="41" fillId="9" borderId="7" xfId="0" applyFont="1" applyFill="1" applyBorder="1" applyAlignment="1">
      <alignment horizontal="right"/>
    </xf>
    <xf numFmtId="0" fontId="42" fillId="9" borderId="7" xfId="0" applyFont="1" applyFill="1" applyBorder="1" applyAlignment="1" applyProtection="1">
      <alignment horizontal="left" vertical="top"/>
      <protection locked="0"/>
    </xf>
    <xf numFmtId="0" fontId="42" fillId="9" borderId="7" xfId="0" applyFont="1" applyFill="1" applyBorder="1" applyAlignment="1" applyProtection="1">
      <alignment horizontal="center" vertical="top"/>
      <protection locked="0"/>
    </xf>
    <xf numFmtId="166" fontId="41" fillId="9" borderId="7" xfId="0" applyNumberFormat="1" applyFont="1" applyFill="1" applyBorder="1" applyAlignment="1">
      <alignment horizontal="center"/>
    </xf>
    <xf numFmtId="3" fontId="42" fillId="9" borderId="7" xfId="0" applyNumberFormat="1" applyFont="1" applyFill="1" applyBorder="1" applyAlignment="1" applyProtection="1">
      <alignment horizontal="right" vertical="top"/>
      <protection locked="0"/>
    </xf>
    <xf numFmtId="3" fontId="42" fillId="9" borderId="7" xfId="0" applyNumberFormat="1" applyFont="1" applyFill="1" applyBorder="1" applyAlignment="1">
      <alignment horizontal="right"/>
    </xf>
    <xf numFmtId="4" fontId="41" fillId="9" borderId="7" xfId="0" applyNumberFormat="1" applyFont="1" applyFill="1" applyBorder="1"/>
    <xf numFmtId="4" fontId="42" fillId="9" borderId="7" xfId="0" applyNumberFormat="1" applyFont="1" applyFill="1" applyBorder="1" applyAlignment="1" applyProtection="1">
      <alignment horizontal="right" vertical="top"/>
      <protection locked="0"/>
    </xf>
    <xf numFmtId="0" fontId="42" fillId="9" borderId="7" xfId="0" applyFont="1" applyFill="1" applyBorder="1" applyAlignment="1" applyProtection="1">
      <alignment horizontal="center" vertical="center"/>
      <protection locked="0"/>
    </xf>
    <xf numFmtId="0" fontId="42" fillId="10" borderId="0" xfId="0" applyFont="1" applyFill="1" applyAlignment="1" applyProtection="1">
      <alignment horizontal="left" vertical="top"/>
      <protection locked="0"/>
    </xf>
    <xf numFmtId="0" fontId="41" fillId="10" borderId="6" xfId="0" applyFont="1" applyFill="1" applyBorder="1" applyAlignment="1">
      <alignment horizontal="right"/>
    </xf>
    <xf numFmtId="0" fontId="42" fillId="10" borderId="11" xfId="0" applyFont="1" applyFill="1" applyBorder="1" applyAlignment="1" applyProtection="1">
      <alignment horizontal="left" vertical="top"/>
      <protection locked="0"/>
    </xf>
    <xf numFmtId="0" fontId="42" fillId="10" borderId="6" xfId="0" applyFont="1" applyFill="1" applyBorder="1" applyAlignment="1" applyProtection="1">
      <alignment horizontal="center" vertical="top"/>
      <protection locked="0"/>
    </xf>
    <xf numFmtId="166" fontId="41" fillId="10" borderId="6" xfId="0" applyNumberFormat="1" applyFont="1" applyFill="1" applyBorder="1" applyAlignment="1">
      <alignment horizontal="center"/>
    </xf>
    <xf numFmtId="3" fontId="42" fillId="10" borderId="6" xfId="0" applyNumberFormat="1" applyFont="1" applyFill="1" applyBorder="1" applyAlignment="1" applyProtection="1">
      <alignment horizontal="right" vertical="top"/>
      <protection locked="0"/>
    </xf>
    <xf numFmtId="3" fontId="42" fillId="10" borderId="6" xfId="0" applyNumberFormat="1" applyFont="1" applyFill="1" applyBorder="1"/>
    <xf numFmtId="4" fontId="41" fillId="10" borderId="6" xfId="0" applyNumberFormat="1" applyFont="1" applyFill="1" applyBorder="1" applyAlignment="1" applyProtection="1">
      <alignment horizontal="right"/>
      <protection locked="0"/>
    </xf>
    <xf numFmtId="4" fontId="42" fillId="10" borderId="6" xfId="0" applyNumberFormat="1" applyFont="1" applyFill="1" applyBorder="1" applyAlignment="1" applyProtection="1">
      <alignment horizontal="right" vertical="top"/>
      <protection locked="0"/>
    </xf>
    <xf numFmtId="0" fontId="42" fillId="10" borderId="6" xfId="0" applyFont="1" applyFill="1" applyBorder="1" applyAlignment="1" applyProtection="1">
      <alignment horizontal="center" vertical="center"/>
      <protection locked="0"/>
    </xf>
    <xf numFmtId="0" fontId="42" fillId="10" borderId="9" xfId="0" applyFont="1" applyFill="1" applyBorder="1" applyAlignment="1" applyProtection="1">
      <alignment horizontal="left" vertical="top"/>
      <protection locked="0"/>
    </xf>
    <xf numFmtId="3" fontId="42" fillId="10" borderId="7" xfId="0" applyNumberFormat="1" applyFont="1" applyFill="1" applyBorder="1"/>
    <xf numFmtId="4" fontId="41" fillId="10" borderId="7" xfId="0" applyNumberFormat="1" applyFont="1" applyFill="1" applyBorder="1" applyAlignment="1" applyProtection="1">
      <alignment horizontal="right"/>
      <protection locked="0"/>
    </xf>
    <xf numFmtId="0" fontId="42" fillId="9" borderId="0" xfId="0" applyFont="1" applyFill="1" applyAlignment="1" applyProtection="1">
      <alignment horizontal="left" vertical="top"/>
      <protection locked="0"/>
    </xf>
    <xf numFmtId="0" fontId="41" fillId="9" borderId="0" xfId="0" applyFont="1" applyFill="1" applyAlignment="1" applyProtection="1">
      <alignment horizontal="left"/>
      <protection locked="0"/>
    </xf>
    <xf numFmtId="0" fontId="41" fillId="9" borderId="11" xfId="0" applyFont="1" applyFill="1" applyBorder="1" applyAlignment="1" applyProtection="1">
      <alignment horizontal="left"/>
      <protection locked="0"/>
    </xf>
    <xf numFmtId="0" fontId="41" fillId="9" borderId="9" xfId="0" applyFont="1" applyFill="1" applyBorder="1" applyAlignment="1" applyProtection="1">
      <alignment horizontal="left"/>
      <protection locked="0"/>
    </xf>
    <xf numFmtId="0" fontId="41" fillId="10" borderId="0" xfId="0" applyFont="1" applyFill="1" applyAlignment="1" applyProtection="1">
      <alignment horizontal="left"/>
      <protection locked="0"/>
    </xf>
    <xf numFmtId="0" fontId="41" fillId="10" borderId="11" xfId="0" applyFont="1" applyFill="1" applyBorder="1" applyAlignment="1" applyProtection="1">
      <alignment horizontal="left"/>
      <protection locked="0"/>
    </xf>
    <xf numFmtId="3" fontId="42" fillId="10" borderId="6" xfId="0" applyNumberFormat="1" applyFont="1" applyFill="1" applyBorder="1" applyAlignment="1">
      <alignment horizontal="right"/>
    </xf>
    <xf numFmtId="4" fontId="41" fillId="10" borderId="6" xfId="0" applyNumberFormat="1" applyFont="1" applyFill="1" applyBorder="1"/>
    <xf numFmtId="0" fontId="41" fillId="10" borderId="9" xfId="0" applyFont="1" applyFill="1" applyBorder="1" applyAlignment="1" applyProtection="1">
      <alignment horizontal="left"/>
      <protection locked="0"/>
    </xf>
    <xf numFmtId="3" fontId="42" fillId="9" borderId="6" xfId="0" applyNumberFormat="1" applyFont="1" applyFill="1" applyBorder="1"/>
    <xf numFmtId="4" fontId="41" fillId="9" borderId="11" xfId="0" applyNumberFormat="1" applyFont="1" applyFill="1" applyBorder="1" applyAlignment="1" applyProtection="1">
      <alignment horizontal="right"/>
      <protection locked="0"/>
    </xf>
    <xf numFmtId="4" fontId="41" fillId="9" borderId="7" xfId="0" applyNumberFormat="1" applyFont="1" applyFill="1" applyBorder="1" applyAlignment="1" applyProtection="1">
      <alignment horizontal="right"/>
      <protection locked="0"/>
    </xf>
    <xf numFmtId="4" fontId="41" fillId="9" borderId="9" xfId="0" applyNumberFormat="1" applyFont="1" applyFill="1" applyBorder="1" applyAlignment="1" applyProtection="1">
      <alignment horizontal="right"/>
      <protection locked="0"/>
    </xf>
    <xf numFmtId="3" fontId="42" fillId="9" borderId="7" xfId="0" applyNumberFormat="1" applyFont="1" applyFill="1" applyBorder="1"/>
    <xf numFmtId="0" fontId="41" fillId="9" borderId="0" xfId="0" applyFont="1" applyFill="1"/>
    <xf numFmtId="0" fontId="42" fillId="9" borderId="11" xfId="0" applyFont="1" applyFill="1" applyBorder="1" applyAlignment="1" applyProtection="1">
      <alignment horizontal="left" vertical="top"/>
      <protection locked="0"/>
    </xf>
    <xf numFmtId="3" fontId="41" fillId="9" borderId="6" xfId="0" applyNumberFormat="1" applyFont="1" applyFill="1" applyBorder="1"/>
    <xf numFmtId="0" fontId="43" fillId="10" borderId="8" xfId="0" applyFont="1" applyFill="1" applyBorder="1" applyAlignment="1">
      <alignment horizontal="right"/>
    </xf>
    <xf numFmtId="0" fontId="27" fillId="9" borderId="7" xfId="0" applyFont="1" applyFill="1" applyBorder="1" applyAlignment="1">
      <alignment horizontal="right"/>
    </xf>
    <xf numFmtId="0" fontId="27" fillId="9" borderId="20" xfId="0" applyFont="1" applyFill="1" applyBorder="1" applyAlignment="1">
      <alignment horizontal="left"/>
    </xf>
    <xf numFmtId="166" fontId="23" fillId="9" borderId="19" xfId="0" applyNumberFormat="1" applyFont="1" applyFill="1" applyBorder="1" applyAlignment="1">
      <alignment horizontal="right"/>
    </xf>
    <xf numFmtId="166" fontId="23" fillId="9" borderId="7" xfId="0" applyNumberFormat="1" applyFont="1" applyFill="1" applyBorder="1" applyAlignment="1">
      <alignment horizontal="right"/>
    </xf>
    <xf numFmtId="0" fontId="23" fillId="10" borderId="7" xfId="0" applyFont="1" applyFill="1" applyBorder="1" applyAlignment="1" applyProtection="1">
      <alignment horizontal="center" vertical="center"/>
      <protection locked="0"/>
    </xf>
    <xf numFmtId="0" fontId="23" fillId="10" borderId="7" xfId="0" applyFont="1" applyFill="1" applyBorder="1" applyAlignment="1" applyProtection="1">
      <alignment horizontal="center" vertical="top"/>
      <protection locked="0"/>
    </xf>
    <xf numFmtId="0" fontId="27" fillId="9" borderId="6" xfId="0" applyFont="1" applyFill="1" applyBorder="1" applyAlignment="1">
      <alignment horizontal="right"/>
    </xf>
    <xf numFmtId="0" fontId="27" fillId="9" borderId="6" xfId="0" applyFont="1" applyFill="1" applyBorder="1" applyAlignment="1">
      <alignment horizontal="left"/>
    </xf>
    <xf numFmtId="175" fontId="23" fillId="9" borderId="6" xfId="0" applyNumberFormat="1" applyFont="1" applyFill="1" applyBorder="1" applyAlignment="1">
      <alignment horizontal="center"/>
    </xf>
    <xf numFmtId="166" fontId="23" fillId="9" borderId="6" xfId="0" applyNumberFormat="1" applyFont="1" applyFill="1" applyBorder="1" applyAlignment="1">
      <alignment horizontal="right"/>
    </xf>
    <xf numFmtId="3" fontId="27" fillId="9" borderId="6" xfId="0" applyNumberFormat="1" applyFont="1" applyFill="1" applyBorder="1" applyAlignment="1" applyProtection="1">
      <alignment horizontal="right" vertical="top"/>
      <protection locked="0"/>
    </xf>
    <xf numFmtId="3" fontId="27" fillId="9" borderId="6" xfId="0" applyNumberFormat="1" applyFont="1" applyFill="1" applyBorder="1"/>
    <xf numFmtId="4" fontId="23" fillId="9" borderId="6" xfId="0" applyNumberFormat="1" applyFont="1" applyFill="1" applyBorder="1"/>
    <xf numFmtId="4" fontId="23" fillId="9" borderId="6" xfId="0" applyNumberFormat="1" applyFont="1" applyFill="1" applyBorder="1" applyAlignment="1" applyProtection="1">
      <alignment horizontal="right" vertical="top"/>
      <protection locked="0"/>
    </xf>
    <xf numFmtId="0" fontId="23" fillId="10" borderId="6" xfId="0" applyFont="1" applyFill="1" applyBorder="1" applyAlignment="1" applyProtection="1">
      <alignment horizontal="center" vertical="center"/>
      <protection locked="0"/>
    </xf>
    <xf numFmtId="0" fontId="23" fillId="10" borderId="6" xfId="0" applyFont="1" applyFill="1" applyBorder="1" applyAlignment="1">
      <alignment horizontal="center"/>
    </xf>
    <xf numFmtId="0" fontId="27" fillId="9" borderId="7" xfId="0" applyFont="1" applyFill="1" applyBorder="1" applyAlignment="1">
      <alignment horizontal="left"/>
    </xf>
    <xf numFmtId="0" fontId="25" fillId="9" borderId="4" xfId="0" applyFont="1" applyFill="1" applyBorder="1" applyAlignment="1">
      <alignment horizontal="left"/>
    </xf>
    <xf numFmtId="0" fontId="25" fillId="9" borderId="4" xfId="0" applyFont="1" applyFill="1" applyBorder="1"/>
    <xf numFmtId="0" fontId="27" fillId="9" borderId="4" xfId="0" applyFont="1" applyFill="1" applyBorder="1" applyAlignment="1">
      <alignment horizontal="center"/>
    </xf>
    <xf numFmtId="166" fontId="27" fillId="9" borderId="4" xfId="0" applyNumberFormat="1" applyFont="1" applyFill="1" applyBorder="1" applyAlignment="1">
      <alignment horizontal="center"/>
    </xf>
    <xf numFmtId="166" fontId="24" fillId="9" borderId="4" xfId="0" applyNumberFormat="1" applyFont="1" applyFill="1" applyBorder="1" applyAlignment="1">
      <alignment horizontal="center"/>
    </xf>
    <xf numFmtId="3" fontId="24" fillId="9" borderId="4" xfId="0" applyNumberFormat="1" applyFont="1" applyFill="1" applyBorder="1" applyAlignment="1">
      <alignment horizontal="right" vertical="center"/>
    </xf>
    <xf numFmtId="4" fontId="24" fillId="9" borderId="4" xfId="0" applyNumberFormat="1" applyFont="1" applyFill="1" applyBorder="1" applyAlignment="1">
      <alignment horizontal="right" vertical="center"/>
    </xf>
    <xf numFmtId="0" fontId="27" fillId="10" borderId="4" xfId="0" applyFont="1" applyFill="1" applyBorder="1"/>
    <xf numFmtId="0" fontId="27" fillId="10" borderId="4" xfId="0" applyFont="1" applyFill="1" applyBorder="1" applyAlignment="1">
      <alignment horizontal="center"/>
    </xf>
    <xf numFmtId="0" fontId="23" fillId="9" borderId="6" xfId="0" applyFont="1" applyFill="1" applyBorder="1" applyAlignment="1">
      <alignment horizontal="right"/>
    </xf>
    <xf numFmtId="166" fontId="23" fillId="10" borderId="6" xfId="0" applyNumberFormat="1" applyFont="1" applyFill="1" applyBorder="1"/>
    <xf numFmtId="176" fontId="27" fillId="9" borderId="6" xfId="0" applyNumberFormat="1" applyFont="1" applyFill="1" applyBorder="1" applyAlignment="1">
      <alignment horizontal="right" vertical="center"/>
    </xf>
    <xf numFmtId="0" fontId="32" fillId="10" borderId="6" xfId="0" applyFont="1" applyFill="1" applyBorder="1" applyAlignment="1">
      <alignment horizontal="right"/>
    </xf>
    <xf numFmtId="0" fontId="32" fillId="10" borderId="6" xfId="0" applyFont="1" applyFill="1" applyBorder="1" applyAlignment="1">
      <alignment horizontal="center" vertical="center"/>
    </xf>
    <xf numFmtId="0" fontId="25" fillId="9" borderId="0" xfId="0" applyFont="1" applyFill="1" applyAlignment="1">
      <alignment horizontal="center"/>
    </xf>
    <xf numFmtId="3" fontId="25" fillId="9" borderId="4" xfId="0" applyNumberFormat="1" applyFont="1" applyFill="1" applyBorder="1" applyAlignment="1">
      <alignment horizontal="center"/>
    </xf>
    <xf numFmtId="0" fontId="25" fillId="9" borderId="4" xfId="0" applyFont="1" applyFill="1" applyBorder="1" applyAlignment="1">
      <alignment horizontal="center" vertical="center" wrapText="1"/>
    </xf>
    <xf numFmtId="0" fontId="24" fillId="9" borderId="4" xfId="0" applyFont="1" applyFill="1" applyBorder="1" applyAlignment="1">
      <alignment horizontal="center" vertical="center" wrapText="1"/>
    </xf>
    <xf numFmtId="0" fontId="23" fillId="9" borderId="9" xfId="0" applyFont="1" applyFill="1" applyBorder="1" applyAlignment="1">
      <alignment horizontal="center" vertical="center"/>
    </xf>
    <xf numFmtId="0" fontId="24" fillId="9" borderId="0" xfId="0" applyFont="1" applyFill="1" applyAlignment="1" applyProtection="1">
      <alignment horizontal="left" vertical="center" wrapText="1"/>
      <protection locked="0"/>
    </xf>
    <xf numFmtId="0" fontId="23" fillId="9" borderId="4" xfId="0" applyFont="1" applyFill="1" applyBorder="1" applyAlignment="1">
      <alignment horizontal="left" vertical="center"/>
    </xf>
    <xf numFmtId="0" fontId="25" fillId="10" borderId="4" xfId="0" applyFont="1" applyFill="1" applyBorder="1" applyAlignment="1">
      <alignment horizontal="center" vertical="center" wrapText="1"/>
    </xf>
    <xf numFmtId="0" fontId="25" fillId="9" borderId="4" xfId="0" applyFont="1" applyFill="1" applyBorder="1" applyAlignment="1">
      <alignment horizontal="left" vertical="center" wrapText="1"/>
    </xf>
    <xf numFmtId="166" fontId="25" fillId="9" borderId="4" xfId="0" applyNumberFormat="1" applyFont="1" applyFill="1" applyBorder="1" applyAlignment="1">
      <alignment horizontal="center" vertical="center" wrapText="1"/>
    </xf>
    <xf numFmtId="0" fontId="23" fillId="9" borderId="6" xfId="0" applyFont="1" applyFill="1" applyBorder="1" applyAlignment="1">
      <alignment horizontal="left" vertical="center"/>
    </xf>
    <xf numFmtId="0" fontId="25" fillId="9" borderId="0" xfId="0" applyFont="1" applyFill="1" applyAlignment="1">
      <alignment horizontal="left"/>
    </xf>
    <xf numFmtId="168" fontId="24" fillId="9" borderId="4" xfId="0" applyNumberFormat="1" applyFont="1" applyFill="1" applyBorder="1" applyAlignment="1" applyProtection="1">
      <alignment horizontal="center" vertical="center"/>
      <protection locked="0"/>
    </xf>
    <xf numFmtId="0" fontId="24" fillId="9" borderId="4" xfId="0" applyFont="1" applyFill="1" applyBorder="1" applyAlignment="1" applyProtection="1">
      <alignment horizontal="center" vertical="center" wrapText="1"/>
      <protection locked="0"/>
    </xf>
    <xf numFmtId="166" fontId="24" fillId="9" borderId="4" xfId="0" applyNumberFormat="1" applyFont="1" applyFill="1" applyBorder="1" applyAlignment="1" applyProtection="1">
      <alignment horizontal="center" vertical="center" wrapText="1"/>
      <protection locked="0"/>
    </xf>
    <xf numFmtId="0" fontId="24" fillId="9" borderId="13" xfId="0" applyFont="1" applyFill="1" applyBorder="1" applyAlignment="1" applyProtection="1">
      <alignment horizontal="center" vertical="center" wrapText="1"/>
      <protection locked="0"/>
    </xf>
    <xf numFmtId="3" fontId="33" fillId="9" borderId="4" xfId="0" applyNumberFormat="1" applyFont="1" applyFill="1" applyBorder="1" applyAlignment="1">
      <alignment horizontal="center" vertical="center"/>
    </xf>
    <xf numFmtId="0" fontId="33" fillId="10" borderId="4" xfId="0" applyFont="1" applyFill="1" applyBorder="1" applyAlignment="1">
      <alignment horizontal="center" vertical="center"/>
    </xf>
    <xf numFmtId="0" fontId="33" fillId="10" borderId="4" xfId="0" applyFont="1" applyFill="1" applyBorder="1" applyAlignment="1">
      <alignment horizontal="center" vertical="center" wrapText="1"/>
    </xf>
    <xf numFmtId="3" fontId="29" fillId="9" borderId="0" xfId="0" applyNumberFormat="1" applyFont="1" applyFill="1" applyAlignment="1">
      <alignment horizontal="center"/>
    </xf>
    <xf numFmtId="0" fontId="33" fillId="9" borderId="4" xfId="0" applyFont="1" applyFill="1" applyBorder="1" applyAlignment="1" applyProtection="1">
      <alignment horizontal="center" vertical="center" wrapText="1"/>
      <protection locked="0"/>
    </xf>
    <xf numFmtId="174" fontId="33" fillId="9" borderId="4" xfId="0" applyNumberFormat="1" applyFont="1" applyFill="1" applyBorder="1" applyAlignment="1" applyProtection="1">
      <alignment horizontal="center" vertical="center" wrapText="1"/>
      <protection locked="0"/>
    </xf>
    <xf numFmtId="166" fontId="33" fillId="9" borderId="4" xfId="0" applyNumberFormat="1" applyFont="1" applyFill="1" applyBorder="1" applyAlignment="1" applyProtection="1">
      <alignment horizontal="center" vertical="center" wrapText="1"/>
      <protection locked="0"/>
    </xf>
    <xf numFmtId="0" fontId="42" fillId="9" borderId="0" xfId="0" applyFont="1" applyFill="1" applyBorder="1" applyAlignment="1" applyProtection="1">
      <alignment horizontal="left" vertical="top"/>
      <protection locked="0"/>
    </xf>
    <xf numFmtId="0" fontId="42" fillId="10" borderId="0" xfId="0" applyFont="1" applyFill="1" applyBorder="1" applyAlignment="1" applyProtection="1">
      <alignment horizontal="left" vertical="top"/>
      <protection locked="0"/>
    </xf>
    <xf numFmtId="0" fontId="41" fillId="9" borderId="0" xfId="0" applyFont="1" applyFill="1" applyBorder="1" applyAlignment="1" applyProtection="1">
      <alignment horizontal="left"/>
      <protection locked="0"/>
    </xf>
    <xf numFmtId="0" fontId="41" fillId="10" borderId="0" xfId="0" applyFont="1" applyFill="1" applyBorder="1" applyAlignment="1" applyProtection="1">
      <alignment horizontal="left"/>
      <protection locked="0"/>
    </xf>
    <xf numFmtId="4" fontId="41" fillId="9" borderId="0" xfId="0" applyNumberFormat="1" applyFont="1" applyFill="1" applyBorder="1"/>
    <xf numFmtId="4" fontId="42" fillId="9" borderId="0" xfId="0" applyNumberFormat="1" applyFont="1" applyFill="1" applyBorder="1" applyAlignment="1" applyProtection="1">
      <alignment horizontal="right" vertical="top"/>
      <protection locked="0"/>
    </xf>
    <xf numFmtId="4" fontId="41" fillId="9" borderId="0" xfId="0" applyNumberFormat="1" applyFont="1" applyFill="1" applyBorder="1" applyAlignment="1" applyProtection="1">
      <alignment horizontal="right"/>
      <protection locked="0"/>
    </xf>
  </cellXfs>
  <cellStyles count="59">
    <cellStyle name="Accent 1 1" xfId="2" xr:uid="{00000000-0005-0000-0000-000006000000}"/>
    <cellStyle name="Accent 1 2" xfId="3" xr:uid="{00000000-0005-0000-0000-000007000000}"/>
    <cellStyle name="Accent 1 3" xfId="4" xr:uid="{00000000-0005-0000-0000-000008000000}"/>
    <cellStyle name="Accent 2 1" xfId="5" xr:uid="{00000000-0005-0000-0000-000009000000}"/>
    <cellStyle name="Accent 2 2" xfId="6" xr:uid="{00000000-0005-0000-0000-00000A000000}"/>
    <cellStyle name="Accent 2 3" xfId="7" xr:uid="{00000000-0005-0000-0000-00000B000000}"/>
    <cellStyle name="Accent 3 1" xfId="8" xr:uid="{00000000-0005-0000-0000-00000C000000}"/>
    <cellStyle name="Accent 3 2" xfId="9" xr:uid="{00000000-0005-0000-0000-00000D000000}"/>
    <cellStyle name="Accent 3 3" xfId="10" xr:uid="{00000000-0005-0000-0000-00000E000000}"/>
    <cellStyle name="Accent 4" xfId="11" xr:uid="{00000000-0005-0000-0000-00000F000000}"/>
    <cellStyle name="Accent 5" xfId="12" xr:uid="{00000000-0005-0000-0000-000010000000}"/>
    <cellStyle name="Accent 6" xfId="13" xr:uid="{00000000-0005-0000-0000-000011000000}"/>
    <cellStyle name="Bad 1" xfId="14" xr:uid="{00000000-0005-0000-0000-000012000000}"/>
    <cellStyle name="Bad 2" xfId="15" xr:uid="{00000000-0005-0000-0000-000013000000}"/>
    <cellStyle name="Bad 3" xfId="16" xr:uid="{00000000-0005-0000-0000-000014000000}"/>
    <cellStyle name="Error 1" xfId="17" xr:uid="{00000000-0005-0000-0000-000015000000}"/>
    <cellStyle name="Error 2" xfId="18" xr:uid="{00000000-0005-0000-0000-000016000000}"/>
    <cellStyle name="Error 3" xfId="19" xr:uid="{00000000-0005-0000-0000-000017000000}"/>
    <cellStyle name="Excel Built-in Comma [0]" xfId="58" xr:uid="{00000000-0005-0000-0000-00003F000000}"/>
    <cellStyle name="Excel Built-in Comma [0] 1" xfId="57" xr:uid="{00000000-0005-0000-0000-00003E000000}"/>
    <cellStyle name="Footnote 1" xfId="20" xr:uid="{00000000-0005-0000-0000-000018000000}"/>
    <cellStyle name="Footnote 2" xfId="21" xr:uid="{00000000-0005-0000-0000-000019000000}"/>
    <cellStyle name="Footnote 3" xfId="22" xr:uid="{00000000-0005-0000-0000-00001A000000}"/>
    <cellStyle name="Good 1" xfId="23" xr:uid="{00000000-0005-0000-0000-00001B000000}"/>
    <cellStyle name="Good 2" xfId="24" xr:uid="{00000000-0005-0000-0000-00001C000000}"/>
    <cellStyle name="Good 3" xfId="25" xr:uid="{00000000-0005-0000-0000-00001D000000}"/>
    <cellStyle name="Heading 1 1" xfId="26" xr:uid="{00000000-0005-0000-0000-00001E000000}"/>
    <cellStyle name="Heading 1 2" xfId="27" xr:uid="{00000000-0005-0000-0000-00001F000000}"/>
    <cellStyle name="Heading 1 3" xfId="28" xr:uid="{00000000-0005-0000-0000-000020000000}"/>
    <cellStyle name="Heading 2 1" xfId="29" xr:uid="{00000000-0005-0000-0000-000021000000}"/>
    <cellStyle name="Heading 2 2" xfId="30" xr:uid="{00000000-0005-0000-0000-000022000000}"/>
    <cellStyle name="Heading 2 3" xfId="31" xr:uid="{00000000-0005-0000-0000-000023000000}"/>
    <cellStyle name="Heading 3" xfId="32" xr:uid="{00000000-0005-0000-0000-000024000000}"/>
    <cellStyle name="Heading 4" xfId="33" xr:uid="{00000000-0005-0000-0000-000025000000}"/>
    <cellStyle name="Heading 5" xfId="34" xr:uid="{00000000-0005-0000-0000-000026000000}"/>
    <cellStyle name="Hipervínculo" xfId="1" builtinId="8"/>
    <cellStyle name="Normal" xfId="0" builtinId="0"/>
    <cellStyle name="Normal 2" xfId="35" xr:uid="{00000000-0005-0000-0000-000027000000}"/>
    <cellStyle name="Normal 2 2" xfId="36" xr:uid="{00000000-0005-0000-0000-000028000000}"/>
    <cellStyle name="Normal 3" xfId="37" xr:uid="{00000000-0005-0000-0000-000029000000}"/>
    <cellStyle name="Normal 4" xfId="38" xr:uid="{00000000-0005-0000-0000-00002A000000}"/>
    <cellStyle name="Notas 2" xfId="39" xr:uid="{00000000-0005-0000-0000-00002B000000}"/>
    <cellStyle name="Notas 2 2" xfId="40" xr:uid="{00000000-0005-0000-0000-00002C000000}"/>
    <cellStyle name="Note 1" xfId="41" xr:uid="{00000000-0005-0000-0000-00002D000000}"/>
    <cellStyle name="Note 2" xfId="42" xr:uid="{00000000-0005-0000-0000-00002E000000}"/>
    <cellStyle name="Note 3" xfId="43" xr:uid="{00000000-0005-0000-0000-00002F000000}"/>
    <cellStyle name="Porcentaje 2" xfId="44" xr:uid="{00000000-0005-0000-0000-000030000000}"/>
    <cellStyle name="Resultado 1" xfId="45" xr:uid="{00000000-0005-0000-0000-000031000000}"/>
    <cellStyle name="Resultado 4" xfId="46" xr:uid="{00000000-0005-0000-0000-000032000000}"/>
    <cellStyle name="Resultado 9" xfId="47" xr:uid="{00000000-0005-0000-0000-000033000000}"/>
    <cellStyle name="Status 1" xfId="48" xr:uid="{00000000-0005-0000-0000-000034000000}"/>
    <cellStyle name="Status 2" xfId="49" xr:uid="{00000000-0005-0000-0000-000035000000}"/>
    <cellStyle name="Status 3" xfId="50" xr:uid="{00000000-0005-0000-0000-000036000000}"/>
    <cellStyle name="Text 1" xfId="51" xr:uid="{00000000-0005-0000-0000-000037000000}"/>
    <cellStyle name="Text 2" xfId="52" xr:uid="{00000000-0005-0000-0000-000038000000}"/>
    <cellStyle name="Text 3" xfId="53" xr:uid="{00000000-0005-0000-0000-000039000000}"/>
    <cellStyle name="Warning 1" xfId="54" xr:uid="{00000000-0005-0000-0000-00003A000000}"/>
    <cellStyle name="Warning 2" xfId="55" xr:uid="{00000000-0005-0000-0000-00003B000000}"/>
    <cellStyle name="Warning 3" xfId="56" xr:uid="{00000000-0005-0000-0000-00003C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764280</xdr:colOff>
      <xdr:row>6</xdr:row>
      <xdr:rowOff>139320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764280" cy="11394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opLeftCell="B1" zoomScale="69" zoomScaleNormal="69" workbookViewId="0">
      <selection activeCell="D24" sqref="D24"/>
    </sheetView>
  </sheetViews>
  <sheetFormatPr baseColWidth="10" defaultColWidth="11" defaultRowHeight="14.5"/>
  <cols>
    <col min="1" max="1" width="3.6328125" style="5" customWidth="1"/>
    <col min="2" max="2" width="22.90625" customWidth="1"/>
    <col min="3" max="3" width="15.36328125" customWidth="1"/>
    <col min="4" max="4" width="57.08984375" customWidth="1"/>
  </cols>
  <sheetData>
    <row r="1" spans="1:4" s="7" customFormat="1" ht="18" customHeight="1">
      <c r="A1" s="6" t="s">
        <v>0</v>
      </c>
      <c r="C1" s="8"/>
      <c r="D1" s="8"/>
    </row>
    <row r="2" spans="1:4" s="7" customFormat="1" ht="18" customHeight="1">
      <c r="A2" s="9"/>
    </row>
    <row r="3" spans="1:4" s="7" customFormat="1" ht="18" customHeight="1">
      <c r="A3" s="10" t="s">
        <v>1</v>
      </c>
      <c r="B3" s="11"/>
      <c r="C3" s="12" t="s">
        <v>2</v>
      </c>
    </row>
    <row r="4" spans="1:4" s="7" customFormat="1" ht="18" customHeight="1">
      <c r="A4" s="12" t="s">
        <v>3</v>
      </c>
      <c r="B4" s="11"/>
      <c r="C4" s="13">
        <v>44834</v>
      </c>
    </row>
    <row r="5" spans="1:4" s="7" customFormat="1" ht="19.649999999999999" customHeight="1">
      <c r="A5" s="12" t="s">
        <v>4</v>
      </c>
      <c r="B5" s="11"/>
      <c r="C5" s="14">
        <v>7090</v>
      </c>
    </row>
    <row r="6" spans="1:4" s="7" customFormat="1" ht="18.75" customHeight="1">
      <c r="A6" s="15" t="s">
        <v>5</v>
      </c>
      <c r="B6" s="12"/>
      <c r="C6" s="14">
        <v>6934</v>
      </c>
    </row>
    <row r="7" spans="1:4" s="7" customFormat="1" ht="18" customHeight="1">
      <c r="A7" s="9" t="s">
        <v>6</v>
      </c>
      <c r="B7" s="16" t="s">
        <v>7</v>
      </c>
    </row>
    <row r="8" spans="1:4" s="7" customFormat="1" ht="18" customHeight="1">
      <c r="A8" s="9" t="s">
        <v>8</v>
      </c>
      <c r="B8" s="16" t="s">
        <v>9</v>
      </c>
    </row>
    <row r="9" spans="1:4" s="7" customFormat="1" ht="18" customHeight="1">
      <c r="A9" s="9" t="s">
        <v>10</v>
      </c>
      <c r="B9" s="16" t="s">
        <v>11</v>
      </c>
    </row>
  </sheetData>
  <hyperlinks>
    <hyperlink ref="B7" location="1.1!A1" display="Deudas Financieras según Informe del Representante Legal" xr:uid="{00000000-0004-0000-0000-000000000000}"/>
    <hyperlink ref="B8" location="1.2!A1" display="Deudas Comerciales según Informe del Representante Legal" xr:uid="{00000000-0004-0000-0000-000001000000}"/>
    <hyperlink ref="B9" location="1.3!A1" display="Otras Deudas según Informe del Representante Legal" xr:uid="{00000000-0004-0000-0000-000002000000}"/>
  </hyperlinks>
  <pageMargins left="0.74791666666666701" right="0.74791666666666701" top="0.83125000000000004" bottom="0.98402777777777795" header="0.51180555555555596" footer="0.511811023622047"/>
  <pageSetup paperSize="5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417"/>
  <sheetViews>
    <sheetView tabSelected="1" zoomScaleNormal="100" workbookViewId="0">
      <selection activeCell="D58" sqref="D58"/>
    </sheetView>
  </sheetViews>
  <sheetFormatPr baseColWidth="10" defaultColWidth="0" defaultRowHeight="14.5" zeroHeight="1"/>
  <cols>
    <col min="1" max="1" width="40.453125" style="306" customWidth="1"/>
    <col min="2" max="2" width="43.453125" style="17" customWidth="1"/>
    <col min="3" max="3" width="31.36328125" style="17" customWidth="1"/>
    <col min="4" max="4" width="17.90625" style="18" customWidth="1"/>
    <col min="5" max="5" width="16.453125" style="18" customWidth="1"/>
    <col min="6" max="6" width="18.453125" style="19" customWidth="1"/>
    <col min="7" max="7" width="16.54296875" style="231" customWidth="1"/>
    <col min="8" max="8" width="16.6328125" style="21" customWidth="1"/>
    <col min="9" max="9" width="14.6328125" style="22" customWidth="1"/>
    <col min="10" max="10" width="15.36328125" style="22" customWidth="1"/>
    <col min="11" max="1024" width="11.54296875" style="23" hidden="1" customWidth="1"/>
    <col min="1025" max="16384" width="11.54296875" hidden="1"/>
  </cols>
  <sheetData>
    <row r="1" spans="1:10" ht="12.9" customHeight="1">
      <c r="A1" s="297" t="str">
        <f>Índice!C3</f>
        <v>KUROSU &amp; CIA. S.A.</v>
      </c>
    </row>
    <row r="2" spans="1:10" ht="12.9" customHeight="1">
      <c r="A2" s="431" t="str">
        <f>+Índice!A7&amp;Índice!B7</f>
        <v>1. Deudas Financieras según Informe del Representante Legal</v>
      </c>
      <c r="B2" s="431"/>
      <c r="C2" s="4"/>
      <c r="J2" s="25"/>
    </row>
    <row r="3" spans="1:10" ht="12.9" customHeight="1">
      <c r="A3" s="298" t="s">
        <v>12</v>
      </c>
      <c r="B3" s="26"/>
      <c r="C3" s="27">
        <f>Índice!C4</f>
        <v>44834</v>
      </c>
      <c r="D3" s="28"/>
      <c r="J3" s="25"/>
    </row>
    <row r="4" spans="1:10" ht="12.9" customHeight="1">
      <c r="A4" s="298" t="s">
        <v>13</v>
      </c>
      <c r="B4" s="26"/>
      <c r="C4" s="29">
        <f>+Índice!C5</f>
        <v>7090</v>
      </c>
      <c r="D4" s="28"/>
      <c r="J4" s="25"/>
    </row>
    <row r="5" spans="1:10" ht="12.9" customHeight="1">
      <c r="A5" s="299" t="s">
        <v>14</v>
      </c>
      <c r="B5" s="25"/>
      <c r="C5" s="27"/>
      <c r="D5" s="28"/>
    </row>
    <row r="6" spans="1:10" ht="14.25" customHeight="1">
      <c r="A6" s="427" t="s">
        <v>15</v>
      </c>
      <c r="B6" s="422" t="s">
        <v>16</v>
      </c>
      <c r="C6" s="422" t="s">
        <v>17</v>
      </c>
      <c r="D6" s="429" t="s">
        <v>18</v>
      </c>
      <c r="E6" s="429" t="s">
        <v>19</v>
      </c>
      <c r="F6" s="3" t="s">
        <v>20</v>
      </c>
      <c r="G6" s="421" t="s">
        <v>20</v>
      </c>
      <c r="H6" s="421"/>
      <c r="I6" s="422" t="s">
        <v>21</v>
      </c>
      <c r="J6" s="423" t="s">
        <v>22</v>
      </c>
    </row>
    <row r="7" spans="1:10" ht="16.5" customHeight="1">
      <c r="A7" s="427"/>
      <c r="B7" s="422"/>
      <c r="C7" s="422"/>
      <c r="D7" s="429"/>
      <c r="E7" s="429"/>
      <c r="F7" s="30" t="s">
        <v>23</v>
      </c>
      <c r="G7" s="232" t="s">
        <v>24</v>
      </c>
      <c r="H7" s="31" t="s">
        <v>25</v>
      </c>
      <c r="I7" s="422"/>
      <c r="J7" s="423"/>
    </row>
    <row r="8" spans="1:10" ht="11" customHeight="1">
      <c r="A8" s="307">
        <v>4998900000116320</v>
      </c>
      <c r="B8" s="308" t="s">
        <v>26</v>
      </c>
      <c r="C8" s="308" t="s">
        <v>27</v>
      </c>
      <c r="D8" s="309">
        <v>44834</v>
      </c>
      <c r="E8" s="309">
        <v>44848</v>
      </c>
      <c r="F8" s="310">
        <f>ROUND(+G8+H8*$C$4,0)</f>
        <v>36896985</v>
      </c>
      <c r="G8" s="311">
        <v>36896985</v>
      </c>
      <c r="H8" s="312">
        <v>0</v>
      </c>
      <c r="I8" s="313" t="s">
        <v>28</v>
      </c>
      <c r="J8" s="313" t="s">
        <v>29</v>
      </c>
    </row>
    <row r="9" spans="1:10" ht="12" customHeight="1">
      <c r="A9" s="224" t="s">
        <v>30</v>
      </c>
      <c r="B9" s="32" t="s">
        <v>31</v>
      </c>
      <c r="C9" s="32" t="s">
        <v>32</v>
      </c>
      <c r="D9" s="33">
        <v>44144</v>
      </c>
      <c r="E9" s="33">
        <v>44838</v>
      </c>
      <c r="F9" s="34">
        <f>ROUND(+G9+H9*$C$4,0)</f>
        <v>173447846</v>
      </c>
      <c r="G9" s="225">
        <v>0</v>
      </c>
      <c r="H9" s="35">
        <v>24463.73</v>
      </c>
      <c r="I9" s="36" t="s">
        <v>33</v>
      </c>
      <c r="J9" s="36" t="s">
        <v>29</v>
      </c>
    </row>
    <row r="10" spans="1:10" ht="12" customHeight="1">
      <c r="A10" s="224" t="s">
        <v>34</v>
      </c>
      <c r="B10" s="32" t="s">
        <v>31</v>
      </c>
      <c r="C10" s="32" t="s">
        <v>32</v>
      </c>
      <c r="D10" s="33">
        <v>44154</v>
      </c>
      <c r="E10" s="33">
        <v>44844</v>
      </c>
      <c r="F10" s="34">
        <f>ROUND(+G10+H10*$C$4,0)</f>
        <v>263856123</v>
      </c>
      <c r="G10" s="225">
        <v>0</v>
      </c>
      <c r="H10" s="35">
        <v>37215.25</v>
      </c>
      <c r="I10" s="36" t="s">
        <v>33</v>
      </c>
      <c r="J10" s="36" t="s">
        <v>29</v>
      </c>
    </row>
    <row r="11" spans="1:10" ht="12" customHeight="1">
      <c r="A11" s="224" t="s">
        <v>35</v>
      </c>
      <c r="B11" s="38" t="s">
        <v>36</v>
      </c>
      <c r="C11" s="32" t="s">
        <v>32</v>
      </c>
      <c r="D11" s="33">
        <v>44148</v>
      </c>
      <c r="E11" s="33">
        <v>44846</v>
      </c>
      <c r="F11" s="34">
        <f>ROUND(+G11+H11*$C$4,0)</f>
        <v>434775462</v>
      </c>
      <c r="G11" s="225">
        <v>0</v>
      </c>
      <c r="H11" s="35">
        <v>61322.35</v>
      </c>
      <c r="I11" s="36" t="s">
        <v>33</v>
      </c>
      <c r="J11" s="36" t="s">
        <v>29</v>
      </c>
    </row>
    <row r="12" spans="1:10" ht="12" customHeight="1">
      <c r="A12" s="224" t="s">
        <v>37</v>
      </c>
      <c r="B12" s="32" t="s">
        <v>31</v>
      </c>
      <c r="C12" s="32" t="s">
        <v>32</v>
      </c>
      <c r="D12" s="33">
        <v>44151</v>
      </c>
      <c r="E12" s="33">
        <v>44847</v>
      </c>
      <c r="F12" s="34">
        <f>ROUND(+G12+H12*$C$4,0)</f>
        <v>173447988</v>
      </c>
      <c r="G12" s="225">
        <v>0</v>
      </c>
      <c r="H12" s="35">
        <v>24463.75</v>
      </c>
      <c r="I12" s="36" t="s">
        <v>33</v>
      </c>
      <c r="J12" s="36" t="s">
        <v>29</v>
      </c>
    </row>
    <row r="13" spans="1:10" ht="12" customHeight="1">
      <c r="A13" s="224" t="s">
        <v>38</v>
      </c>
      <c r="B13" s="38" t="s">
        <v>36</v>
      </c>
      <c r="C13" s="32" t="s">
        <v>32</v>
      </c>
      <c r="D13" s="33">
        <v>44532</v>
      </c>
      <c r="E13" s="33">
        <v>44865</v>
      </c>
      <c r="F13" s="34">
        <f>ROUND(+G13+H13*$C$4,0)</f>
        <v>120152741</v>
      </c>
      <c r="G13" s="225">
        <v>0</v>
      </c>
      <c r="H13" s="35">
        <v>16946.79</v>
      </c>
      <c r="I13" s="36" t="s">
        <v>33</v>
      </c>
      <c r="J13" s="36" t="s">
        <v>29</v>
      </c>
    </row>
    <row r="14" spans="1:10" ht="12" customHeight="1">
      <c r="A14" s="224" t="s">
        <v>39</v>
      </c>
      <c r="B14" s="38" t="s">
        <v>40</v>
      </c>
      <c r="C14" s="32" t="s">
        <v>32</v>
      </c>
      <c r="D14" s="33">
        <v>44687</v>
      </c>
      <c r="E14" s="33">
        <v>44867</v>
      </c>
      <c r="F14" s="39">
        <f>ROUND(+G14+H14*$C$4,0)</f>
        <v>14205920969</v>
      </c>
      <c r="G14" s="225">
        <v>0</v>
      </c>
      <c r="H14" s="35">
        <v>2003655.99</v>
      </c>
      <c r="I14" s="36" t="s">
        <v>33</v>
      </c>
      <c r="J14" s="36" t="s">
        <v>29</v>
      </c>
    </row>
    <row r="15" spans="1:10" ht="12" customHeight="1">
      <c r="A15" s="224">
        <v>911579</v>
      </c>
      <c r="B15" s="38" t="s">
        <v>41</v>
      </c>
      <c r="C15" s="32" t="s">
        <v>32</v>
      </c>
      <c r="D15" s="33">
        <v>44687</v>
      </c>
      <c r="E15" s="33">
        <v>44867</v>
      </c>
      <c r="F15" s="39">
        <f>ROUND(+G15+H15*$C$4,0)</f>
        <v>14180000000</v>
      </c>
      <c r="G15" s="225">
        <v>0</v>
      </c>
      <c r="H15" s="35">
        <v>2000000</v>
      </c>
      <c r="I15" s="36" t="s">
        <v>33</v>
      </c>
      <c r="J15" s="36" t="s">
        <v>29</v>
      </c>
    </row>
    <row r="16" spans="1:10" ht="12" customHeight="1">
      <c r="A16" s="224" t="s">
        <v>42</v>
      </c>
      <c r="B16" s="38" t="s">
        <v>36</v>
      </c>
      <c r="C16" s="32" t="s">
        <v>32</v>
      </c>
      <c r="D16" s="33">
        <v>44532</v>
      </c>
      <c r="E16" s="33">
        <v>44870</v>
      </c>
      <c r="F16" s="34">
        <f>ROUND(+G16+H16*$C$4,0)</f>
        <v>95524775</v>
      </c>
      <c r="G16" s="225">
        <v>0</v>
      </c>
      <c r="H16" s="35">
        <v>13473.17</v>
      </c>
      <c r="I16" s="36" t="s">
        <v>33</v>
      </c>
      <c r="J16" s="36" t="s">
        <v>29</v>
      </c>
    </row>
    <row r="17" spans="1:10" ht="12" customHeight="1">
      <c r="A17" s="224">
        <v>377353</v>
      </c>
      <c r="B17" s="32" t="s">
        <v>31</v>
      </c>
      <c r="C17" s="32" t="s">
        <v>32</v>
      </c>
      <c r="D17" s="33">
        <v>44714</v>
      </c>
      <c r="E17" s="33">
        <v>44887</v>
      </c>
      <c r="F17" s="39">
        <f>ROUND(+G17+H17*$C$4,0)</f>
        <v>14180000000</v>
      </c>
      <c r="G17" s="225">
        <v>0</v>
      </c>
      <c r="H17" s="35">
        <v>2000000</v>
      </c>
      <c r="I17" s="36" t="s">
        <v>33</v>
      </c>
      <c r="J17" s="36" t="s">
        <v>29</v>
      </c>
    </row>
    <row r="18" spans="1:10" ht="12" customHeight="1">
      <c r="A18" s="224">
        <v>915190</v>
      </c>
      <c r="B18" s="38" t="s">
        <v>41</v>
      </c>
      <c r="C18" s="32" t="s">
        <v>32</v>
      </c>
      <c r="D18" s="33">
        <v>44708</v>
      </c>
      <c r="E18" s="33">
        <v>44888</v>
      </c>
      <c r="F18" s="39">
        <f>ROUND(+G18+H18*$C$4,0)</f>
        <v>14180000000</v>
      </c>
      <c r="G18" s="225">
        <v>0</v>
      </c>
      <c r="H18" s="35">
        <v>2000000</v>
      </c>
      <c r="I18" s="36" t="s">
        <v>33</v>
      </c>
      <c r="J18" s="36" t="s">
        <v>29</v>
      </c>
    </row>
    <row r="19" spans="1:10" ht="12" customHeight="1">
      <c r="A19" s="224" t="s">
        <v>43</v>
      </c>
      <c r="B19" s="32" t="s">
        <v>31</v>
      </c>
      <c r="C19" s="32" t="s">
        <v>32</v>
      </c>
      <c r="D19" s="33">
        <v>44193</v>
      </c>
      <c r="E19" s="33">
        <v>44892</v>
      </c>
      <c r="F19" s="34">
        <f>ROUND(+G19+H19*$C$4,0)</f>
        <v>134645056</v>
      </c>
      <c r="G19" s="225">
        <v>0</v>
      </c>
      <c r="H19" s="35">
        <v>18990.84</v>
      </c>
      <c r="I19" s="36" t="s">
        <v>33</v>
      </c>
      <c r="J19" s="36" t="s">
        <v>29</v>
      </c>
    </row>
    <row r="20" spans="1:10" ht="12" customHeight="1">
      <c r="A20" s="224">
        <v>377497</v>
      </c>
      <c r="B20" s="32" t="s">
        <v>31</v>
      </c>
      <c r="C20" s="32" t="s">
        <v>32</v>
      </c>
      <c r="D20" s="33">
        <v>44719</v>
      </c>
      <c r="E20" s="33">
        <v>44899</v>
      </c>
      <c r="F20" s="39">
        <f>ROUND(+G20+H20*$C$4,0)</f>
        <v>14180000000</v>
      </c>
      <c r="G20" s="225">
        <v>0</v>
      </c>
      <c r="H20" s="35">
        <v>2000000</v>
      </c>
      <c r="I20" s="36" t="s">
        <v>33</v>
      </c>
      <c r="J20" s="36" t="s">
        <v>29</v>
      </c>
    </row>
    <row r="21" spans="1:10" ht="12" customHeight="1">
      <c r="A21" s="224" t="s">
        <v>44</v>
      </c>
      <c r="B21" s="32" t="s">
        <v>31</v>
      </c>
      <c r="C21" s="32" t="s">
        <v>32</v>
      </c>
      <c r="D21" s="33">
        <v>44216</v>
      </c>
      <c r="E21" s="33">
        <v>44908</v>
      </c>
      <c r="F21" s="34">
        <f>ROUND(+G21+H21*$C$4,0)</f>
        <v>394351047</v>
      </c>
      <c r="G21" s="225">
        <v>0</v>
      </c>
      <c r="H21" s="35">
        <v>55620.74</v>
      </c>
      <c r="I21" s="36" t="s">
        <v>33</v>
      </c>
      <c r="J21" s="36" t="s">
        <v>29</v>
      </c>
    </row>
    <row r="22" spans="1:10" ht="12" customHeight="1">
      <c r="A22" s="224">
        <v>921293</v>
      </c>
      <c r="B22" s="38" t="s">
        <v>41</v>
      </c>
      <c r="C22" s="32" t="s">
        <v>32</v>
      </c>
      <c r="D22" s="33">
        <v>44740</v>
      </c>
      <c r="E22" s="33">
        <v>44930</v>
      </c>
      <c r="F22" s="39">
        <f>ROUND(+G22+H22*$C$4,0)</f>
        <v>14180000000</v>
      </c>
      <c r="G22" s="225">
        <v>0</v>
      </c>
      <c r="H22" s="35">
        <v>2000000</v>
      </c>
      <c r="I22" s="36" t="s">
        <v>33</v>
      </c>
      <c r="J22" s="36" t="s">
        <v>29</v>
      </c>
    </row>
    <row r="23" spans="1:10" ht="12" customHeight="1">
      <c r="A23" s="224" t="s">
        <v>45</v>
      </c>
      <c r="B23" s="38" t="s">
        <v>41</v>
      </c>
      <c r="C23" s="32" t="s">
        <v>32</v>
      </c>
      <c r="D23" s="33">
        <v>44749</v>
      </c>
      <c r="E23" s="33">
        <v>44939</v>
      </c>
      <c r="F23" s="34">
        <f>ROUND(+G23+H23*$C$4,0)</f>
        <v>14180000000</v>
      </c>
      <c r="G23" s="225">
        <v>0</v>
      </c>
      <c r="H23" s="35">
        <v>2000000</v>
      </c>
      <c r="I23" s="36" t="s">
        <v>33</v>
      </c>
      <c r="J23" s="36" t="s">
        <v>29</v>
      </c>
    </row>
    <row r="24" spans="1:10" ht="12" customHeight="1">
      <c r="A24" s="224" t="s">
        <v>46</v>
      </c>
      <c r="B24" s="38" t="s">
        <v>40</v>
      </c>
      <c r="C24" s="32" t="s">
        <v>32</v>
      </c>
      <c r="D24" s="33">
        <v>44740</v>
      </c>
      <c r="E24" s="33">
        <v>44950</v>
      </c>
      <c r="F24" s="39">
        <f>ROUND(+G24+H24*$C$4,0)</f>
        <v>14212708722</v>
      </c>
      <c r="G24" s="225">
        <v>0</v>
      </c>
      <c r="H24" s="35">
        <v>2004613.36</v>
      </c>
      <c r="I24" s="36" t="s">
        <v>33</v>
      </c>
      <c r="J24" s="36" t="s">
        <v>29</v>
      </c>
    </row>
    <row r="25" spans="1:10" ht="12" customHeight="1">
      <c r="A25" s="224" t="s">
        <v>47</v>
      </c>
      <c r="B25" s="38" t="s">
        <v>40</v>
      </c>
      <c r="C25" s="32" t="s">
        <v>32</v>
      </c>
      <c r="D25" s="33">
        <v>44748</v>
      </c>
      <c r="E25" s="33">
        <v>44958</v>
      </c>
      <c r="F25" s="34">
        <f>ROUND(+G25+H25*$C$4,0)</f>
        <v>14212708722</v>
      </c>
      <c r="G25" s="225">
        <v>0</v>
      </c>
      <c r="H25" s="35">
        <v>2004613.36</v>
      </c>
      <c r="I25" s="36" t="s">
        <v>33</v>
      </c>
      <c r="J25" s="36" t="s">
        <v>29</v>
      </c>
    </row>
    <row r="26" spans="1:10" ht="12" customHeight="1">
      <c r="A26" s="224">
        <v>24411</v>
      </c>
      <c r="B26" s="38" t="s">
        <v>41</v>
      </c>
      <c r="C26" s="32" t="s">
        <v>32</v>
      </c>
      <c r="D26" s="33">
        <v>44781</v>
      </c>
      <c r="E26" s="33">
        <v>44963</v>
      </c>
      <c r="F26" s="34">
        <f>ROUND(+G26+H26*$C$4,0)</f>
        <v>14180000000</v>
      </c>
      <c r="G26" s="225">
        <v>0</v>
      </c>
      <c r="H26" s="35">
        <v>2000000</v>
      </c>
      <c r="I26" s="36" t="s">
        <v>33</v>
      </c>
      <c r="J26" s="36" t="s">
        <v>29</v>
      </c>
    </row>
    <row r="27" spans="1:10" ht="12" customHeight="1">
      <c r="A27" s="224" t="s">
        <v>48</v>
      </c>
      <c r="B27" s="38" t="s">
        <v>49</v>
      </c>
      <c r="C27" s="32" t="s">
        <v>32</v>
      </c>
      <c r="D27" s="33">
        <v>44830</v>
      </c>
      <c r="E27" s="33">
        <v>44964</v>
      </c>
      <c r="F27" s="39">
        <f>ROUND(+G27+H27*$C$4,0)</f>
        <v>319302829</v>
      </c>
      <c r="G27" s="225">
        <v>0</v>
      </c>
      <c r="H27" s="35">
        <v>45035.66</v>
      </c>
      <c r="I27" s="36" t="s">
        <v>33</v>
      </c>
      <c r="J27" s="36" t="s">
        <v>29</v>
      </c>
    </row>
    <row r="28" spans="1:10" ht="12" customHeight="1">
      <c r="A28" s="224" t="s">
        <v>50</v>
      </c>
      <c r="B28" s="38" t="s">
        <v>49</v>
      </c>
      <c r="C28" s="32" t="s">
        <v>32</v>
      </c>
      <c r="D28" s="33">
        <v>44825</v>
      </c>
      <c r="E28" s="33">
        <v>44970</v>
      </c>
      <c r="F28" s="39">
        <f>ROUND(+G28+H28*$C$4,0)</f>
        <v>519137528</v>
      </c>
      <c r="G28" s="225">
        <v>0</v>
      </c>
      <c r="H28" s="35">
        <v>73221.09</v>
      </c>
      <c r="I28" s="36" t="s">
        <v>33</v>
      </c>
      <c r="J28" s="36" t="s">
        <v>29</v>
      </c>
    </row>
    <row r="29" spans="1:10" ht="12" customHeight="1">
      <c r="A29" s="224" t="s">
        <v>51</v>
      </c>
      <c r="B29" s="38" t="s">
        <v>40</v>
      </c>
      <c r="C29" s="32" t="s">
        <v>32</v>
      </c>
      <c r="D29" s="33">
        <v>44778</v>
      </c>
      <c r="E29" s="33">
        <v>44988</v>
      </c>
      <c r="F29" s="34">
        <f>ROUND(+G29+H29*$C$4,0)</f>
        <v>5687051219</v>
      </c>
      <c r="G29" s="225">
        <v>0</v>
      </c>
      <c r="H29" s="35">
        <v>802122.88</v>
      </c>
      <c r="I29" s="36" t="s">
        <v>33</v>
      </c>
      <c r="J29" s="36" t="s">
        <v>29</v>
      </c>
    </row>
    <row r="30" spans="1:10" ht="12" customHeight="1">
      <c r="A30" s="224" t="s">
        <v>52</v>
      </c>
      <c r="B30" s="32" t="s">
        <v>31</v>
      </c>
      <c r="C30" s="32" t="s">
        <v>32</v>
      </c>
      <c r="D30" s="33">
        <v>44118</v>
      </c>
      <c r="E30" s="33">
        <v>44990</v>
      </c>
      <c r="F30" s="34">
        <f>ROUND(+G30+H30*$C$4,0)</f>
        <v>151345905</v>
      </c>
      <c r="G30" s="225">
        <v>0</v>
      </c>
      <c r="H30" s="35">
        <v>21346.39</v>
      </c>
      <c r="I30" s="36" t="s">
        <v>33</v>
      </c>
      <c r="J30" s="36" t="s">
        <v>29</v>
      </c>
    </row>
    <row r="31" spans="1:10" ht="12" customHeight="1">
      <c r="A31" s="224" t="s">
        <v>1359</v>
      </c>
      <c r="B31" s="38" t="s">
        <v>53</v>
      </c>
      <c r="C31" s="32" t="s">
        <v>32</v>
      </c>
      <c r="D31" s="33">
        <v>44811</v>
      </c>
      <c r="E31" s="33">
        <v>44991</v>
      </c>
      <c r="F31" s="39">
        <f>ROUND(+G31+H31*$C$4,0)</f>
        <v>14180000000</v>
      </c>
      <c r="G31" s="225">
        <v>0</v>
      </c>
      <c r="H31" s="35">
        <v>2000000</v>
      </c>
      <c r="I31" s="36" t="s">
        <v>33</v>
      </c>
      <c r="J31" s="36" t="s">
        <v>29</v>
      </c>
    </row>
    <row r="32" spans="1:10" ht="12" customHeight="1">
      <c r="A32" s="224" t="s">
        <v>54</v>
      </c>
      <c r="B32" s="32" t="s">
        <v>31</v>
      </c>
      <c r="C32" s="32" t="s">
        <v>32</v>
      </c>
      <c r="D32" s="33">
        <v>44119</v>
      </c>
      <c r="E32" s="33">
        <v>44992</v>
      </c>
      <c r="F32" s="34">
        <f>ROUND(+G32+H32*$C$4,0)</f>
        <v>110965945</v>
      </c>
      <c r="G32" s="225">
        <v>0</v>
      </c>
      <c r="H32" s="35">
        <v>15651.05</v>
      </c>
      <c r="I32" s="36" t="s">
        <v>33</v>
      </c>
      <c r="J32" s="36" t="s">
        <v>29</v>
      </c>
    </row>
    <row r="33" spans="1:10" ht="12" customHeight="1">
      <c r="A33" s="224" t="s">
        <v>55</v>
      </c>
      <c r="B33" s="32" t="s">
        <v>31</v>
      </c>
      <c r="C33" s="32" t="s">
        <v>32</v>
      </c>
      <c r="D33" s="33">
        <v>44119</v>
      </c>
      <c r="E33" s="33">
        <v>44992</v>
      </c>
      <c r="F33" s="34">
        <f>ROUND(+G33+H33*$C$4,0)</f>
        <v>124594768</v>
      </c>
      <c r="G33" s="225">
        <v>0</v>
      </c>
      <c r="H33" s="35">
        <v>17573.310000000001</v>
      </c>
      <c r="I33" s="36" t="s">
        <v>33</v>
      </c>
      <c r="J33" s="36" t="s">
        <v>29</v>
      </c>
    </row>
    <row r="34" spans="1:10" ht="12" customHeight="1">
      <c r="A34" s="224" t="s">
        <v>56</v>
      </c>
      <c r="B34" s="38" t="s">
        <v>36</v>
      </c>
      <c r="C34" s="32" t="s">
        <v>32</v>
      </c>
      <c r="D34" s="33">
        <v>44488</v>
      </c>
      <c r="E34" s="33">
        <v>45002</v>
      </c>
      <c r="F34" s="34">
        <f>ROUND(+G34+H34*$C$4,0)</f>
        <v>240725777</v>
      </c>
      <c r="G34" s="225">
        <v>0</v>
      </c>
      <c r="H34" s="35">
        <v>33952.86</v>
      </c>
      <c r="I34" s="36" t="s">
        <v>33</v>
      </c>
      <c r="J34" s="36" t="s">
        <v>29</v>
      </c>
    </row>
    <row r="35" spans="1:10" ht="11" customHeight="1">
      <c r="A35" s="224" t="s">
        <v>57</v>
      </c>
      <c r="B35" s="38" t="s">
        <v>36</v>
      </c>
      <c r="C35" s="32" t="s">
        <v>32</v>
      </c>
      <c r="D35" s="33">
        <v>44489</v>
      </c>
      <c r="E35" s="33">
        <v>45003</v>
      </c>
      <c r="F35" s="34">
        <f>ROUND(+G35+H35*$C$4,0)</f>
        <v>751399051</v>
      </c>
      <c r="G35" s="225">
        <v>0</v>
      </c>
      <c r="H35" s="35">
        <v>105980.12</v>
      </c>
      <c r="I35" s="36" t="s">
        <v>33</v>
      </c>
      <c r="J35" s="36" t="s">
        <v>29</v>
      </c>
    </row>
    <row r="36" spans="1:10" ht="11.25" customHeight="1">
      <c r="A36" s="224" t="s">
        <v>58</v>
      </c>
      <c r="B36" s="32" t="s">
        <v>31</v>
      </c>
      <c r="C36" s="32" t="s">
        <v>32</v>
      </c>
      <c r="D36" s="33">
        <v>44137</v>
      </c>
      <c r="E36" s="33">
        <v>45005</v>
      </c>
      <c r="F36" s="34">
        <f>ROUND(+G36+H36*$C$4,0)</f>
        <v>397413501</v>
      </c>
      <c r="G36" s="225">
        <v>0</v>
      </c>
      <c r="H36" s="35">
        <v>56052.68</v>
      </c>
      <c r="I36" s="36" t="s">
        <v>33</v>
      </c>
      <c r="J36" s="36" t="s">
        <v>29</v>
      </c>
    </row>
    <row r="37" spans="1:10" ht="11.25" customHeight="1">
      <c r="A37" s="224" t="s">
        <v>59</v>
      </c>
      <c r="B37" s="38" t="s">
        <v>36</v>
      </c>
      <c r="C37" s="32" t="s">
        <v>32</v>
      </c>
      <c r="D37" s="33">
        <v>44496</v>
      </c>
      <c r="E37" s="33">
        <v>45014</v>
      </c>
      <c r="F37" s="34">
        <f>ROUND(+G37+H37*$C$4,0)</f>
        <v>95524775</v>
      </c>
      <c r="G37" s="225">
        <v>0</v>
      </c>
      <c r="H37" s="35">
        <v>13473.17</v>
      </c>
      <c r="I37" s="36" t="s">
        <v>33</v>
      </c>
      <c r="J37" s="36" t="s">
        <v>29</v>
      </c>
    </row>
    <row r="38" spans="1:10" ht="11.25" customHeight="1">
      <c r="A38" s="224" t="s">
        <v>60</v>
      </c>
      <c r="B38" s="32" t="s">
        <v>31</v>
      </c>
      <c r="C38" s="32" t="s">
        <v>32</v>
      </c>
      <c r="D38" s="33">
        <v>44137</v>
      </c>
      <c r="E38" s="33">
        <v>45017</v>
      </c>
      <c r="F38" s="34">
        <f>ROUND(+G38+H38*$C$4,0)</f>
        <v>187113537</v>
      </c>
      <c r="G38" s="225">
        <v>0</v>
      </c>
      <c r="H38" s="35">
        <v>26391.19</v>
      </c>
      <c r="I38" s="36" t="s">
        <v>33</v>
      </c>
      <c r="J38" s="36" t="s">
        <v>29</v>
      </c>
    </row>
    <row r="39" spans="1:10" ht="11.25" customHeight="1">
      <c r="A39" s="224" t="s">
        <v>61</v>
      </c>
      <c r="B39" s="32" t="s">
        <v>31</v>
      </c>
      <c r="C39" s="32" t="s">
        <v>32</v>
      </c>
      <c r="D39" s="33">
        <v>44139</v>
      </c>
      <c r="E39" s="33">
        <v>45017</v>
      </c>
      <c r="F39" s="34">
        <f>ROUND(+G39+H39*$C$4,0)</f>
        <v>134843221</v>
      </c>
      <c r="G39" s="225">
        <v>0</v>
      </c>
      <c r="H39" s="35">
        <v>19018.79</v>
      </c>
      <c r="I39" s="36" t="s">
        <v>33</v>
      </c>
      <c r="J39" s="36" t="s">
        <v>29</v>
      </c>
    </row>
    <row r="40" spans="1:10" ht="11.25" customHeight="1">
      <c r="A40" s="224" t="s">
        <v>30</v>
      </c>
      <c r="B40" s="32" t="s">
        <v>31</v>
      </c>
      <c r="C40" s="32" t="s">
        <v>32</v>
      </c>
      <c r="D40" s="33">
        <v>44144</v>
      </c>
      <c r="E40" s="33">
        <v>45018</v>
      </c>
      <c r="F40" s="34">
        <f>ROUND(+G40+H40*$C$4,0)</f>
        <v>173447846</v>
      </c>
      <c r="G40" s="225">
        <v>0</v>
      </c>
      <c r="H40" s="35">
        <v>24463.73</v>
      </c>
      <c r="I40" s="36" t="s">
        <v>33</v>
      </c>
      <c r="J40" s="36" t="s">
        <v>29</v>
      </c>
    </row>
    <row r="41" spans="1:10" ht="11.25" customHeight="1">
      <c r="A41" s="224" t="s">
        <v>34</v>
      </c>
      <c r="B41" s="32" t="s">
        <v>31</v>
      </c>
      <c r="C41" s="32" t="s">
        <v>32</v>
      </c>
      <c r="D41" s="33">
        <v>44154</v>
      </c>
      <c r="E41" s="33">
        <v>45024</v>
      </c>
      <c r="F41" s="34">
        <f>ROUND(+G41+H41*$C$4,0)</f>
        <v>263856123</v>
      </c>
      <c r="G41" s="225">
        <v>0</v>
      </c>
      <c r="H41" s="35">
        <v>37215.25</v>
      </c>
      <c r="I41" s="36" t="s">
        <v>33</v>
      </c>
      <c r="J41" s="36" t="s">
        <v>29</v>
      </c>
    </row>
    <row r="42" spans="1:10" ht="11.25" customHeight="1">
      <c r="A42" s="224" t="s">
        <v>35</v>
      </c>
      <c r="B42" s="38" t="s">
        <v>36</v>
      </c>
      <c r="C42" s="32" t="s">
        <v>32</v>
      </c>
      <c r="D42" s="33">
        <v>44148</v>
      </c>
      <c r="E42" s="33">
        <v>45026</v>
      </c>
      <c r="F42" s="34">
        <f>ROUND(+G42+H42*$C$4,0)</f>
        <v>434775320</v>
      </c>
      <c r="G42" s="225">
        <v>0</v>
      </c>
      <c r="H42" s="35">
        <v>61322.33</v>
      </c>
      <c r="I42" s="36" t="s">
        <v>33</v>
      </c>
      <c r="J42" s="36" t="s">
        <v>29</v>
      </c>
    </row>
    <row r="43" spans="1:10" ht="11.25" customHeight="1">
      <c r="A43" s="224" t="s">
        <v>37</v>
      </c>
      <c r="B43" s="32" t="s">
        <v>31</v>
      </c>
      <c r="C43" s="32" t="s">
        <v>32</v>
      </c>
      <c r="D43" s="33">
        <v>44151</v>
      </c>
      <c r="E43" s="33">
        <v>45027</v>
      </c>
      <c r="F43" s="34">
        <f>ROUND(+G43+H43*$C$4,0)</f>
        <v>173447846</v>
      </c>
      <c r="G43" s="225">
        <v>0</v>
      </c>
      <c r="H43" s="35">
        <v>24463.73</v>
      </c>
      <c r="I43" s="36" t="s">
        <v>33</v>
      </c>
      <c r="J43" s="36" t="s">
        <v>29</v>
      </c>
    </row>
    <row r="44" spans="1:10" ht="11.25" customHeight="1">
      <c r="A44" s="224" t="s">
        <v>38</v>
      </c>
      <c r="B44" s="38" t="s">
        <v>36</v>
      </c>
      <c r="C44" s="32" t="s">
        <v>32</v>
      </c>
      <c r="D44" s="33">
        <v>44532</v>
      </c>
      <c r="E44" s="33">
        <v>45045</v>
      </c>
      <c r="F44" s="34">
        <f>ROUND(+G44+H44*$C$4,0)</f>
        <v>120152741</v>
      </c>
      <c r="G44" s="225">
        <v>0</v>
      </c>
      <c r="H44" s="35">
        <v>16946.79</v>
      </c>
      <c r="I44" s="36" t="s">
        <v>33</v>
      </c>
      <c r="J44" s="36" t="s">
        <v>29</v>
      </c>
    </row>
    <row r="45" spans="1:10" ht="11.25" customHeight="1">
      <c r="A45" s="224" t="s">
        <v>42</v>
      </c>
      <c r="B45" s="38" t="s">
        <v>36</v>
      </c>
      <c r="C45" s="32" t="s">
        <v>32</v>
      </c>
      <c r="D45" s="33">
        <v>44532</v>
      </c>
      <c r="E45" s="33">
        <v>45050</v>
      </c>
      <c r="F45" s="34">
        <f>ROUND(+G45+H45*$C$4,0)</f>
        <v>95524775</v>
      </c>
      <c r="G45" s="225">
        <v>0</v>
      </c>
      <c r="H45" s="35">
        <v>13473.17</v>
      </c>
      <c r="I45" s="36" t="s">
        <v>33</v>
      </c>
      <c r="J45" s="36" t="s">
        <v>29</v>
      </c>
    </row>
    <row r="46" spans="1:10" ht="11.25" customHeight="1">
      <c r="A46" s="224" t="s">
        <v>43</v>
      </c>
      <c r="B46" s="32" t="s">
        <v>31</v>
      </c>
      <c r="C46" s="32" t="s">
        <v>32</v>
      </c>
      <c r="D46" s="33">
        <v>44193</v>
      </c>
      <c r="E46" s="33">
        <v>45072</v>
      </c>
      <c r="F46" s="34">
        <f>ROUND(+G46+H46*$C$4,0)</f>
        <v>134645056</v>
      </c>
      <c r="G46" s="225">
        <v>0</v>
      </c>
      <c r="H46" s="35">
        <v>18990.84</v>
      </c>
      <c r="I46" s="36" t="s">
        <v>33</v>
      </c>
      <c r="J46" s="36" t="s">
        <v>29</v>
      </c>
    </row>
    <row r="47" spans="1:10" ht="11.25" customHeight="1">
      <c r="A47" s="224" t="s">
        <v>44</v>
      </c>
      <c r="B47" s="32" t="s">
        <v>31</v>
      </c>
      <c r="C47" s="32" t="s">
        <v>32</v>
      </c>
      <c r="D47" s="33">
        <v>44216</v>
      </c>
      <c r="E47" s="33">
        <v>45088</v>
      </c>
      <c r="F47" s="34">
        <f>ROUND(+G47+H47*$C$4,0)</f>
        <v>394351047</v>
      </c>
      <c r="G47" s="225">
        <v>0</v>
      </c>
      <c r="H47" s="35">
        <v>55620.74</v>
      </c>
      <c r="I47" s="36" t="s">
        <v>33</v>
      </c>
      <c r="J47" s="36" t="s">
        <v>29</v>
      </c>
    </row>
    <row r="48" spans="1:10" ht="11.25" customHeight="1">
      <c r="A48" s="224" t="s">
        <v>48</v>
      </c>
      <c r="B48" s="38" t="s">
        <v>49</v>
      </c>
      <c r="C48" s="32" t="s">
        <v>32</v>
      </c>
      <c r="D48" s="33">
        <v>44830</v>
      </c>
      <c r="E48" s="33">
        <v>45144</v>
      </c>
      <c r="F48" s="39">
        <f>ROUND(+G48+H48*$C$4,0)</f>
        <v>319302829</v>
      </c>
      <c r="G48" s="225">
        <v>0</v>
      </c>
      <c r="H48" s="35">
        <v>45035.66</v>
      </c>
      <c r="I48" s="36" t="s">
        <v>33</v>
      </c>
      <c r="J48" s="36" t="s">
        <v>29</v>
      </c>
    </row>
    <row r="49" spans="1:10" ht="12" customHeight="1">
      <c r="A49" s="224" t="s">
        <v>50</v>
      </c>
      <c r="B49" s="38" t="s">
        <v>49</v>
      </c>
      <c r="C49" s="32" t="s">
        <v>32</v>
      </c>
      <c r="D49" s="33">
        <v>44825</v>
      </c>
      <c r="E49" s="33">
        <v>45150</v>
      </c>
      <c r="F49" s="39">
        <f>ROUND(+G49+H49*$C$4,0)</f>
        <v>519137528</v>
      </c>
      <c r="G49" s="225">
        <v>0</v>
      </c>
      <c r="H49" s="35">
        <v>73221.09</v>
      </c>
      <c r="I49" s="36" t="s">
        <v>33</v>
      </c>
      <c r="J49" s="36" t="s">
        <v>29</v>
      </c>
    </row>
    <row r="50" spans="1:10" ht="12" customHeight="1">
      <c r="A50" s="224" t="s">
        <v>52</v>
      </c>
      <c r="B50" s="32" t="s">
        <v>31</v>
      </c>
      <c r="C50" s="32" t="s">
        <v>32</v>
      </c>
      <c r="D50" s="33">
        <v>44118</v>
      </c>
      <c r="E50" s="33">
        <v>45170</v>
      </c>
      <c r="F50" s="34">
        <f>ROUND(+G50+H50*$C$4,0)</f>
        <v>151345905</v>
      </c>
      <c r="G50" s="225">
        <v>0</v>
      </c>
      <c r="H50" s="35">
        <v>21346.39</v>
      </c>
      <c r="I50" s="36" t="s">
        <v>33</v>
      </c>
      <c r="J50" s="36" t="s">
        <v>29</v>
      </c>
    </row>
    <row r="51" spans="1:10" ht="12" customHeight="1">
      <c r="A51" s="224" t="s">
        <v>54</v>
      </c>
      <c r="B51" s="32" t="s">
        <v>31</v>
      </c>
      <c r="C51" s="32" t="s">
        <v>32</v>
      </c>
      <c r="D51" s="33">
        <v>44119</v>
      </c>
      <c r="E51" s="33">
        <v>45172</v>
      </c>
      <c r="F51" s="34">
        <f>ROUND(+G51+H51*$C$4,0)</f>
        <v>110965945</v>
      </c>
      <c r="G51" s="225">
        <v>0</v>
      </c>
      <c r="H51" s="35">
        <v>15651.05</v>
      </c>
      <c r="I51" s="36" t="s">
        <v>33</v>
      </c>
      <c r="J51" s="36" t="s">
        <v>29</v>
      </c>
    </row>
    <row r="52" spans="1:10" ht="12" customHeight="1">
      <c r="A52" s="224" t="s">
        <v>55</v>
      </c>
      <c r="B52" s="32" t="s">
        <v>31</v>
      </c>
      <c r="C52" s="32" t="s">
        <v>32</v>
      </c>
      <c r="D52" s="33">
        <v>44119</v>
      </c>
      <c r="E52" s="33">
        <v>45172</v>
      </c>
      <c r="F52" s="34">
        <f>ROUND(+G52+H52*$C$4,0)</f>
        <v>124594768</v>
      </c>
      <c r="G52" s="225">
        <v>0</v>
      </c>
      <c r="H52" s="35">
        <v>17573.310000000001</v>
      </c>
      <c r="I52" s="36" t="s">
        <v>33</v>
      </c>
      <c r="J52" s="36" t="s">
        <v>29</v>
      </c>
    </row>
    <row r="53" spans="1:10" ht="12" customHeight="1">
      <c r="A53" s="224" t="s">
        <v>56</v>
      </c>
      <c r="B53" s="38" t="s">
        <v>36</v>
      </c>
      <c r="C53" s="32" t="s">
        <v>32</v>
      </c>
      <c r="D53" s="33">
        <v>44488</v>
      </c>
      <c r="E53" s="33">
        <v>45182</v>
      </c>
      <c r="F53" s="34">
        <f>ROUND(+G53+H53*$C$4,0)</f>
        <v>240725777</v>
      </c>
      <c r="G53" s="225">
        <v>0</v>
      </c>
      <c r="H53" s="35">
        <v>33952.86</v>
      </c>
      <c r="I53" s="36" t="s">
        <v>33</v>
      </c>
      <c r="J53" s="36" t="s">
        <v>29</v>
      </c>
    </row>
    <row r="54" spans="1:10" ht="12" customHeight="1">
      <c r="A54" s="224" t="s">
        <v>57</v>
      </c>
      <c r="B54" s="38" t="s">
        <v>36</v>
      </c>
      <c r="C54" s="32" t="s">
        <v>32</v>
      </c>
      <c r="D54" s="33">
        <v>44489</v>
      </c>
      <c r="E54" s="33">
        <v>45183</v>
      </c>
      <c r="F54" s="34">
        <f>ROUND(+G54+H54*$C$4,0)</f>
        <v>751399051</v>
      </c>
      <c r="G54" s="225">
        <v>0</v>
      </c>
      <c r="H54" s="35">
        <v>105980.12</v>
      </c>
      <c r="I54" s="36" t="s">
        <v>33</v>
      </c>
      <c r="J54" s="36" t="s">
        <v>29</v>
      </c>
    </row>
    <row r="55" spans="1:10" ht="12" customHeight="1">
      <c r="A55" s="224" t="s">
        <v>58</v>
      </c>
      <c r="B55" s="32" t="s">
        <v>31</v>
      </c>
      <c r="C55" s="32" t="s">
        <v>32</v>
      </c>
      <c r="D55" s="33">
        <v>44137</v>
      </c>
      <c r="E55" s="33">
        <v>45185</v>
      </c>
      <c r="F55" s="34">
        <f>ROUND(+G55+H55*$C$4,0)</f>
        <v>397413501</v>
      </c>
      <c r="G55" s="225">
        <v>0</v>
      </c>
      <c r="H55" s="35">
        <v>56052.68</v>
      </c>
      <c r="I55" s="36" t="s">
        <v>33</v>
      </c>
      <c r="J55" s="36" t="s">
        <v>29</v>
      </c>
    </row>
    <row r="56" spans="1:10" ht="12" customHeight="1">
      <c r="A56" s="224" t="s">
        <v>59</v>
      </c>
      <c r="B56" s="38" t="s">
        <v>36</v>
      </c>
      <c r="C56" s="32" t="s">
        <v>32</v>
      </c>
      <c r="D56" s="33">
        <v>44496</v>
      </c>
      <c r="E56" s="33">
        <v>45194</v>
      </c>
      <c r="F56" s="34">
        <f>ROUND(+G56+H56*$C$4,0)</f>
        <v>95524775</v>
      </c>
      <c r="G56" s="225">
        <v>0</v>
      </c>
      <c r="H56" s="35">
        <v>13473.17</v>
      </c>
      <c r="I56" s="36" t="s">
        <v>33</v>
      </c>
      <c r="J56" s="36" t="s">
        <v>29</v>
      </c>
    </row>
    <row r="57" spans="1:10" ht="12" customHeight="1">
      <c r="A57" s="224" t="s">
        <v>60</v>
      </c>
      <c r="B57" s="32" t="s">
        <v>31</v>
      </c>
      <c r="C57" s="32" t="s">
        <v>32</v>
      </c>
      <c r="D57" s="33">
        <v>44137</v>
      </c>
      <c r="E57" s="33">
        <v>45197</v>
      </c>
      <c r="F57" s="34">
        <f>ROUND(+G57+H57*$C$4,0)</f>
        <v>187113537</v>
      </c>
      <c r="G57" s="225">
        <v>0</v>
      </c>
      <c r="H57" s="35">
        <v>26391.19</v>
      </c>
      <c r="I57" s="36" t="s">
        <v>33</v>
      </c>
      <c r="J57" s="36" t="s">
        <v>29</v>
      </c>
    </row>
    <row r="58" spans="1:10" ht="12" customHeight="1">
      <c r="A58" s="224" t="s">
        <v>61</v>
      </c>
      <c r="B58" s="32" t="s">
        <v>31</v>
      </c>
      <c r="C58" s="32" t="s">
        <v>32</v>
      </c>
      <c r="D58" s="33">
        <v>44139</v>
      </c>
      <c r="E58" s="33">
        <v>45197</v>
      </c>
      <c r="F58" s="34">
        <f>ROUND(+G58+H58*$C$4,0)</f>
        <v>134843221</v>
      </c>
      <c r="G58" s="225">
        <v>0</v>
      </c>
      <c r="H58" s="35">
        <v>19018.79</v>
      </c>
      <c r="I58" s="36" t="s">
        <v>33</v>
      </c>
      <c r="J58" s="36" t="s">
        <v>29</v>
      </c>
    </row>
    <row r="59" spans="1:10" ht="12" customHeight="1">
      <c r="A59" s="224" t="s">
        <v>30</v>
      </c>
      <c r="B59" s="32" t="s">
        <v>31</v>
      </c>
      <c r="C59" s="32" t="s">
        <v>32</v>
      </c>
      <c r="D59" s="33">
        <v>44144</v>
      </c>
      <c r="E59" s="33">
        <v>45198</v>
      </c>
      <c r="F59" s="34">
        <f>ROUND(+G59+H59*$C$4,0)</f>
        <v>173447846</v>
      </c>
      <c r="G59" s="225">
        <v>0</v>
      </c>
      <c r="H59" s="35">
        <v>24463.73</v>
      </c>
      <c r="I59" s="36" t="s">
        <v>33</v>
      </c>
      <c r="J59" s="36" t="s">
        <v>29</v>
      </c>
    </row>
    <row r="60" spans="1:10" ht="12" customHeight="1">
      <c r="A60" s="224" t="s">
        <v>30</v>
      </c>
      <c r="B60" s="32" t="s">
        <v>31</v>
      </c>
      <c r="C60" s="32" t="s">
        <v>62</v>
      </c>
      <c r="D60" s="33">
        <v>44144</v>
      </c>
      <c r="E60" s="33">
        <v>44838</v>
      </c>
      <c r="F60" s="34">
        <f>ROUND(+G60+H60*$C$4,0)</f>
        <v>5955955</v>
      </c>
      <c r="G60" s="225">
        <v>0</v>
      </c>
      <c r="H60" s="35">
        <v>840.05</v>
      </c>
      <c r="I60" s="36" t="s">
        <v>33</v>
      </c>
      <c r="J60" s="36" t="s">
        <v>29</v>
      </c>
    </row>
    <row r="61" spans="1:10" ht="12" customHeight="1">
      <c r="A61" s="224" t="s">
        <v>30</v>
      </c>
      <c r="B61" s="32" t="s">
        <v>31</v>
      </c>
      <c r="C61" s="32" t="s">
        <v>62</v>
      </c>
      <c r="D61" s="33">
        <v>44144</v>
      </c>
      <c r="E61" s="33">
        <v>44838</v>
      </c>
      <c r="F61" s="34">
        <f>ROUND(+G61+H61*$C$4,0)</f>
        <v>17962515</v>
      </c>
      <c r="G61" s="225">
        <v>0</v>
      </c>
      <c r="H61" s="35">
        <v>2533.5</v>
      </c>
      <c r="I61" s="36" t="s">
        <v>33</v>
      </c>
      <c r="J61" s="36" t="s">
        <v>29</v>
      </c>
    </row>
    <row r="62" spans="1:10" ht="12" customHeight="1">
      <c r="A62" s="224" t="s">
        <v>63</v>
      </c>
      <c r="B62" s="32" t="s">
        <v>31</v>
      </c>
      <c r="C62" s="32" t="s">
        <v>62</v>
      </c>
      <c r="D62" s="33">
        <v>44154</v>
      </c>
      <c r="E62" s="33">
        <v>44844</v>
      </c>
      <c r="F62" s="34">
        <f>ROUND(+G62+H62*$C$4,0)</f>
        <v>8975444</v>
      </c>
      <c r="G62" s="225">
        <v>0</v>
      </c>
      <c r="H62" s="35">
        <v>1265.93</v>
      </c>
      <c r="I62" s="36" t="s">
        <v>33</v>
      </c>
      <c r="J62" s="36" t="s">
        <v>29</v>
      </c>
    </row>
    <row r="63" spans="1:10" ht="12" customHeight="1">
      <c r="A63" s="224" t="s">
        <v>63</v>
      </c>
      <c r="B63" s="32" t="s">
        <v>31</v>
      </c>
      <c r="C63" s="32" t="s">
        <v>62</v>
      </c>
      <c r="D63" s="33">
        <v>44154</v>
      </c>
      <c r="E63" s="33">
        <v>44844</v>
      </c>
      <c r="F63" s="34">
        <f>ROUND(+G63+H63*$C$4,0)</f>
        <v>27325356</v>
      </c>
      <c r="G63" s="225">
        <v>0</v>
      </c>
      <c r="H63" s="35">
        <v>3854.07</v>
      </c>
      <c r="I63" s="36" t="s">
        <v>33</v>
      </c>
      <c r="J63" s="36" t="s">
        <v>29</v>
      </c>
    </row>
    <row r="64" spans="1:10" ht="12" customHeight="1">
      <c r="A64" s="224" t="s">
        <v>64</v>
      </c>
      <c r="B64" s="38" t="s">
        <v>36</v>
      </c>
      <c r="C64" s="32" t="s">
        <v>62</v>
      </c>
      <c r="D64" s="33">
        <v>44148</v>
      </c>
      <c r="E64" s="33">
        <v>44846</v>
      </c>
      <c r="F64" s="34">
        <f>ROUND(+G64+H64*$C$4,0)</f>
        <v>14929555</v>
      </c>
      <c r="G64" s="225">
        <v>0</v>
      </c>
      <c r="H64" s="35">
        <v>2105.7199999999998</v>
      </c>
      <c r="I64" s="36" t="s">
        <v>33</v>
      </c>
      <c r="J64" s="36" t="s">
        <v>29</v>
      </c>
    </row>
    <row r="65" spans="1:10" ht="12" customHeight="1">
      <c r="A65" s="224" t="s">
        <v>64</v>
      </c>
      <c r="B65" s="38" t="s">
        <v>36</v>
      </c>
      <c r="C65" s="32" t="s">
        <v>62</v>
      </c>
      <c r="D65" s="33">
        <v>44148</v>
      </c>
      <c r="E65" s="33">
        <v>44846</v>
      </c>
      <c r="F65" s="34">
        <f>ROUND(+G65+H65*$C$4,0)</f>
        <v>54481545</v>
      </c>
      <c r="G65" s="225">
        <v>0</v>
      </c>
      <c r="H65" s="35">
        <v>7684.28</v>
      </c>
      <c r="I65" s="36" t="s">
        <v>33</v>
      </c>
      <c r="J65" s="36" t="s">
        <v>29</v>
      </c>
    </row>
    <row r="66" spans="1:10" ht="12" customHeight="1">
      <c r="A66" s="224" t="s">
        <v>37</v>
      </c>
      <c r="B66" s="32" t="s">
        <v>31</v>
      </c>
      <c r="C66" s="32" t="s">
        <v>62</v>
      </c>
      <c r="D66" s="33">
        <v>44151</v>
      </c>
      <c r="E66" s="33">
        <v>44847</v>
      </c>
      <c r="F66" s="34">
        <f>ROUND(+G66+H66*$C$4,0)</f>
        <v>5955955</v>
      </c>
      <c r="G66" s="225">
        <v>0</v>
      </c>
      <c r="H66" s="35">
        <v>840.05</v>
      </c>
      <c r="I66" s="36" t="s">
        <v>33</v>
      </c>
      <c r="J66" s="36" t="s">
        <v>29</v>
      </c>
    </row>
    <row r="67" spans="1:10" ht="12" customHeight="1">
      <c r="A67" s="224" t="s">
        <v>37</v>
      </c>
      <c r="B67" s="32" t="s">
        <v>31</v>
      </c>
      <c r="C67" s="32" t="s">
        <v>62</v>
      </c>
      <c r="D67" s="33">
        <v>44151</v>
      </c>
      <c r="E67" s="33">
        <v>44847</v>
      </c>
      <c r="F67" s="34">
        <f>ROUND(+G67+H67*$C$4,0)</f>
        <v>17962515</v>
      </c>
      <c r="G67" s="225">
        <v>0</v>
      </c>
      <c r="H67" s="35">
        <v>2533.5</v>
      </c>
      <c r="I67" s="36" t="s">
        <v>33</v>
      </c>
      <c r="J67" s="36" t="s">
        <v>29</v>
      </c>
    </row>
    <row r="68" spans="1:10" ht="12" customHeight="1">
      <c r="A68" s="224" t="s">
        <v>38</v>
      </c>
      <c r="B68" s="38" t="s">
        <v>36</v>
      </c>
      <c r="C68" s="32" t="s">
        <v>62</v>
      </c>
      <c r="D68" s="33">
        <v>44532</v>
      </c>
      <c r="E68" s="33">
        <v>44865</v>
      </c>
      <c r="F68" s="34">
        <f>ROUND(+G68+H68*$C$4,0)</f>
        <v>26863301</v>
      </c>
      <c r="G68" s="225">
        <v>0</v>
      </c>
      <c r="H68" s="35">
        <v>3788.9</v>
      </c>
      <c r="I68" s="36" t="s">
        <v>33</v>
      </c>
      <c r="J68" s="36" t="s">
        <v>29</v>
      </c>
    </row>
    <row r="69" spans="1:10" ht="12" customHeight="1">
      <c r="A69" s="224" t="s">
        <v>39</v>
      </c>
      <c r="B69" s="38" t="s">
        <v>40</v>
      </c>
      <c r="C69" s="32" t="s">
        <v>62</v>
      </c>
      <c r="D69" s="33">
        <v>44687</v>
      </c>
      <c r="E69" s="33">
        <v>44867</v>
      </c>
      <c r="F69" s="39">
        <f>ROUND(+G69+H69*$C$4,0)</f>
        <v>259209407</v>
      </c>
      <c r="G69" s="225">
        <v>0</v>
      </c>
      <c r="H69" s="35">
        <v>36559.86</v>
      </c>
      <c r="I69" s="36" t="s">
        <v>33</v>
      </c>
      <c r="J69" s="36" t="s">
        <v>29</v>
      </c>
    </row>
    <row r="70" spans="1:10" ht="12" customHeight="1">
      <c r="A70" s="314">
        <v>911579</v>
      </c>
      <c r="B70" s="315" t="s">
        <v>41</v>
      </c>
      <c r="C70" s="316" t="s">
        <v>62</v>
      </c>
      <c r="D70" s="317">
        <v>44687</v>
      </c>
      <c r="E70" s="317">
        <v>44867</v>
      </c>
      <c r="F70" s="318">
        <f>ROUND(+G70+H70*$C$4,0)</f>
        <v>244750700</v>
      </c>
      <c r="G70" s="319">
        <v>0</v>
      </c>
      <c r="H70" s="320">
        <v>34520.550000000003</v>
      </c>
      <c r="I70" s="77" t="s">
        <v>33</v>
      </c>
      <c r="J70" s="77" t="s">
        <v>29</v>
      </c>
    </row>
    <row r="71" spans="1:10" ht="12" customHeight="1">
      <c r="A71" s="321" t="s">
        <v>42</v>
      </c>
      <c r="B71" s="322" t="s">
        <v>36</v>
      </c>
      <c r="C71" s="323" t="s">
        <v>62</v>
      </c>
      <c r="D71" s="324">
        <v>44532</v>
      </c>
      <c r="E71" s="324">
        <v>44870</v>
      </c>
      <c r="F71" s="325">
        <f>ROUND(+G71+H71*$C$4,0)</f>
        <v>21321828</v>
      </c>
      <c r="G71" s="311">
        <v>0</v>
      </c>
      <c r="H71" s="326">
        <v>3007.31</v>
      </c>
      <c r="I71" s="327" t="s">
        <v>33</v>
      </c>
      <c r="J71" s="327" t="s">
        <v>29</v>
      </c>
    </row>
    <row r="72" spans="1:10" ht="12" customHeight="1">
      <c r="A72" s="224">
        <v>377353</v>
      </c>
      <c r="B72" s="32" t="s">
        <v>31</v>
      </c>
      <c r="C72" s="32" t="s">
        <v>62</v>
      </c>
      <c r="D72" s="33">
        <v>44707</v>
      </c>
      <c r="E72" s="33">
        <v>44887</v>
      </c>
      <c r="F72" s="39">
        <f>ROUND(+G72+H72*$C$4,0)</f>
        <v>244750700</v>
      </c>
      <c r="G72" s="225">
        <v>0</v>
      </c>
      <c r="H72" s="35">
        <v>34520.550000000003</v>
      </c>
      <c r="I72" s="36" t="s">
        <v>33</v>
      </c>
      <c r="J72" s="36" t="s">
        <v>29</v>
      </c>
    </row>
    <row r="73" spans="1:10" ht="12" customHeight="1">
      <c r="A73" s="224">
        <v>915190</v>
      </c>
      <c r="B73" s="38" t="s">
        <v>41</v>
      </c>
      <c r="C73" s="32" t="s">
        <v>62</v>
      </c>
      <c r="D73" s="33">
        <v>44708</v>
      </c>
      <c r="E73" s="33">
        <v>44888</v>
      </c>
      <c r="F73" s="39">
        <f>ROUND(+G73+H73*$C$4,0)</f>
        <v>244750700</v>
      </c>
      <c r="G73" s="225">
        <v>0</v>
      </c>
      <c r="H73" s="35">
        <v>34520.550000000003</v>
      </c>
      <c r="I73" s="36" t="s">
        <v>33</v>
      </c>
      <c r="J73" s="36" t="s">
        <v>29</v>
      </c>
    </row>
    <row r="74" spans="1:10" ht="12" customHeight="1">
      <c r="A74" s="224" t="s">
        <v>43</v>
      </c>
      <c r="B74" s="32" t="s">
        <v>31</v>
      </c>
      <c r="C74" s="32" t="s">
        <v>62</v>
      </c>
      <c r="D74" s="33">
        <v>44193</v>
      </c>
      <c r="E74" s="33">
        <v>44892</v>
      </c>
      <c r="F74" s="34">
        <f>ROUND(+G74+H74*$C$4,0)</f>
        <v>4580140</v>
      </c>
      <c r="G74" s="225">
        <v>0</v>
      </c>
      <c r="H74" s="35">
        <v>646</v>
      </c>
      <c r="I74" s="36" t="s">
        <v>33</v>
      </c>
      <c r="J74" s="36" t="s">
        <v>29</v>
      </c>
    </row>
    <row r="75" spans="1:10" ht="12" customHeight="1">
      <c r="A75" s="224" t="s">
        <v>43</v>
      </c>
      <c r="B75" s="32" t="s">
        <v>31</v>
      </c>
      <c r="C75" s="32" t="s">
        <v>62</v>
      </c>
      <c r="D75" s="33">
        <v>44193</v>
      </c>
      <c r="E75" s="33">
        <v>44892</v>
      </c>
      <c r="F75" s="34">
        <f>ROUND(+G75+H75*$C$4,0)</f>
        <v>13944045</v>
      </c>
      <c r="G75" s="225">
        <v>0</v>
      </c>
      <c r="H75" s="35">
        <v>1966.72</v>
      </c>
      <c r="I75" s="36" t="s">
        <v>33</v>
      </c>
      <c r="J75" s="40" t="s">
        <v>29</v>
      </c>
    </row>
    <row r="76" spans="1:10" ht="12" customHeight="1">
      <c r="A76" s="224">
        <v>377497</v>
      </c>
      <c r="B76" s="32" t="s">
        <v>31</v>
      </c>
      <c r="C76" s="32" t="s">
        <v>62</v>
      </c>
      <c r="D76" s="33">
        <v>44719</v>
      </c>
      <c r="E76" s="33">
        <v>44899</v>
      </c>
      <c r="F76" s="39">
        <f>ROUND(+G76+H76*$C$4,0)</f>
        <v>262232867</v>
      </c>
      <c r="G76" s="225">
        <v>0</v>
      </c>
      <c r="H76" s="35">
        <v>36986.300000000003</v>
      </c>
      <c r="I76" s="36" t="s">
        <v>33</v>
      </c>
      <c r="J76" s="36" t="s">
        <v>29</v>
      </c>
    </row>
    <row r="77" spans="1:10" ht="12" customHeight="1">
      <c r="A77" s="224" t="s">
        <v>44</v>
      </c>
      <c r="B77" s="32" t="s">
        <v>31</v>
      </c>
      <c r="C77" s="32" t="s">
        <v>62</v>
      </c>
      <c r="D77" s="33">
        <v>44216</v>
      </c>
      <c r="E77" s="33">
        <v>44908</v>
      </c>
      <c r="F77" s="34">
        <f>ROUND(+G77+H77*$C$4,0)</f>
        <v>13414422</v>
      </c>
      <c r="G77" s="225">
        <v>0</v>
      </c>
      <c r="H77" s="35">
        <v>1892.02</v>
      </c>
      <c r="I77" s="36" t="s">
        <v>33</v>
      </c>
      <c r="J77" s="36" t="s">
        <v>29</v>
      </c>
    </row>
    <row r="78" spans="1:10" ht="12" customHeight="1">
      <c r="A78" s="224" t="s">
        <v>44</v>
      </c>
      <c r="B78" s="32" t="s">
        <v>31</v>
      </c>
      <c r="C78" s="32" t="s">
        <v>62</v>
      </c>
      <c r="D78" s="33">
        <v>44216</v>
      </c>
      <c r="E78" s="33">
        <v>44908</v>
      </c>
      <c r="F78" s="34">
        <f>ROUND(+G78+H78*$C$4,0)</f>
        <v>40839605</v>
      </c>
      <c r="G78" s="225">
        <v>0</v>
      </c>
      <c r="H78" s="35">
        <v>5760.17</v>
      </c>
      <c r="I78" s="36" t="s">
        <v>33</v>
      </c>
      <c r="J78" s="36" t="s">
        <v>29</v>
      </c>
    </row>
    <row r="79" spans="1:10" ht="12" customHeight="1">
      <c r="A79" s="224">
        <v>921293</v>
      </c>
      <c r="B79" s="38" t="s">
        <v>41</v>
      </c>
      <c r="C79" s="32" t="s">
        <v>62</v>
      </c>
      <c r="D79" s="33">
        <v>44740</v>
      </c>
      <c r="E79" s="33">
        <v>44930</v>
      </c>
      <c r="F79" s="39">
        <f>ROUND(+G79+H79*$C$4,0)</f>
        <v>321089580</v>
      </c>
      <c r="G79" s="225">
        <v>0</v>
      </c>
      <c r="H79" s="35">
        <v>45287.67</v>
      </c>
      <c r="I79" s="36" t="s">
        <v>33</v>
      </c>
      <c r="J79" s="36" t="s">
        <v>29</v>
      </c>
    </row>
    <row r="80" spans="1:10" ht="12" customHeight="1">
      <c r="A80" s="224" t="s">
        <v>45</v>
      </c>
      <c r="B80" s="38" t="s">
        <v>41</v>
      </c>
      <c r="C80" s="32" t="s">
        <v>62</v>
      </c>
      <c r="D80" s="33">
        <v>44749</v>
      </c>
      <c r="E80" s="33">
        <v>44939</v>
      </c>
      <c r="F80" s="34">
        <f>ROUND(+G80+H80*$C$4,0)</f>
        <v>321089580</v>
      </c>
      <c r="G80" s="225">
        <v>0</v>
      </c>
      <c r="H80" s="35">
        <v>45287.67</v>
      </c>
      <c r="I80" s="36" t="s">
        <v>33</v>
      </c>
      <c r="J80" s="36" t="s">
        <v>29</v>
      </c>
    </row>
    <row r="81" spans="1:10" ht="12" customHeight="1">
      <c r="A81" s="224" t="s">
        <v>46</v>
      </c>
      <c r="B81" s="38" t="s">
        <v>40</v>
      </c>
      <c r="C81" s="32" t="s">
        <v>62</v>
      </c>
      <c r="D81" s="33">
        <v>44740</v>
      </c>
      <c r="E81" s="33">
        <v>44950</v>
      </c>
      <c r="F81" s="39">
        <f>ROUND(+G81+H81*$C$4,0)</f>
        <v>327087011</v>
      </c>
      <c r="G81" s="225">
        <v>0</v>
      </c>
      <c r="H81" s="35">
        <v>46133.57</v>
      </c>
      <c r="I81" s="36" t="s">
        <v>33</v>
      </c>
      <c r="J81" s="36" t="s">
        <v>29</v>
      </c>
    </row>
    <row r="82" spans="1:10" ht="12" customHeight="1">
      <c r="A82" s="224" t="s">
        <v>47</v>
      </c>
      <c r="B82" s="38" t="s">
        <v>40</v>
      </c>
      <c r="C82" s="32" t="s">
        <v>62</v>
      </c>
      <c r="D82" s="33">
        <v>44748</v>
      </c>
      <c r="E82" s="33">
        <v>44958</v>
      </c>
      <c r="F82" s="34">
        <f>ROUND(+G82+H82*$C$4,0)</f>
        <v>327087011</v>
      </c>
      <c r="G82" s="225">
        <v>0</v>
      </c>
      <c r="H82" s="35">
        <v>46133.57</v>
      </c>
      <c r="I82" s="36" t="s">
        <v>33</v>
      </c>
      <c r="J82" s="36" t="s">
        <v>29</v>
      </c>
    </row>
    <row r="83" spans="1:10" ht="12" customHeight="1">
      <c r="A83" s="224">
        <v>24411</v>
      </c>
      <c r="B83" s="38" t="s">
        <v>41</v>
      </c>
      <c r="C83" s="32" t="s">
        <v>62</v>
      </c>
      <c r="D83" s="33">
        <v>44781</v>
      </c>
      <c r="E83" s="33">
        <v>44963</v>
      </c>
      <c r="F83" s="34">
        <f>ROUND(+G83+H83*$C$4,0)</f>
        <v>352114640</v>
      </c>
      <c r="G83" s="225">
        <v>0</v>
      </c>
      <c r="H83" s="35">
        <v>49663.56</v>
      </c>
      <c r="I83" s="36" t="s">
        <v>33</v>
      </c>
      <c r="J83" s="36" t="s">
        <v>29</v>
      </c>
    </row>
    <row r="84" spans="1:10" ht="12" customHeight="1">
      <c r="A84" s="224" t="s">
        <v>48</v>
      </c>
      <c r="B84" s="38" t="s">
        <v>49</v>
      </c>
      <c r="C84" s="32" t="s">
        <v>62</v>
      </c>
      <c r="D84" s="33">
        <v>44830</v>
      </c>
      <c r="E84" s="33">
        <v>44964</v>
      </c>
      <c r="F84" s="39">
        <f>ROUND(+G84+H84*$C$4,0)</f>
        <v>34150403</v>
      </c>
      <c r="G84" s="225">
        <v>0</v>
      </c>
      <c r="H84" s="35">
        <v>4816.7</v>
      </c>
      <c r="I84" s="36" t="s">
        <v>33</v>
      </c>
      <c r="J84" s="36" t="s">
        <v>29</v>
      </c>
    </row>
    <row r="85" spans="1:10" ht="12" customHeight="1">
      <c r="A85" s="224" t="s">
        <v>50</v>
      </c>
      <c r="B85" s="38" t="s">
        <v>49</v>
      </c>
      <c r="C85" s="32" t="s">
        <v>62</v>
      </c>
      <c r="D85" s="33">
        <v>44825</v>
      </c>
      <c r="E85" s="33">
        <v>44970</v>
      </c>
      <c r="F85" s="39">
        <f>ROUND(+G85+H85*$C$4,0)</f>
        <v>55523350</v>
      </c>
      <c r="G85" s="225">
        <v>0</v>
      </c>
      <c r="H85" s="35">
        <v>7831.22</v>
      </c>
      <c r="I85" s="36" t="s">
        <v>33</v>
      </c>
      <c r="J85" s="36" t="s">
        <v>29</v>
      </c>
    </row>
    <row r="86" spans="1:10" ht="12" customHeight="1">
      <c r="A86" s="224" t="s">
        <v>51</v>
      </c>
      <c r="B86" s="38" t="s">
        <v>40</v>
      </c>
      <c r="C86" s="32" t="s">
        <v>62</v>
      </c>
      <c r="D86" s="33">
        <v>44778</v>
      </c>
      <c r="E86" s="33">
        <v>44988</v>
      </c>
      <c r="F86" s="34">
        <f>ROUND(+G86+H86*$C$4,0)</f>
        <v>150512121</v>
      </c>
      <c r="G86" s="225">
        <v>0</v>
      </c>
      <c r="H86" s="35">
        <v>21228.79</v>
      </c>
      <c r="I86" s="36" t="s">
        <v>33</v>
      </c>
      <c r="J86" s="36" t="s">
        <v>29</v>
      </c>
    </row>
    <row r="87" spans="1:10" ht="12" customHeight="1">
      <c r="A87" s="224" t="s">
        <v>52</v>
      </c>
      <c r="B87" s="32" t="s">
        <v>31</v>
      </c>
      <c r="C87" s="32" t="s">
        <v>62</v>
      </c>
      <c r="D87" s="33">
        <v>44118</v>
      </c>
      <c r="E87" s="33">
        <v>44990</v>
      </c>
      <c r="F87" s="34">
        <f>ROUND(+G87+H87*$C$4,0)</f>
        <v>4484071</v>
      </c>
      <c r="G87" s="225">
        <v>0</v>
      </c>
      <c r="H87" s="35">
        <v>632.45000000000005</v>
      </c>
      <c r="I87" s="36" t="s">
        <v>33</v>
      </c>
      <c r="J87" s="36" t="s">
        <v>29</v>
      </c>
    </row>
    <row r="88" spans="1:10" ht="12" customHeight="1">
      <c r="A88" s="224" t="s">
        <v>52</v>
      </c>
      <c r="B88" s="32" t="s">
        <v>31</v>
      </c>
      <c r="C88" s="32" t="s">
        <v>62</v>
      </c>
      <c r="D88" s="33">
        <v>44118</v>
      </c>
      <c r="E88" s="33">
        <v>44990</v>
      </c>
      <c r="F88" s="34">
        <f>ROUND(+G88+H88*$C$4,0)</f>
        <v>13061340</v>
      </c>
      <c r="G88" s="225">
        <v>0</v>
      </c>
      <c r="H88" s="35">
        <v>1842.22</v>
      </c>
      <c r="I88" s="36" t="s">
        <v>33</v>
      </c>
      <c r="J88" s="36" t="s">
        <v>29</v>
      </c>
    </row>
    <row r="89" spans="1:10" ht="12" customHeight="1">
      <c r="A89" s="224" t="s">
        <v>1359</v>
      </c>
      <c r="B89" s="38" t="s">
        <v>53</v>
      </c>
      <c r="C89" s="32" t="s">
        <v>62</v>
      </c>
      <c r="D89" s="33">
        <v>44811</v>
      </c>
      <c r="E89" s="33">
        <v>44991</v>
      </c>
      <c r="F89" s="39">
        <f>ROUND(+G89+H89*$C$4,0)</f>
        <v>328665174</v>
      </c>
      <c r="G89" s="225">
        <v>0</v>
      </c>
      <c r="H89" s="35">
        <v>46356.160000000003</v>
      </c>
      <c r="I89" s="36" t="s">
        <v>33</v>
      </c>
      <c r="J89" s="36" t="s">
        <v>29</v>
      </c>
    </row>
    <row r="90" spans="1:10" ht="12" customHeight="1">
      <c r="A90" s="224" t="s">
        <v>54</v>
      </c>
      <c r="B90" s="32" t="s">
        <v>31</v>
      </c>
      <c r="C90" s="32" t="s">
        <v>62</v>
      </c>
      <c r="D90" s="33">
        <v>44119</v>
      </c>
      <c r="E90" s="33">
        <v>44992</v>
      </c>
      <c r="F90" s="39">
        <f>ROUND(+G90+H90*$C$4,0)</f>
        <v>3287704</v>
      </c>
      <c r="G90" s="225">
        <v>0</v>
      </c>
      <c r="H90" s="35">
        <v>463.71</v>
      </c>
      <c r="I90" s="36" t="s">
        <v>33</v>
      </c>
      <c r="J90" s="36" t="s">
        <v>29</v>
      </c>
    </row>
    <row r="91" spans="1:10" ht="12" customHeight="1">
      <c r="A91" s="224" t="s">
        <v>55</v>
      </c>
      <c r="B91" s="32" t="s">
        <v>31</v>
      </c>
      <c r="C91" s="32" t="s">
        <v>62</v>
      </c>
      <c r="D91" s="33">
        <v>44119</v>
      </c>
      <c r="E91" s="33">
        <v>44992</v>
      </c>
      <c r="F91" s="39">
        <f>ROUND(+G91+H91*$C$4,0)</f>
        <v>3632845</v>
      </c>
      <c r="G91" s="225">
        <v>0</v>
      </c>
      <c r="H91" s="35">
        <v>512.39</v>
      </c>
      <c r="I91" s="36" t="s">
        <v>33</v>
      </c>
      <c r="J91" s="36" t="s">
        <v>29</v>
      </c>
    </row>
    <row r="92" spans="1:10" ht="12" customHeight="1">
      <c r="A92" s="224" t="s">
        <v>54</v>
      </c>
      <c r="B92" s="32" t="s">
        <v>31</v>
      </c>
      <c r="C92" s="32" t="s">
        <v>62</v>
      </c>
      <c r="D92" s="33">
        <v>44119</v>
      </c>
      <c r="E92" s="33">
        <v>44992</v>
      </c>
      <c r="F92" s="39">
        <f>ROUND(+G92+H92*$C$4,0)</f>
        <v>9576534</v>
      </c>
      <c r="G92" s="225">
        <v>0</v>
      </c>
      <c r="H92" s="35">
        <v>1350.71</v>
      </c>
      <c r="I92" s="36" t="s">
        <v>33</v>
      </c>
      <c r="J92" s="36" t="s">
        <v>29</v>
      </c>
    </row>
    <row r="93" spans="1:10" ht="12" customHeight="1">
      <c r="A93" s="224" t="s">
        <v>55</v>
      </c>
      <c r="B93" s="32" t="s">
        <v>31</v>
      </c>
      <c r="C93" s="32" t="s">
        <v>62</v>
      </c>
      <c r="D93" s="33">
        <v>44119</v>
      </c>
      <c r="E93" s="33">
        <v>44992</v>
      </c>
      <c r="F93" s="39">
        <f>ROUND(+G93+H93*$C$4,0)</f>
        <v>10752694</v>
      </c>
      <c r="G93" s="225">
        <v>0</v>
      </c>
      <c r="H93" s="35">
        <v>1516.6</v>
      </c>
      <c r="I93" s="36" t="s">
        <v>33</v>
      </c>
      <c r="J93" s="36" t="s">
        <v>29</v>
      </c>
    </row>
    <row r="94" spans="1:10" ht="12" customHeight="1">
      <c r="A94" s="224" t="s">
        <v>65</v>
      </c>
      <c r="B94" s="38" t="s">
        <v>36</v>
      </c>
      <c r="C94" s="32" t="s">
        <v>62</v>
      </c>
      <c r="D94" s="33">
        <v>44488</v>
      </c>
      <c r="E94" s="33">
        <v>45002</v>
      </c>
      <c r="F94" s="39">
        <f>ROUND(+G94+H94*$C$4,0)</f>
        <v>47840484</v>
      </c>
      <c r="G94" s="225">
        <v>0</v>
      </c>
      <c r="H94" s="35">
        <v>6747.6</v>
      </c>
      <c r="I94" s="36" t="s">
        <v>33</v>
      </c>
      <c r="J94" s="36" t="s">
        <v>29</v>
      </c>
    </row>
    <row r="95" spans="1:10" ht="12" customHeight="1">
      <c r="A95" s="224" t="s">
        <v>57</v>
      </c>
      <c r="B95" s="38" t="s">
        <v>36</v>
      </c>
      <c r="C95" s="32" t="s">
        <v>62</v>
      </c>
      <c r="D95" s="33">
        <v>44489</v>
      </c>
      <c r="E95" s="33">
        <v>45003</v>
      </c>
      <c r="F95" s="39">
        <f>ROUND(+G95+H95*$C$4,0)</f>
        <v>149082210</v>
      </c>
      <c r="G95" s="225">
        <v>0</v>
      </c>
      <c r="H95" s="35">
        <v>21027.11</v>
      </c>
      <c r="I95" s="36" t="s">
        <v>33</v>
      </c>
      <c r="J95" s="36" t="s">
        <v>29</v>
      </c>
    </row>
    <row r="96" spans="1:10" ht="12" customHeight="1">
      <c r="A96" s="224" t="s">
        <v>58</v>
      </c>
      <c r="B96" s="32" t="s">
        <v>31</v>
      </c>
      <c r="C96" s="32" t="s">
        <v>62</v>
      </c>
      <c r="D96" s="33">
        <v>44137</v>
      </c>
      <c r="E96" s="33">
        <v>45005</v>
      </c>
      <c r="F96" s="39">
        <f>ROUND(+G96+H96*$C$4,0)</f>
        <v>11774576</v>
      </c>
      <c r="G96" s="225">
        <v>0</v>
      </c>
      <c r="H96" s="35">
        <v>1660.73</v>
      </c>
      <c r="I96" s="36" t="s">
        <v>33</v>
      </c>
      <c r="J96" s="36" t="s">
        <v>29</v>
      </c>
    </row>
    <row r="97" spans="1:10" ht="12" customHeight="1">
      <c r="A97" s="224" t="s">
        <v>58</v>
      </c>
      <c r="B97" s="32" t="s">
        <v>31</v>
      </c>
      <c r="C97" s="32" t="s">
        <v>62</v>
      </c>
      <c r="D97" s="33">
        <v>44137</v>
      </c>
      <c r="E97" s="33">
        <v>45005</v>
      </c>
      <c r="F97" s="39">
        <f>ROUND(+G97+H97*$C$4,0)</f>
        <v>34297308</v>
      </c>
      <c r="G97" s="225">
        <v>0</v>
      </c>
      <c r="H97" s="35">
        <v>4837.42</v>
      </c>
      <c r="I97" s="36" t="s">
        <v>33</v>
      </c>
      <c r="J97" s="36" t="s">
        <v>29</v>
      </c>
    </row>
    <row r="98" spans="1:10" ht="12" customHeight="1">
      <c r="A98" s="224" t="s">
        <v>66</v>
      </c>
      <c r="B98" s="38" t="s">
        <v>36</v>
      </c>
      <c r="C98" s="32" t="s">
        <v>62</v>
      </c>
      <c r="D98" s="33">
        <v>44496</v>
      </c>
      <c r="E98" s="33">
        <v>45014</v>
      </c>
      <c r="F98" s="39">
        <f>ROUND(+G98+H98*$C$4,0)</f>
        <v>18952704</v>
      </c>
      <c r="G98" s="225">
        <v>0</v>
      </c>
      <c r="H98" s="35">
        <v>2673.16</v>
      </c>
      <c r="I98" s="36" t="s">
        <v>33</v>
      </c>
      <c r="J98" s="36" t="s">
        <v>29</v>
      </c>
    </row>
    <row r="99" spans="1:10" ht="12" customHeight="1">
      <c r="A99" s="224" t="s">
        <v>60</v>
      </c>
      <c r="B99" s="32" t="s">
        <v>31</v>
      </c>
      <c r="C99" s="32" t="s">
        <v>62</v>
      </c>
      <c r="D99" s="33">
        <v>44137</v>
      </c>
      <c r="E99" s="33">
        <v>45017</v>
      </c>
      <c r="F99" s="39">
        <f>ROUND(+G99+H99*$C$4,0)</f>
        <v>5543813</v>
      </c>
      <c r="G99" s="225">
        <v>0</v>
      </c>
      <c r="H99" s="35">
        <v>781.92</v>
      </c>
      <c r="I99" s="36" t="s">
        <v>33</v>
      </c>
      <c r="J99" s="36" t="s">
        <v>29</v>
      </c>
    </row>
    <row r="100" spans="1:10" ht="12" customHeight="1">
      <c r="A100" s="224" t="s">
        <v>60</v>
      </c>
      <c r="B100" s="32" t="s">
        <v>31</v>
      </c>
      <c r="C100" s="32" t="s">
        <v>62</v>
      </c>
      <c r="D100" s="33">
        <v>44137</v>
      </c>
      <c r="E100" s="33">
        <v>45017</v>
      </c>
      <c r="F100" s="39">
        <f>ROUND(+G100+H100*$C$4,0)</f>
        <v>16148184</v>
      </c>
      <c r="G100" s="225">
        <v>0</v>
      </c>
      <c r="H100" s="35">
        <v>2277.6</v>
      </c>
      <c r="I100" s="36" t="s">
        <v>33</v>
      </c>
      <c r="J100" s="36" t="s">
        <v>29</v>
      </c>
    </row>
    <row r="101" spans="1:10" ht="12" customHeight="1">
      <c r="A101" s="224" t="s">
        <v>61</v>
      </c>
      <c r="B101" s="32" t="s">
        <v>31</v>
      </c>
      <c r="C101" s="32" t="s">
        <v>62</v>
      </c>
      <c r="D101" s="33">
        <v>44139</v>
      </c>
      <c r="E101" s="33">
        <v>45017</v>
      </c>
      <c r="F101" s="39">
        <f>ROUND(+G101+H101*$C$4,0)</f>
        <v>3931618</v>
      </c>
      <c r="G101" s="225">
        <v>0</v>
      </c>
      <c r="H101" s="35">
        <v>554.53</v>
      </c>
      <c r="I101" s="36" t="s">
        <v>33</v>
      </c>
      <c r="J101" s="36" t="s">
        <v>29</v>
      </c>
    </row>
    <row r="102" spans="1:10" ht="12" customHeight="1">
      <c r="A102" s="224" t="s">
        <v>61</v>
      </c>
      <c r="B102" s="32" t="s">
        <v>31</v>
      </c>
      <c r="C102" s="32" t="s">
        <v>62</v>
      </c>
      <c r="D102" s="33">
        <v>44139</v>
      </c>
      <c r="E102" s="33">
        <v>45017</v>
      </c>
      <c r="F102" s="39">
        <f>ROUND(+G102+H102*$C$4,0)</f>
        <v>11637172</v>
      </c>
      <c r="G102" s="225">
        <v>0</v>
      </c>
      <c r="H102" s="35">
        <v>1641.35</v>
      </c>
      <c r="I102" s="36" t="s">
        <v>33</v>
      </c>
      <c r="J102" s="36" t="s">
        <v>29</v>
      </c>
    </row>
    <row r="103" spans="1:10" ht="12" customHeight="1">
      <c r="A103" s="224" t="s">
        <v>30</v>
      </c>
      <c r="B103" s="32" t="s">
        <v>31</v>
      </c>
      <c r="C103" s="32" t="s">
        <v>62</v>
      </c>
      <c r="D103" s="33">
        <v>44144</v>
      </c>
      <c r="E103" s="33">
        <v>45018</v>
      </c>
      <c r="F103" s="39">
        <f>ROUND(+G103+H103*$C$4,0)</f>
        <v>5105084</v>
      </c>
      <c r="G103" s="225">
        <v>0</v>
      </c>
      <c r="H103" s="35">
        <v>720.04</v>
      </c>
      <c r="I103" s="36" t="s">
        <v>33</v>
      </c>
      <c r="J103" s="36" t="s">
        <v>29</v>
      </c>
    </row>
    <row r="104" spans="1:10" ht="12" customHeight="1">
      <c r="A104" s="224" t="s">
        <v>30</v>
      </c>
      <c r="B104" s="32" t="s">
        <v>31</v>
      </c>
      <c r="C104" s="32" t="s">
        <v>62</v>
      </c>
      <c r="D104" s="33">
        <v>44144</v>
      </c>
      <c r="E104" s="33">
        <v>45018</v>
      </c>
      <c r="F104" s="39">
        <f>ROUND(+G104+H104*$C$4,0)</f>
        <v>14968763</v>
      </c>
      <c r="G104" s="225">
        <v>0</v>
      </c>
      <c r="H104" s="35">
        <v>2111.25</v>
      </c>
      <c r="I104" s="36" t="s">
        <v>33</v>
      </c>
      <c r="J104" s="36" t="s">
        <v>29</v>
      </c>
    </row>
    <row r="105" spans="1:10" ht="12" customHeight="1">
      <c r="A105" s="224" t="s">
        <v>63</v>
      </c>
      <c r="B105" s="32" t="s">
        <v>31</v>
      </c>
      <c r="C105" s="32" t="s">
        <v>62</v>
      </c>
      <c r="D105" s="33">
        <v>44154</v>
      </c>
      <c r="E105" s="33">
        <v>45024</v>
      </c>
      <c r="F105" s="39">
        <f>ROUND(+G105+H105*$C$4,0)</f>
        <v>7693217</v>
      </c>
      <c r="G105" s="225">
        <v>0</v>
      </c>
      <c r="H105" s="35">
        <v>1085.08</v>
      </c>
      <c r="I105" s="36" t="s">
        <v>33</v>
      </c>
      <c r="J105" s="36" t="s">
        <v>29</v>
      </c>
    </row>
    <row r="106" spans="1:10" ht="12" customHeight="1">
      <c r="A106" s="224" t="s">
        <v>63</v>
      </c>
      <c r="B106" s="32" t="s">
        <v>31</v>
      </c>
      <c r="C106" s="32" t="s">
        <v>62</v>
      </c>
      <c r="D106" s="33">
        <v>44154</v>
      </c>
      <c r="E106" s="33">
        <v>45024</v>
      </c>
      <c r="F106" s="39">
        <f>ROUND(+G106+H106*$C$4,0)</f>
        <v>22771166</v>
      </c>
      <c r="G106" s="225">
        <v>0</v>
      </c>
      <c r="H106" s="35">
        <v>3211.73</v>
      </c>
      <c r="I106" s="36" t="s">
        <v>33</v>
      </c>
      <c r="J106" s="36" t="s">
        <v>29</v>
      </c>
    </row>
    <row r="107" spans="1:10" ht="12" customHeight="1">
      <c r="A107" s="224" t="s">
        <v>64</v>
      </c>
      <c r="B107" s="38" t="s">
        <v>36</v>
      </c>
      <c r="C107" s="32" t="s">
        <v>62</v>
      </c>
      <c r="D107" s="33">
        <v>44148</v>
      </c>
      <c r="E107" s="33">
        <v>45026</v>
      </c>
      <c r="F107" s="39">
        <f>ROUND(+G107+H107*$C$4,0)</f>
        <v>12796741</v>
      </c>
      <c r="G107" s="225">
        <v>0</v>
      </c>
      <c r="H107" s="35">
        <v>1804.9</v>
      </c>
      <c r="I107" s="36" t="s">
        <v>33</v>
      </c>
      <c r="J107" s="36" t="s">
        <v>29</v>
      </c>
    </row>
    <row r="108" spans="1:10" ht="12" customHeight="1">
      <c r="A108" s="224" t="s">
        <v>64</v>
      </c>
      <c r="B108" s="38" t="s">
        <v>36</v>
      </c>
      <c r="C108" s="32" t="s">
        <v>62</v>
      </c>
      <c r="D108" s="33">
        <v>44148</v>
      </c>
      <c r="E108" s="33">
        <v>45026</v>
      </c>
      <c r="F108" s="39">
        <f>ROUND(+G108+H108*$C$4,0)</f>
        <v>46698427</v>
      </c>
      <c r="G108" s="225">
        <v>0</v>
      </c>
      <c r="H108" s="35">
        <v>6586.52</v>
      </c>
      <c r="I108" s="36" t="s">
        <v>33</v>
      </c>
      <c r="J108" s="36" t="s">
        <v>29</v>
      </c>
    </row>
    <row r="109" spans="1:10" ht="12" customHeight="1">
      <c r="A109" s="224" t="s">
        <v>37</v>
      </c>
      <c r="B109" s="32" t="s">
        <v>31</v>
      </c>
      <c r="C109" s="32" t="s">
        <v>62</v>
      </c>
      <c r="D109" s="33">
        <v>44151</v>
      </c>
      <c r="E109" s="33">
        <v>45027</v>
      </c>
      <c r="F109" s="39">
        <f>ROUND(+G109+H109*$C$4,0)</f>
        <v>5105084</v>
      </c>
      <c r="G109" s="225">
        <v>0</v>
      </c>
      <c r="H109" s="35">
        <v>720.04</v>
      </c>
      <c r="I109" s="36" t="s">
        <v>33</v>
      </c>
      <c r="J109" s="36" t="s">
        <v>29</v>
      </c>
    </row>
    <row r="110" spans="1:10" ht="12" customHeight="1">
      <c r="A110" s="224" t="s">
        <v>37</v>
      </c>
      <c r="B110" s="32" t="s">
        <v>31</v>
      </c>
      <c r="C110" s="32" t="s">
        <v>62</v>
      </c>
      <c r="D110" s="33">
        <v>44151</v>
      </c>
      <c r="E110" s="33">
        <v>45027</v>
      </c>
      <c r="F110" s="39">
        <f>ROUND(+G110+H110*$C$4,0)</f>
        <v>14968763</v>
      </c>
      <c r="G110" s="225">
        <v>0</v>
      </c>
      <c r="H110" s="35">
        <v>2111.25</v>
      </c>
      <c r="I110" s="36" t="s">
        <v>33</v>
      </c>
      <c r="J110" s="36" t="s">
        <v>29</v>
      </c>
    </row>
    <row r="111" spans="1:10" ht="12" customHeight="1">
      <c r="A111" s="224" t="s">
        <v>38</v>
      </c>
      <c r="B111" s="38" t="s">
        <v>36</v>
      </c>
      <c r="C111" s="32" t="s">
        <v>62</v>
      </c>
      <c r="D111" s="33">
        <v>44532</v>
      </c>
      <c r="E111" s="33">
        <v>45045</v>
      </c>
      <c r="F111" s="39">
        <f>ROUND(+G111+H111*$C$4,0)</f>
        <v>23878482</v>
      </c>
      <c r="G111" s="225">
        <v>0</v>
      </c>
      <c r="H111" s="35">
        <v>3367.91</v>
      </c>
      <c r="I111" s="36" t="s">
        <v>33</v>
      </c>
      <c r="J111" s="36" t="s">
        <v>29</v>
      </c>
    </row>
    <row r="112" spans="1:10" ht="12" customHeight="1">
      <c r="A112" s="224" t="s">
        <v>42</v>
      </c>
      <c r="B112" s="38" t="s">
        <v>36</v>
      </c>
      <c r="C112" s="32" t="s">
        <v>62</v>
      </c>
      <c r="D112" s="33">
        <v>44532</v>
      </c>
      <c r="E112" s="33">
        <v>45050</v>
      </c>
      <c r="F112" s="39">
        <f>ROUND(+G112+H112*$C$4,0)</f>
        <v>18952704</v>
      </c>
      <c r="G112" s="225">
        <v>0</v>
      </c>
      <c r="H112" s="35">
        <v>2673.16</v>
      </c>
      <c r="I112" s="36" t="s">
        <v>33</v>
      </c>
      <c r="J112" s="36" t="s">
        <v>29</v>
      </c>
    </row>
    <row r="113" spans="1:10" ht="12" customHeight="1">
      <c r="A113" s="224" t="s">
        <v>43</v>
      </c>
      <c r="B113" s="32" t="s">
        <v>31</v>
      </c>
      <c r="C113" s="32" t="s">
        <v>62</v>
      </c>
      <c r="D113" s="33">
        <v>44193</v>
      </c>
      <c r="E113" s="33">
        <v>45072</v>
      </c>
      <c r="F113" s="39">
        <f>ROUND(+G113+H113*$C$4,0)</f>
        <v>3925875</v>
      </c>
      <c r="G113" s="225">
        <v>0</v>
      </c>
      <c r="H113" s="35">
        <v>553.72</v>
      </c>
      <c r="I113" s="36" t="s">
        <v>33</v>
      </c>
      <c r="J113" s="40" t="s">
        <v>29</v>
      </c>
    </row>
    <row r="114" spans="1:10" ht="12" customHeight="1">
      <c r="A114" s="224" t="s">
        <v>43</v>
      </c>
      <c r="B114" s="32" t="s">
        <v>31</v>
      </c>
      <c r="C114" s="32" t="s">
        <v>62</v>
      </c>
      <c r="D114" s="33">
        <v>44193</v>
      </c>
      <c r="E114" s="33">
        <v>45072</v>
      </c>
      <c r="F114" s="39">
        <f>ROUND(+G114+H114*$C$4,0)</f>
        <v>11620085</v>
      </c>
      <c r="G114" s="225">
        <v>0</v>
      </c>
      <c r="H114" s="35">
        <v>1638.94</v>
      </c>
      <c r="I114" s="36" t="s">
        <v>33</v>
      </c>
      <c r="J114" s="40" t="s">
        <v>29</v>
      </c>
    </row>
    <row r="115" spans="1:10" ht="12" customHeight="1">
      <c r="A115" s="224" t="s">
        <v>44</v>
      </c>
      <c r="B115" s="32" t="s">
        <v>31</v>
      </c>
      <c r="C115" s="32" t="s">
        <v>62</v>
      </c>
      <c r="D115" s="33">
        <v>44216</v>
      </c>
      <c r="E115" s="33">
        <v>45088</v>
      </c>
      <c r="F115" s="39">
        <f>ROUND(+G115+H115*$C$4,0)</f>
        <v>11498066</v>
      </c>
      <c r="G115" s="225">
        <v>0</v>
      </c>
      <c r="H115" s="35">
        <v>1621.73</v>
      </c>
      <c r="I115" s="36" t="s">
        <v>33</v>
      </c>
      <c r="J115" s="36" t="s">
        <v>29</v>
      </c>
    </row>
    <row r="116" spans="1:10" ht="12" customHeight="1">
      <c r="A116" s="224" t="s">
        <v>44</v>
      </c>
      <c r="B116" s="32" t="s">
        <v>31</v>
      </c>
      <c r="C116" s="32" t="s">
        <v>62</v>
      </c>
      <c r="D116" s="33">
        <v>44216</v>
      </c>
      <c r="E116" s="33">
        <v>45088</v>
      </c>
      <c r="F116" s="39">
        <f>ROUND(+G116+H116*$C$4,0)</f>
        <v>34033064</v>
      </c>
      <c r="G116" s="225">
        <v>0</v>
      </c>
      <c r="H116" s="35">
        <v>4800.1499999999996</v>
      </c>
      <c r="I116" s="36" t="s">
        <v>33</v>
      </c>
      <c r="J116" s="36" t="s">
        <v>29</v>
      </c>
    </row>
    <row r="117" spans="1:10" ht="12" customHeight="1">
      <c r="A117" s="224" t="s">
        <v>48</v>
      </c>
      <c r="B117" s="38" t="s">
        <v>49</v>
      </c>
      <c r="C117" s="32" t="s">
        <v>62</v>
      </c>
      <c r="D117" s="33">
        <v>44830</v>
      </c>
      <c r="E117" s="33">
        <v>45144</v>
      </c>
      <c r="F117" s="39">
        <f>ROUND(+G117+H117*$C$4,0)</f>
        <v>28458693</v>
      </c>
      <c r="G117" s="225">
        <v>0</v>
      </c>
      <c r="H117" s="35">
        <v>4013.92</v>
      </c>
      <c r="I117" s="36" t="s">
        <v>33</v>
      </c>
      <c r="J117" s="36" t="s">
        <v>29</v>
      </c>
    </row>
    <row r="118" spans="1:10" ht="12" customHeight="1">
      <c r="A118" s="224" t="s">
        <v>50</v>
      </c>
      <c r="B118" s="38" t="s">
        <v>49</v>
      </c>
      <c r="C118" s="32" t="s">
        <v>62</v>
      </c>
      <c r="D118" s="33">
        <v>44825</v>
      </c>
      <c r="E118" s="33">
        <v>45150</v>
      </c>
      <c r="F118" s="39">
        <f>ROUND(+G118+H118*$C$4,0)</f>
        <v>46269411</v>
      </c>
      <c r="G118" s="225">
        <v>0</v>
      </c>
      <c r="H118" s="35">
        <v>6526.01</v>
      </c>
      <c r="I118" s="36" t="s">
        <v>33</v>
      </c>
      <c r="J118" s="36" t="s">
        <v>29</v>
      </c>
    </row>
    <row r="119" spans="1:10" ht="12" customHeight="1">
      <c r="A119" s="224" t="s">
        <v>52</v>
      </c>
      <c r="B119" s="32" t="s">
        <v>31</v>
      </c>
      <c r="C119" s="32" t="s">
        <v>62</v>
      </c>
      <c r="D119" s="33">
        <v>44118</v>
      </c>
      <c r="E119" s="33">
        <v>45170</v>
      </c>
      <c r="F119" s="34">
        <f>ROUND(+G119+H119*$C$4,0)</f>
        <v>3736714</v>
      </c>
      <c r="G119" s="225">
        <v>0</v>
      </c>
      <c r="H119" s="35">
        <v>527.04</v>
      </c>
      <c r="I119" s="36" t="s">
        <v>33</v>
      </c>
      <c r="J119" s="36" t="s">
        <v>29</v>
      </c>
    </row>
    <row r="120" spans="1:10" ht="12" customHeight="1">
      <c r="A120" s="224" t="s">
        <v>52</v>
      </c>
      <c r="B120" s="32" t="s">
        <v>31</v>
      </c>
      <c r="C120" s="32" t="s">
        <v>62</v>
      </c>
      <c r="D120" s="33">
        <v>44118</v>
      </c>
      <c r="E120" s="33">
        <v>45170</v>
      </c>
      <c r="F120" s="34">
        <f>ROUND(+G120+H120*$C$4,0)</f>
        <v>10449100</v>
      </c>
      <c r="G120" s="225">
        <v>0</v>
      </c>
      <c r="H120" s="35">
        <v>1473.78</v>
      </c>
      <c r="I120" s="36" t="s">
        <v>33</v>
      </c>
      <c r="J120" s="36" t="s">
        <v>29</v>
      </c>
    </row>
    <row r="121" spans="1:10" ht="12" customHeight="1">
      <c r="A121" s="224" t="s">
        <v>54</v>
      </c>
      <c r="B121" s="32" t="s">
        <v>31</v>
      </c>
      <c r="C121" s="32" t="s">
        <v>62</v>
      </c>
      <c r="D121" s="33">
        <v>44119</v>
      </c>
      <c r="E121" s="33">
        <v>45172</v>
      </c>
      <c r="F121" s="39">
        <f>ROUND(+G121+H121*$C$4,0)</f>
        <v>2739718</v>
      </c>
      <c r="G121" s="225">
        <v>0</v>
      </c>
      <c r="H121" s="35">
        <v>386.42</v>
      </c>
      <c r="I121" s="36" t="s">
        <v>33</v>
      </c>
      <c r="J121" s="36" t="s">
        <v>29</v>
      </c>
    </row>
    <row r="122" spans="1:10" ht="12" customHeight="1">
      <c r="A122" s="224" t="s">
        <v>54</v>
      </c>
      <c r="B122" s="32" t="s">
        <v>31</v>
      </c>
      <c r="C122" s="32" t="s">
        <v>62</v>
      </c>
      <c r="D122" s="33">
        <v>44119</v>
      </c>
      <c r="E122" s="33">
        <v>45172</v>
      </c>
      <c r="F122" s="39">
        <f>ROUND(+G122+H122*$C$4,0)</f>
        <v>7661241</v>
      </c>
      <c r="G122" s="225">
        <v>0</v>
      </c>
      <c r="H122" s="35">
        <v>1080.57</v>
      </c>
      <c r="I122" s="36" t="s">
        <v>33</v>
      </c>
      <c r="J122" s="36" t="s">
        <v>29</v>
      </c>
    </row>
    <row r="123" spans="1:10" ht="12" customHeight="1">
      <c r="A123" s="224" t="s">
        <v>55</v>
      </c>
      <c r="B123" s="32" t="s">
        <v>31</v>
      </c>
      <c r="C123" s="32" t="s">
        <v>62</v>
      </c>
      <c r="D123" s="33">
        <v>44119</v>
      </c>
      <c r="E123" s="33">
        <v>45172</v>
      </c>
      <c r="F123" s="39">
        <f>ROUND(+G123+H123*$C$4,0)</f>
        <v>3027359</v>
      </c>
      <c r="G123" s="225">
        <v>0</v>
      </c>
      <c r="H123" s="35">
        <v>426.99</v>
      </c>
      <c r="I123" s="36" t="s">
        <v>33</v>
      </c>
      <c r="J123" s="36" t="s">
        <v>29</v>
      </c>
    </row>
    <row r="124" spans="1:10" ht="12" customHeight="1">
      <c r="A124" s="224" t="s">
        <v>55</v>
      </c>
      <c r="B124" s="32" t="s">
        <v>31</v>
      </c>
      <c r="C124" s="32" t="s">
        <v>62</v>
      </c>
      <c r="D124" s="33">
        <v>44119</v>
      </c>
      <c r="E124" s="33">
        <v>45172</v>
      </c>
      <c r="F124" s="39">
        <f>ROUND(+G124+H124*$C$4,0)</f>
        <v>8602155</v>
      </c>
      <c r="G124" s="225">
        <v>0</v>
      </c>
      <c r="H124" s="35">
        <v>1213.28</v>
      </c>
      <c r="I124" s="36" t="s">
        <v>33</v>
      </c>
      <c r="J124" s="36" t="s">
        <v>29</v>
      </c>
    </row>
    <row r="125" spans="1:10" ht="12" customHeight="1">
      <c r="A125" s="224" t="s">
        <v>67</v>
      </c>
      <c r="B125" s="38" t="s">
        <v>36</v>
      </c>
      <c r="C125" s="32" t="s">
        <v>62</v>
      </c>
      <c r="D125" s="33">
        <v>44488</v>
      </c>
      <c r="E125" s="33">
        <v>45182</v>
      </c>
      <c r="F125" s="39">
        <f>ROUND(+G125+H125*$C$4,0)</f>
        <v>41860424</v>
      </c>
      <c r="G125" s="225">
        <v>0</v>
      </c>
      <c r="H125" s="35">
        <v>5904.15</v>
      </c>
      <c r="I125" s="36" t="s">
        <v>33</v>
      </c>
      <c r="J125" s="36" t="s">
        <v>29</v>
      </c>
    </row>
    <row r="126" spans="1:10" ht="12" customHeight="1">
      <c r="A126" s="224" t="s">
        <v>57</v>
      </c>
      <c r="B126" s="38" t="s">
        <v>36</v>
      </c>
      <c r="C126" s="32" t="s">
        <v>62</v>
      </c>
      <c r="D126" s="33">
        <v>44489</v>
      </c>
      <c r="E126" s="33">
        <v>45183</v>
      </c>
      <c r="F126" s="39">
        <f>ROUND(+G126+H126*$C$4,0)</f>
        <v>130446925</v>
      </c>
      <c r="G126" s="225">
        <v>0</v>
      </c>
      <c r="H126" s="35">
        <v>18398.72</v>
      </c>
      <c r="I126" s="36" t="s">
        <v>33</v>
      </c>
      <c r="J126" s="36" t="s">
        <v>29</v>
      </c>
    </row>
    <row r="127" spans="1:10" ht="12" customHeight="1">
      <c r="A127" s="224" t="s">
        <v>58</v>
      </c>
      <c r="B127" s="32" t="s">
        <v>31</v>
      </c>
      <c r="C127" s="32" t="s">
        <v>62</v>
      </c>
      <c r="D127" s="33">
        <v>44137</v>
      </c>
      <c r="E127" s="33">
        <v>45185</v>
      </c>
      <c r="F127" s="39">
        <f>ROUND(+G127+H127*$C$4,0)</f>
        <v>9812135</v>
      </c>
      <c r="G127" s="225">
        <v>0</v>
      </c>
      <c r="H127" s="35">
        <v>1383.94</v>
      </c>
      <c r="I127" s="36" t="s">
        <v>33</v>
      </c>
      <c r="J127" s="36" t="s">
        <v>29</v>
      </c>
    </row>
    <row r="128" spans="1:10" ht="12" customHeight="1">
      <c r="A128" s="224" t="s">
        <v>58</v>
      </c>
      <c r="B128" s="32" t="s">
        <v>31</v>
      </c>
      <c r="C128" s="32" t="s">
        <v>62</v>
      </c>
      <c r="D128" s="33">
        <v>44137</v>
      </c>
      <c r="E128" s="33">
        <v>45185</v>
      </c>
      <c r="F128" s="39">
        <f>ROUND(+G128+H128*$C$4,0)</f>
        <v>27437875</v>
      </c>
      <c r="G128" s="225">
        <v>0</v>
      </c>
      <c r="H128" s="35">
        <v>3869.94</v>
      </c>
      <c r="I128" s="36" t="s">
        <v>33</v>
      </c>
      <c r="J128" s="36" t="s">
        <v>29</v>
      </c>
    </row>
    <row r="129" spans="1:10" ht="12" customHeight="1">
      <c r="A129" s="224" t="s">
        <v>66</v>
      </c>
      <c r="B129" s="38" t="s">
        <v>36</v>
      </c>
      <c r="C129" s="32" t="s">
        <v>62</v>
      </c>
      <c r="D129" s="33">
        <v>44496</v>
      </c>
      <c r="E129" s="33">
        <v>45194</v>
      </c>
      <c r="F129" s="39">
        <f>ROUND(+G129+H129*$C$4,0)</f>
        <v>16583581</v>
      </c>
      <c r="G129" s="225">
        <v>0</v>
      </c>
      <c r="H129" s="35">
        <v>2339.0100000000002</v>
      </c>
      <c r="I129" s="36" t="s">
        <v>33</v>
      </c>
      <c r="J129" s="36" t="s">
        <v>29</v>
      </c>
    </row>
    <row r="130" spans="1:10" ht="12" customHeight="1">
      <c r="A130" s="224" t="s">
        <v>60</v>
      </c>
      <c r="B130" s="32" t="s">
        <v>31</v>
      </c>
      <c r="C130" s="32" t="s">
        <v>62</v>
      </c>
      <c r="D130" s="33">
        <v>44137</v>
      </c>
      <c r="E130" s="33">
        <v>45197</v>
      </c>
      <c r="F130" s="39">
        <f>ROUND(+G130+H130*$C$4,0)</f>
        <v>4619844</v>
      </c>
      <c r="G130" s="225">
        <v>0</v>
      </c>
      <c r="H130" s="35">
        <v>651.6</v>
      </c>
      <c r="I130" s="36" t="s">
        <v>33</v>
      </c>
      <c r="J130" s="36" t="s">
        <v>29</v>
      </c>
    </row>
    <row r="131" spans="1:10" ht="12" customHeight="1">
      <c r="A131" s="224" t="s">
        <v>60</v>
      </c>
      <c r="B131" s="32" t="s">
        <v>31</v>
      </c>
      <c r="C131" s="32" t="s">
        <v>62</v>
      </c>
      <c r="D131" s="33">
        <v>44137</v>
      </c>
      <c r="E131" s="33">
        <v>45197</v>
      </c>
      <c r="F131" s="39">
        <f>ROUND(+G131+H131*$C$4,0)</f>
        <v>12918547</v>
      </c>
      <c r="G131" s="225">
        <v>0</v>
      </c>
      <c r="H131" s="35">
        <v>1822.08</v>
      </c>
      <c r="I131" s="36" t="s">
        <v>33</v>
      </c>
      <c r="J131" s="36" t="s">
        <v>29</v>
      </c>
    </row>
    <row r="132" spans="1:10" ht="12" customHeight="1">
      <c r="A132" s="224" t="s">
        <v>61</v>
      </c>
      <c r="B132" s="32" t="s">
        <v>31</v>
      </c>
      <c r="C132" s="32" t="s">
        <v>62</v>
      </c>
      <c r="D132" s="33">
        <v>44139</v>
      </c>
      <c r="E132" s="33">
        <v>45197</v>
      </c>
      <c r="F132" s="39">
        <f>ROUND(+G132+H132*$C$4,0)</f>
        <v>3276360</v>
      </c>
      <c r="G132" s="225">
        <v>0</v>
      </c>
      <c r="H132" s="35">
        <v>462.11</v>
      </c>
      <c r="I132" s="36" t="s">
        <v>33</v>
      </c>
      <c r="J132" s="36" t="s">
        <v>29</v>
      </c>
    </row>
    <row r="133" spans="1:10" ht="12" customHeight="1">
      <c r="A133" s="224" t="s">
        <v>61</v>
      </c>
      <c r="B133" s="32" t="s">
        <v>31</v>
      </c>
      <c r="C133" s="32" t="s">
        <v>62</v>
      </c>
      <c r="D133" s="33">
        <v>44139</v>
      </c>
      <c r="E133" s="33">
        <v>45197</v>
      </c>
      <c r="F133" s="39">
        <f>ROUND(+G133+H133*$C$4,0)</f>
        <v>9309737</v>
      </c>
      <c r="G133" s="225">
        <v>0</v>
      </c>
      <c r="H133" s="35">
        <v>1313.08</v>
      </c>
      <c r="I133" s="36" t="s">
        <v>33</v>
      </c>
      <c r="J133" s="36" t="s">
        <v>29</v>
      </c>
    </row>
    <row r="134" spans="1:10" ht="12" customHeight="1">
      <c r="A134" s="224" t="s">
        <v>30</v>
      </c>
      <c r="B134" s="32" t="s">
        <v>31</v>
      </c>
      <c r="C134" s="32" t="s">
        <v>62</v>
      </c>
      <c r="D134" s="33">
        <v>44144</v>
      </c>
      <c r="E134" s="33">
        <v>45198</v>
      </c>
      <c r="F134" s="39">
        <f>ROUND(+G134+H134*$C$4,0)</f>
        <v>4254213</v>
      </c>
      <c r="G134" s="225">
        <v>0</v>
      </c>
      <c r="H134" s="35">
        <v>600.03</v>
      </c>
      <c r="I134" s="36" t="s">
        <v>33</v>
      </c>
      <c r="J134" s="36" t="s">
        <v>29</v>
      </c>
    </row>
    <row r="135" spans="1:10" ht="12" customHeight="1">
      <c r="A135" s="224" t="s">
        <v>30</v>
      </c>
      <c r="B135" s="32" t="s">
        <v>31</v>
      </c>
      <c r="C135" s="32" t="s">
        <v>62</v>
      </c>
      <c r="D135" s="33">
        <v>44144</v>
      </c>
      <c r="E135" s="33">
        <v>45198</v>
      </c>
      <c r="F135" s="39">
        <f>ROUND(+G135+H135*$C$4,0)</f>
        <v>11975010</v>
      </c>
      <c r="G135" s="225">
        <v>0</v>
      </c>
      <c r="H135" s="35">
        <v>1689</v>
      </c>
      <c r="I135" s="36" t="s">
        <v>33</v>
      </c>
      <c r="J135" s="36" t="s">
        <v>29</v>
      </c>
    </row>
    <row r="136" spans="1:10" ht="12" customHeight="1">
      <c r="A136" s="300">
        <v>1261369</v>
      </c>
      <c r="B136" s="41" t="s">
        <v>68</v>
      </c>
      <c r="C136" s="42" t="s">
        <v>69</v>
      </c>
      <c r="D136" s="43">
        <v>43910</v>
      </c>
      <c r="E136" s="44">
        <v>44988</v>
      </c>
      <c r="F136" s="39">
        <f>ROUND(+G136+H136*$C$4,0)</f>
        <v>521552028</v>
      </c>
      <c r="G136" s="225">
        <v>0</v>
      </c>
      <c r="H136" s="46">
        <v>73561.64</v>
      </c>
      <c r="I136" s="36" t="s">
        <v>33</v>
      </c>
      <c r="J136" s="36" t="s">
        <v>29</v>
      </c>
    </row>
    <row r="137" spans="1:10" ht="12" customHeight="1">
      <c r="A137" s="300">
        <v>1261369</v>
      </c>
      <c r="B137" s="41" t="s">
        <v>68</v>
      </c>
      <c r="C137" s="42" t="s">
        <v>70</v>
      </c>
      <c r="D137" s="43">
        <v>43910</v>
      </c>
      <c r="E137" s="44">
        <v>44988</v>
      </c>
      <c r="F137" s="39">
        <f>ROUND(+G137+H137*$C$4,0)</f>
        <v>7090000000</v>
      </c>
      <c r="G137" s="225">
        <v>0</v>
      </c>
      <c r="H137" s="46">
        <v>1000000</v>
      </c>
      <c r="I137" s="36" t="s">
        <v>33</v>
      </c>
      <c r="J137" s="36" t="s">
        <v>29</v>
      </c>
    </row>
    <row r="138" spans="1:10" ht="12" customHeight="1">
      <c r="A138" s="224" t="s">
        <v>71</v>
      </c>
      <c r="B138" s="38" t="s">
        <v>72</v>
      </c>
      <c r="C138" s="32" t="s">
        <v>73</v>
      </c>
      <c r="D138" s="33">
        <v>43438</v>
      </c>
      <c r="E138" s="33">
        <v>44907</v>
      </c>
      <c r="F138" s="34">
        <f>ROUND(+G138+H138*$C$4,0)</f>
        <v>191095890</v>
      </c>
      <c r="G138" s="225">
        <v>191095890</v>
      </c>
      <c r="H138" s="35">
        <v>0</v>
      </c>
      <c r="I138" s="36" t="s">
        <v>28</v>
      </c>
      <c r="J138" s="40" t="s">
        <v>29</v>
      </c>
    </row>
    <row r="139" spans="1:10" ht="12" customHeight="1">
      <c r="A139" s="314" t="s">
        <v>71</v>
      </c>
      <c r="B139" s="315" t="s">
        <v>72</v>
      </c>
      <c r="C139" s="316" t="s">
        <v>73</v>
      </c>
      <c r="D139" s="317">
        <v>43438</v>
      </c>
      <c r="E139" s="317">
        <v>44907</v>
      </c>
      <c r="F139" s="328">
        <f>ROUND(+G139+H139*$C$4,0)</f>
        <v>5000000000</v>
      </c>
      <c r="G139" s="319">
        <v>5000000000</v>
      </c>
      <c r="H139" s="320">
        <v>0</v>
      </c>
      <c r="I139" s="77" t="s">
        <v>28</v>
      </c>
      <c r="J139" s="77" t="s">
        <v>29</v>
      </c>
    </row>
    <row r="140" spans="1:10" ht="12" customHeight="1">
      <c r="A140" s="224" t="s">
        <v>74</v>
      </c>
      <c r="B140" s="38" t="s">
        <v>72</v>
      </c>
      <c r="C140" s="32" t="s">
        <v>73</v>
      </c>
      <c r="D140" s="33">
        <v>43438</v>
      </c>
      <c r="E140" s="33">
        <v>44907</v>
      </c>
      <c r="F140" s="34">
        <f>ROUND(+G140+H140*$C$4,0)+1</f>
        <v>415493428</v>
      </c>
      <c r="G140" s="233">
        <v>0</v>
      </c>
      <c r="H140" s="47">
        <v>58602.74</v>
      </c>
      <c r="I140" s="36" t="s">
        <v>28</v>
      </c>
      <c r="J140" s="36" t="s">
        <v>29</v>
      </c>
    </row>
    <row r="141" spans="1:10" ht="12" customHeight="1">
      <c r="A141" s="224" t="s">
        <v>74</v>
      </c>
      <c r="B141" s="38" t="s">
        <v>72</v>
      </c>
      <c r="C141" s="32" t="s">
        <v>73</v>
      </c>
      <c r="D141" s="33">
        <v>43438</v>
      </c>
      <c r="E141" s="33">
        <v>44907</v>
      </c>
      <c r="F141" s="34">
        <f>ROUND(+G141+H141*$C$4,0)</f>
        <v>14180000000</v>
      </c>
      <c r="G141" s="233">
        <v>0</v>
      </c>
      <c r="H141" s="47">
        <v>2000000</v>
      </c>
      <c r="I141" s="36" t="s">
        <v>28</v>
      </c>
      <c r="J141" s="36" t="s">
        <v>29</v>
      </c>
    </row>
    <row r="142" spans="1:10" ht="12" customHeight="1">
      <c r="A142" s="224" t="s">
        <v>75</v>
      </c>
      <c r="B142" s="38" t="s">
        <v>72</v>
      </c>
      <c r="C142" s="32" t="s">
        <v>73</v>
      </c>
      <c r="D142" s="33">
        <v>43819</v>
      </c>
      <c r="E142" s="33">
        <v>44910</v>
      </c>
      <c r="F142" s="34">
        <f>ROUND(+G142+H142*$C$4,0)</f>
        <v>373972603</v>
      </c>
      <c r="G142" s="225">
        <v>373972603</v>
      </c>
      <c r="H142" s="35">
        <v>0</v>
      </c>
      <c r="I142" s="36" t="s">
        <v>28</v>
      </c>
      <c r="J142" s="36" t="s">
        <v>29</v>
      </c>
    </row>
    <row r="143" spans="1:10" ht="12" customHeight="1">
      <c r="A143" s="224" t="s">
        <v>76</v>
      </c>
      <c r="B143" s="38" t="s">
        <v>72</v>
      </c>
      <c r="C143" s="32" t="s">
        <v>73</v>
      </c>
      <c r="D143" s="33">
        <v>43819</v>
      </c>
      <c r="E143" s="33">
        <v>44910</v>
      </c>
      <c r="F143" s="34">
        <f>ROUND(+G143+H143*$C$4,0)</f>
        <v>583322447</v>
      </c>
      <c r="G143" s="225">
        <v>0</v>
      </c>
      <c r="H143" s="35">
        <v>82273.97</v>
      </c>
      <c r="I143" s="36" t="s">
        <v>28</v>
      </c>
      <c r="J143" s="36" t="s">
        <v>29</v>
      </c>
    </row>
    <row r="144" spans="1:10" ht="12" customHeight="1">
      <c r="A144" s="224" t="s">
        <v>77</v>
      </c>
      <c r="B144" s="38" t="s">
        <v>72</v>
      </c>
      <c r="C144" s="32" t="s">
        <v>73</v>
      </c>
      <c r="D144" s="33">
        <v>44260</v>
      </c>
      <c r="E144" s="33">
        <v>44987</v>
      </c>
      <c r="F144" s="39">
        <f>ROUND(+G144+H144*$C$4,0)</f>
        <v>373972603</v>
      </c>
      <c r="G144" s="225">
        <v>373972603</v>
      </c>
      <c r="H144" s="35">
        <v>0</v>
      </c>
      <c r="I144" s="36" t="s">
        <v>28</v>
      </c>
      <c r="J144" s="36" t="s">
        <v>29</v>
      </c>
    </row>
    <row r="145" spans="1:10" ht="12" customHeight="1">
      <c r="A145" s="224" t="s">
        <v>78</v>
      </c>
      <c r="B145" s="38" t="s">
        <v>72</v>
      </c>
      <c r="C145" s="32" t="s">
        <v>73</v>
      </c>
      <c r="D145" s="33">
        <v>44260</v>
      </c>
      <c r="E145" s="33">
        <v>44987</v>
      </c>
      <c r="F145" s="39">
        <f>ROUND(+G145+H145*$C$4,0)</f>
        <v>583322447</v>
      </c>
      <c r="G145" s="225">
        <v>0</v>
      </c>
      <c r="H145" s="35">
        <v>82273.97</v>
      </c>
      <c r="I145" s="36" t="s">
        <v>28</v>
      </c>
      <c r="J145" s="36" t="s">
        <v>29</v>
      </c>
    </row>
    <row r="146" spans="1:10" ht="12" customHeight="1">
      <c r="A146" s="224" t="s">
        <v>75</v>
      </c>
      <c r="B146" s="38" t="s">
        <v>72</v>
      </c>
      <c r="C146" s="32" t="s">
        <v>73</v>
      </c>
      <c r="D146" s="33">
        <v>43819</v>
      </c>
      <c r="E146" s="33">
        <v>45092</v>
      </c>
      <c r="F146" s="34">
        <f>+G146+H146*$C$4</f>
        <v>373972603</v>
      </c>
      <c r="G146" s="225">
        <v>373972603</v>
      </c>
      <c r="H146" s="35">
        <v>0</v>
      </c>
      <c r="I146" s="36" t="s">
        <v>28</v>
      </c>
      <c r="J146" s="36" t="s">
        <v>29</v>
      </c>
    </row>
    <row r="147" spans="1:10" ht="12" customHeight="1">
      <c r="A147" s="224" t="s">
        <v>76</v>
      </c>
      <c r="B147" s="38" t="s">
        <v>72</v>
      </c>
      <c r="C147" s="32" t="s">
        <v>73</v>
      </c>
      <c r="D147" s="33">
        <v>43819</v>
      </c>
      <c r="E147" s="33">
        <v>45092</v>
      </c>
      <c r="F147" s="39">
        <f>ROUND(+G147+H147*$C$4,0)</f>
        <v>583322447</v>
      </c>
      <c r="G147" s="225">
        <v>0</v>
      </c>
      <c r="H147" s="35">
        <v>82273.97</v>
      </c>
      <c r="I147" s="36" t="s">
        <v>28</v>
      </c>
      <c r="J147" s="36" t="s">
        <v>29</v>
      </c>
    </row>
    <row r="148" spans="1:10" ht="12" customHeight="1">
      <c r="A148" s="224" t="s">
        <v>77</v>
      </c>
      <c r="B148" s="38" t="s">
        <v>72</v>
      </c>
      <c r="C148" s="32" t="s">
        <v>73</v>
      </c>
      <c r="D148" s="33">
        <v>44260</v>
      </c>
      <c r="E148" s="33">
        <v>45169</v>
      </c>
      <c r="F148" s="39">
        <f>ROUND(+G148+H148*$C$4,0)</f>
        <v>373972603</v>
      </c>
      <c r="G148" s="225">
        <v>373972603</v>
      </c>
      <c r="H148" s="35">
        <v>0</v>
      </c>
      <c r="I148" s="36" t="s">
        <v>28</v>
      </c>
      <c r="J148" s="36" t="s">
        <v>29</v>
      </c>
    </row>
    <row r="149" spans="1:10" ht="12" customHeight="1">
      <c r="A149" s="224" t="s">
        <v>78</v>
      </c>
      <c r="B149" s="38" t="s">
        <v>72</v>
      </c>
      <c r="C149" s="32" t="s">
        <v>73</v>
      </c>
      <c r="D149" s="33">
        <v>44260</v>
      </c>
      <c r="E149" s="33">
        <v>45169</v>
      </c>
      <c r="F149" s="39">
        <f>ROUND(+G149+H149*$C$4,0)</f>
        <v>583322447</v>
      </c>
      <c r="G149" s="225">
        <v>0</v>
      </c>
      <c r="H149" s="35">
        <v>82273.97</v>
      </c>
      <c r="I149" s="36" t="s">
        <v>28</v>
      </c>
      <c r="J149" s="36" t="s">
        <v>29</v>
      </c>
    </row>
    <row r="150" spans="1:10" ht="12" customHeight="1">
      <c r="A150" s="301"/>
      <c r="B150" s="48"/>
      <c r="C150" s="48"/>
      <c r="D150" s="49"/>
      <c r="E150" s="50" t="s">
        <v>79</v>
      </c>
      <c r="F150" s="51">
        <f>SUM(F8:F149)-9</f>
        <v>207550174711</v>
      </c>
      <c r="G150" s="234">
        <f>SUM(G8:G149)</f>
        <v>6723883287</v>
      </c>
      <c r="H150" s="52">
        <f>SUM(H8:H149)</f>
        <v>28325287.930000007</v>
      </c>
      <c r="I150" s="53"/>
      <c r="J150" s="53"/>
    </row>
    <row r="151" spans="1:10" ht="13.5" customHeight="1">
      <c r="A151" s="430" t="s">
        <v>80</v>
      </c>
      <c r="B151" s="430"/>
      <c r="C151" s="430"/>
      <c r="D151" s="430"/>
      <c r="E151" s="430"/>
      <c r="F151" s="54">
        <f>ROUND(+G151+H151*$C$4,0)</f>
        <v>-5030320684</v>
      </c>
      <c r="G151" s="235">
        <v>0</v>
      </c>
      <c r="H151" s="55">
        <v>-709495.16</v>
      </c>
      <c r="I151" s="56">
        <f>20906922.8+369292.02+26936.61+312113.88</f>
        <v>21615265.309999999</v>
      </c>
      <c r="J151" s="57"/>
    </row>
    <row r="152" spans="1:10" ht="12" customHeight="1">
      <c r="A152" s="426" t="s">
        <v>81</v>
      </c>
      <c r="B152" s="426"/>
      <c r="C152" s="426"/>
      <c r="D152" s="426"/>
      <c r="E152" s="426"/>
      <c r="F152" s="58">
        <f>ROUND(+G152+H152*$C$4,0)</f>
        <v>-1293493226</v>
      </c>
      <c r="G152" s="236">
        <f>-1293493226</f>
        <v>-1293493226</v>
      </c>
      <c r="H152" s="59">
        <v>0</v>
      </c>
      <c r="I152" s="60"/>
      <c r="J152" s="61"/>
    </row>
    <row r="153" spans="1:10" ht="14.25" customHeight="1" thickBot="1">
      <c r="A153" s="424"/>
      <c r="B153" s="424"/>
      <c r="C153" s="424"/>
      <c r="D153" s="424"/>
      <c r="E153" s="62" t="s">
        <v>82</v>
      </c>
      <c r="F153" s="87">
        <f>SUM(F150:F152)</f>
        <v>201226360801</v>
      </c>
      <c r="G153" s="250">
        <f>SUM(G150:G152)</f>
        <v>5430390061</v>
      </c>
      <c r="H153" s="88">
        <f>SUM(H150:H152)</f>
        <v>27615792.770000007</v>
      </c>
      <c r="I153" s="63">
        <f>1660248208+4885225091</f>
        <v>6545473299</v>
      </c>
      <c r="J153" s="61"/>
    </row>
    <row r="154" spans="1:10" ht="12" customHeight="1" thickTop="1">
      <c r="A154" s="302"/>
      <c r="B154" s="64"/>
      <c r="C154" s="65"/>
      <c r="D154" s="64"/>
      <c r="E154" s="66">
        <f>179596921545-F153</f>
        <v>-21629439256</v>
      </c>
      <c r="F154" s="246">
        <v>201226360801</v>
      </c>
      <c r="G154" s="247"/>
      <c r="H154" s="248">
        <f>-F152-F151-1614150255-4130808988</f>
        <v>578854667</v>
      </c>
      <c r="I154" s="63"/>
      <c r="J154" s="61"/>
    </row>
    <row r="155" spans="1:10" ht="12" customHeight="1">
      <c r="A155" s="302"/>
      <c r="B155" s="64"/>
      <c r="C155" s="65"/>
      <c r="D155" s="64"/>
      <c r="E155" s="67"/>
      <c r="F155" s="246">
        <f>F154-F153</f>
        <v>0</v>
      </c>
      <c r="G155" s="247"/>
      <c r="H155" s="249"/>
      <c r="I155" s="63"/>
      <c r="J155" s="61"/>
    </row>
    <row r="156" spans="1:10" ht="12" customHeight="1">
      <c r="A156" s="302"/>
      <c r="B156" s="64"/>
      <c r="C156" s="65"/>
      <c r="D156" s="64"/>
      <c r="E156" s="67"/>
      <c r="F156" s="69"/>
      <c r="G156" s="230"/>
      <c r="H156" s="70"/>
      <c r="I156" s="63"/>
      <c r="J156" s="61"/>
    </row>
    <row r="157" spans="1:10" ht="12" customHeight="1">
      <c r="A157" s="299" t="s">
        <v>83</v>
      </c>
      <c r="B157" s="25"/>
      <c r="C157" s="27"/>
      <c r="D157" s="28"/>
      <c r="F157" s="20"/>
      <c r="J157" s="71"/>
    </row>
    <row r="158" spans="1:10" ht="12" customHeight="1">
      <c r="A158" s="427" t="s">
        <v>15</v>
      </c>
      <c r="B158" s="422" t="s">
        <v>16</v>
      </c>
      <c r="C158" s="428" t="s">
        <v>17</v>
      </c>
      <c r="D158" s="429" t="s">
        <v>84</v>
      </c>
      <c r="E158" s="429" t="s">
        <v>85</v>
      </c>
      <c r="F158" s="3" t="s">
        <v>86</v>
      </c>
      <c r="G158" s="421" t="s">
        <v>86</v>
      </c>
      <c r="H158" s="421"/>
      <c r="I158" s="422" t="s">
        <v>21</v>
      </c>
      <c r="J158" s="423" t="s">
        <v>22</v>
      </c>
    </row>
    <row r="159" spans="1:10" ht="12" customHeight="1">
      <c r="A159" s="427"/>
      <c r="B159" s="422"/>
      <c r="C159" s="428"/>
      <c r="D159" s="429"/>
      <c r="E159" s="429"/>
      <c r="F159" s="30" t="s">
        <v>87</v>
      </c>
      <c r="G159" s="232" t="s">
        <v>88</v>
      </c>
      <c r="H159" s="31" t="s">
        <v>89</v>
      </c>
      <c r="I159" s="422"/>
      <c r="J159" s="423"/>
    </row>
    <row r="160" spans="1:10" ht="12" customHeight="1">
      <c r="A160" s="321" t="s">
        <v>63</v>
      </c>
      <c r="B160" s="323" t="s">
        <v>31</v>
      </c>
      <c r="C160" s="323" t="s">
        <v>62</v>
      </c>
      <c r="D160" s="324">
        <v>44154</v>
      </c>
      <c r="E160" s="324">
        <v>45204</v>
      </c>
      <c r="F160" s="329">
        <f t="shared" ref="F160:F180" si="0">ROUND(+G160+H160*$C$4,0)</f>
        <v>6411062</v>
      </c>
      <c r="G160" s="311">
        <v>0</v>
      </c>
      <c r="H160" s="326">
        <v>904.24</v>
      </c>
      <c r="I160" s="327" t="s">
        <v>33</v>
      </c>
      <c r="J160" s="327" t="s">
        <v>29</v>
      </c>
    </row>
    <row r="161" spans="1:10" ht="12" customHeight="1">
      <c r="A161" s="224" t="s">
        <v>63</v>
      </c>
      <c r="B161" s="32" t="s">
        <v>31</v>
      </c>
      <c r="C161" s="32" t="s">
        <v>62</v>
      </c>
      <c r="D161" s="33">
        <v>44154</v>
      </c>
      <c r="E161" s="33">
        <v>45204</v>
      </c>
      <c r="F161" s="39">
        <f t="shared" si="0"/>
        <v>18216904</v>
      </c>
      <c r="G161" s="225">
        <v>0</v>
      </c>
      <c r="H161" s="35">
        <v>2569.38</v>
      </c>
      <c r="I161" s="36" t="s">
        <v>33</v>
      </c>
      <c r="J161" s="36" t="s">
        <v>29</v>
      </c>
    </row>
    <row r="162" spans="1:10" ht="12" customHeight="1">
      <c r="A162" s="224" t="s">
        <v>34</v>
      </c>
      <c r="B162" s="32" t="s">
        <v>31</v>
      </c>
      <c r="C162" s="32" t="s">
        <v>32</v>
      </c>
      <c r="D162" s="33">
        <v>44154</v>
      </c>
      <c r="E162" s="33">
        <v>45204</v>
      </c>
      <c r="F162" s="34">
        <f t="shared" si="0"/>
        <v>263856123</v>
      </c>
      <c r="G162" s="225">
        <v>0</v>
      </c>
      <c r="H162" s="35">
        <v>37215.25</v>
      </c>
      <c r="I162" s="36" t="s">
        <v>33</v>
      </c>
      <c r="J162" s="36" t="s">
        <v>29</v>
      </c>
    </row>
    <row r="163" spans="1:10" ht="12" customHeight="1">
      <c r="A163" s="224" t="s">
        <v>35</v>
      </c>
      <c r="B163" s="38" t="s">
        <v>36</v>
      </c>
      <c r="C163" s="32" t="s">
        <v>32</v>
      </c>
      <c r="D163" s="33">
        <v>44148</v>
      </c>
      <c r="E163" s="33">
        <v>45206</v>
      </c>
      <c r="F163" s="34">
        <f t="shared" si="0"/>
        <v>434775462</v>
      </c>
      <c r="G163" s="225">
        <v>0</v>
      </c>
      <c r="H163" s="35">
        <v>61322.35</v>
      </c>
      <c r="I163" s="36" t="s">
        <v>33</v>
      </c>
      <c r="J163" s="36" t="s">
        <v>29</v>
      </c>
    </row>
    <row r="164" spans="1:10" ht="12" customHeight="1">
      <c r="A164" s="224" t="s">
        <v>64</v>
      </c>
      <c r="B164" s="38" t="s">
        <v>36</v>
      </c>
      <c r="C164" s="32" t="s">
        <v>62</v>
      </c>
      <c r="D164" s="33">
        <v>44148</v>
      </c>
      <c r="E164" s="33">
        <v>45206</v>
      </c>
      <c r="F164" s="39">
        <f t="shared" si="0"/>
        <v>10663927</v>
      </c>
      <c r="G164" s="225">
        <v>0</v>
      </c>
      <c r="H164" s="35">
        <v>1504.08</v>
      </c>
      <c r="I164" s="36" t="s">
        <v>33</v>
      </c>
      <c r="J164" s="36" t="s">
        <v>29</v>
      </c>
    </row>
    <row r="165" spans="1:10" ht="12" customHeight="1">
      <c r="A165" s="224" t="s">
        <v>64</v>
      </c>
      <c r="B165" s="38" t="s">
        <v>36</v>
      </c>
      <c r="C165" s="32" t="s">
        <v>62</v>
      </c>
      <c r="D165" s="33">
        <v>44148</v>
      </c>
      <c r="E165" s="33">
        <v>45206</v>
      </c>
      <c r="F165" s="39">
        <f t="shared" si="0"/>
        <v>38915379</v>
      </c>
      <c r="G165" s="225">
        <v>0</v>
      </c>
      <c r="H165" s="35">
        <v>5488.77</v>
      </c>
      <c r="I165" s="36" t="s">
        <v>33</v>
      </c>
      <c r="J165" s="36" t="s">
        <v>29</v>
      </c>
    </row>
    <row r="166" spans="1:10" ht="12" customHeight="1">
      <c r="A166" s="224" t="s">
        <v>37</v>
      </c>
      <c r="B166" s="32" t="s">
        <v>31</v>
      </c>
      <c r="C166" s="32" t="s">
        <v>32</v>
      </c>
      <c r="D166" s="33">
        <v>44151</v>
      </c>
      <c r="E166" s="33">
        <v>45207</v>
      </c>
      <c r="F166" s="34">
        <f t="shared" si="0"/>
        <v>173447846</v>
      </c>
      <c r="G166" s="225">
        <v>0</v>
      </c>
      <c r="H166" s="35">
        <v>24463.73</v>
      </c>
      <c r="I166" s="36" t="s">
        <v>33</v>
      </c>
      <c r="J166" s="36" t="s">
        <v>29</v>
      </c>
    </row>
    <row r="167" spans="1:10" ht="12" customHeight="1">
      <c r="A167" s="224" t="s">
        <v>37</v>
      </c>
      <c r="B167" s="32" t="s">
        <v>31</v>
      </c>
      <c r="C167" s="32" t="s">
        <v>62</v>
      </c>
      <c r="D167" s="33">
        <v>44151</v>
      </c>
      <c r="E167" s="33">
        <v>45207</v>
      </c>
      <c r="F167" s="39">
        <f t="shared" si="0"/>
        <v>4254213</v>
      </c>
      <c r="G167" s="225">
        <v>0</v>
      </c>
      <c r="H167" s="35">
        <v>600.03</v>
      </c>
      <c r="I167" s="36" t="s">
        <v>33</v>
      </c>
      <c r="J167" s="36" t="s">
        <v>29</v>
      </c>
    </row>
    <row r="168" spans="1:10" ht="12" customHeight="1">
      <c r="A168" s="224" t="s">
        <v>37</v>
      </c>
      <c r="B168" s="32" t="s">
        <v>31</v>
      </c>
      <c r="C168" s="32" t="s">
        <v>62</v>
      </c>
      <c r="D168" s="33">
        <v>44151</v>
      </c>
      <c r="E168" s="33">
        <v>45207</v>
      </c>
      <c r="F168" s="39">
        <f t="shared" si="0"/>
        <v>11975010</v>
      </c>
      <c r="G168" s="225">
        <v>0</v>
      </c>
      <c r="H168" s="35">
        <v>1689</v>
      </c>
      <c r="I168" s="36" t="s">
        <v>33</v>
      </c>
      <c r="J168" s="36" t="s">
        <v>29</v>
      </c>
    </row>
    <row r="169" spans="1:10" ht="12" customHeight="1">
      <c r="A169" s="224" t="s">
        <v>38</v>
      </c>
      <c r="B169" s="38" t="s">
        <v>36</v>
      </c>
      <c r="C169" s="32" t="s">
        <v>32</v>
      </c>
      <c r="D169" s="33">
        <v>44532</v>
      </c>
      <c r="E169" s="33">
        <v>45225</v>
      </c>
      <c r="F169" s="34">
        <f t="shared" si="0"/>
        <v>120152741</v>
      </c>
      <c r="G169" s="225">
        <v>0</v>
      </c>
      <c r="H169" s="35">
        <v>16946.79</v>
      </c>
      <c r="I169" s="36" t="s">
        <v>33</v>
      </c>
      <c r="J169" s="36" t="s">
        <v>29</v>
      </c>
    </row>
    <row r="170" spans="1:10" ht="12" customHeight="1">
      <c r="A170" s="224" t="s">
        <v>38</v>
      </c>
      <c r="B170" s="38" t="s">
        <v>36</v>
      </c>
      <c r="C170" s="32" t="s">
        <v>62</v>
      </c>
      <c r="D170" s="33">
        <v>44532</v>
      </c>
      <c r="E170" s="33">
        <v>45225</v>
      </c>
      <c r="F170" s="39">
        <f t="shared" si="0"/>
        <v>20893592</v>
      </c>
      <c r="G170" s="225">
        <v>0</v>
      </c>
      <c r="H170" s="35">
        <v>2946.91</v>
      </c>
      <c r="I170" s="36" t="s">
        <v>33</v>
      </c>
      <c r="J170" s="36" t="s">
        <v>29</v>
      </c>
    </row>
    <row r="171" spans="1:10" ht="12" customHeight="1">
      <c r="A171" s="224" t="s">
        <v>42</v>
      </c>
      <c r="B171" s="38" t="s">
        <v>36</v>
      </c>
      <c r="C171" s="32" t="s">
        <v>32</v>
      </c>
      <c r="D171" s="33">
        <v>44532</v>
      </c>
      <c r="E171" s="33">
        <v>45230</v>
      </c>
      <c r="F171" s="34">
        <f t="shared" si="0"/>
        <v>95524775</v>
      </c>
      <c r="G171" s="225">
        <v>0</v>
      </c>
      <c r="H171" s="35">
        <v>13473.17</v>
      </c>
      <c r="I171" s="36" t="s">
        <v>33</v>
      </c>
      <c r="J171" s="36" t="s">
        <v>29</v>
      </c>
    </row>
    <row r="172" spans="1:10" ht="12" customHeight="1">
      <c r="A172" s="224" t="s">
        <v>42</v>
      </c>
      <c r="B172" s="38" t="s">
        <v>36</v>
      </c>
      <c r="C172" s="32" t="s">
        <v>62</v>
      </c>
      <c r="D172" s="33">
        <v>44532</v>
      </c>
      <c r="E172" s="33">
        <v>45230</v>
      </c>
      <c r="F172" s="39">
        <f t="shared" si="0"/>
        <v>16583581</v>
      </c>
      <c r="G172" s="225">
        <v>0</v>
      </c>
      <c r="H172" s="35">
        <v>2339.0100000000002</v>
      </c>
      <c r="I172" s="36" t="s">
        <v>33</v>
      </c>
      <c r="J172" s="36" t="s">
        <v>29</v>
      </c>
    </row>
    <row r="173" spans="1:10" ht="12" customHeight="1">
      <c r="A173" s="224" t="s">
        <v>43</v>
      </c>
      <c r="B173" s="32" t="s">
        <v>31</v>
      </c>
      <c r="C173" s="32" t="s">
        <v>32</v>
      </c>
      <c r="D173" s="33">
        <v>44193</v>
      </c>
      <c r="E173" s="33">
        <v>45252</v>
      </c>
      <c r="F173" s="34">
        <f t="shared" si="0"/>
        <v>134645056</v>
      </c>
      <c r="G173" s="225">
        <v>0</v>
      </c>
      <c r="H173" s="35">
        <v>18990.84</v>
      </c>
      <c r="I173" s="36" t="s">
        <v>33</v>
      </c>
      <c r="J173" s="36" t="s">
        <v>29</v>
      </c>
    </row>
    <row r="174" spans="1:10" ht="12" customHeight="1">
      <c r="A174" s="224" t="s">
        <v>43</v>
      </c>
      <c r="B174" s="32" t="s">
        <v>31</v>
      </c>
      <c r="C174" s="32" t="s">
        <v>62</v>
      </c>
      <c r="D174" s="33">
        <v>44193</v>
      </c>
      <c r="E174" s="33">
        <v>45252</v>
      </c>
      <c r="F174" s="39">
        <f t="shared" si="0"/>
        <v>3271539</v>
      </c>
      <c r="G174" s="225">
        <v>0</v>
      </c>
      <c r="H174" s="35">
        <v>461.43</v>
      </c>
      <c r="I174" s="36" t="s">
        <v>33</v>
      </c>
      <c r="J174" s="40" t="s">
        <v>29</v>
      </c>
    </row>
    <row r="175" spans="1:10" ht="12" customHeight="1">
      <c r="A175" s="224" t="s">
        <v>43</v>
      </c>
      <c r="B175" s="32" t="s">
        <v>31</v>
      </c>
      <c r="C175" s="32" t="s">
        <v>62</v>
      </c>
      <c r="D175" s="33">
        <v>44193</v>
      </c>
      <c r="E175" s="33">
        <v>45252</v>
      </c>
      <c r="F175" s="39">
        <f t="shared" si="0"/>
        <v>9296054</v>
      </c>
      <c r="G175" s="225">
        <v>0</v>
      </c>
      <c r="H175" s="35">
        <v>1311.15</v>
      </c>
      <c r="I175" s="36" t="s">
        <v>33</v>
      </c>
      <c r="J175" s="40" t="s">
        <v>29</v>
      </c>
    </row>
    <row r="176" spans="1:10" ht="12" customHeight="1">
      <c r="A176" s="224" t="s">
        <v>44</v>
      </c>
      <c r="B176" s="32" t="s">
        <v>31</v>
      </c>
      <c r="C176" s="32" t="s">
        <v>32</v>
      </c>
      <c r="D176" s="33">
        <v>44216</v>
      </c>
      <c r="E176" s="33">
        <v>45268</v>
      </c>
      <c r="F176" s="34">
        <f t="shared" si="0"/>
        <v>394351047</v>
      </c>
      <c r="G176" s="225">
        <v>0</v>
      </c>
      <c r="H176" s="35">
        <v>55620.74</v>
      </c>
      <c r="I176" s="36" t="s">
        <v>33</v>
      </c>
      <c r="J176" s="36" t="s">
        <v>29</v>
      </c>
    </row>
    <row r="177" spans="1:10" ht="12" customHeight="1">
      <c r="A177" s="224" t="s">
        <v>44</v>
      </c>
      <c r="B177" s="32" t="s">
        <v>31</v>
      </c>
      <c r="C177" s="32" t="s">
        <v>62</v>
      </c>
      <c r="D177" s="33">
        <v>44216</v>
      </c>
      <c r="E177" s="33">
        <v>45268</v>
      </c>
      <c r="F177" s="39">
        <f t="shared" si="0"/>
        <v>9581710</v>
      </c>
      <c r="G177" s="225">
        <v>0</v>
      </c>
      <c r="H177" s="35">
        <v>1351.44</v>
      </c>
      <c r="I177" s="36" t="s">
        <v>33</v>
      </c>
      <c r="J177" s="36" t="s">
        <v>29</v>
      </c>
    </row>
    <row r="178" spans="1:10" ht="12" customHeight="1">
      <c r="A178" s="224" t="s">
        <v>44</v>
      </c>
      <c r="B178" s="32" t="s">
        <v>31</v>
      </c>
      <c r="C178" s="32" t="s">
        <v>62</v>
      </c>
      <c r="D178" s="33">
        <v>44216</v>
      </c>
      <c r="E178" s="33">
        <v>45268</v>
      </c>
      <c r="F178" s="39">
        <f t="shared" si="0"/>
        <v>27226451</v>
      </c>
      <c r="G178" s="225">
        <v>0</v>
      </c>
      <c r="H178" s="35">
        <v>3840.12</v>
      </c>
      <c r="I178" s="36" t="s">
        <v>33</v>
      </c>
      <c r="J178" s="36" t="s">
        <v>29</v>
      </c>
    </row>
    <row r="179" spans="1:10" ht="12" customHeight="1">
      <c r="A179" s="224" t="s">
        <v>75</v>
      </c>
      <c r="B179" s="38" t="s">
        <v>72</v>
      </c>
      <c r="C179" s="32" t="s">
        <v>73</v>
      </c>
      <c r="D179" s="33">
        <v>43819</v>
      </c>
      <c r="E179" s="33">
        <v>45279</v>
      </c>
      <c r="F179" s="39">
        <f t="shared" si="0"/>
        <v>384246575</v>
      </c>
      <c r="G179" s="225">
        <v>384246575</v>
      </c>
      <c r="H179" s="35">
        <v>0</v>
      </c>
      <c r="I179" s="36" t="s">
        <v>28</v>
      </c>
      <c r="J179" s="36" t="s">
        <v>29</v>
      </c>
    </row>
    <row r="180" spans="1:10" ht="12" customHeight="1">
      <c r="A180" s="224" t="s">
        <v>76</v>
      </c>
      <c r="B180" s="38" t="s">
        <v>72</v>
      </c>
      <c r="C180" s="32" t="s">
        <v>73</v>
      </c>
      <c r="D180" s="33">
        <v>43819</v>
      </c>
      <c r="E180" s="33">
        <v>45279</v>
      </c>
      <c r="F180" s="39">
        <f t="shared" si="0"/>
        <v>599347833</v>
      </c>
      <c r="G180" s="225">
        <v>0</v>
      </c>
      <c r="H180" s="35">
        <v>84534.25</v>
      </c>
      <c r="I180" s="36" t="s">
        <v>28</v>
      </c>
      <c r="J180" s="36" t="s">
        <v>29</v>
      </c>
    </row>
    <row r="181" spans="1:10" ht="12" customHeight="1">
      <c r="A181" s="224" t="s">
        <v>75</v>
      </c>
      <c r="B181" s="38" t="s">
        <v>72</v>
      </c>
      <c r="C181" s="32" t="s">
        <v>73</v>
      </c>
      <c r="D181" s="33">
        <v>43819</v>
      </c>
      <c r="E181" s="33">
        <v>45279</v>
      </c>
      <c r="F181" s="34">
        <f>+G181+H181*$C$4</f>
        <v>10000000000</v>
      </c>
      <c r="G181" s="225">
        <v>10000000000</v>
      </c>
      <c r="H181" s="35">
        <v>0</v>
      </c>
      <c r="I181" s="36" t="s">
        <v>28</v>
      </c>
      <c r="J181" s="36" t="s">
        <v>29</v>
      </c>
    </row>
    <row r="182" spans="1:10" ht="12" customHeight="1">
      <c r="A182" s="224" t="s">
        <v>76</v>
      </c>
      <c r="B182" s="38" t="s">
        <v>72</v>
      </c>
      <c r="C182" s="32" t="s">
        <v>73</v>
      </c>
      <c r="D182" s="33">
        <v>43819</v>
      </c>
      <c r="E182" s="33">
        <v>45279</v>
      </c>
      <c r="F182" s="34">
        <f t="shared" ref="F182:F245" si="1">ROUND(+G182+H182*$C$4,0)</f>
        <v>21270000000</v>
      </c>
      <c r="G182" s="225">
        <v>0</v>
      </c>
      <c r="H182" s="35">
        <v>3000000</v>
      </c>
      <c r="I182" s="36" t="s">
        <v>28</v>
      </c>
      <c r="J182" s="36" t="s">
        <v>29</v>
      </c>
    </row>
    <row r="183" spans="1:10" ht="12" customHeight="1">
      <c r="A183" s="224" t="s">
        <v>52</v>
      </c>
      <c r="B183" s="32" t="s">
        <v>31</v>
      </c>
      <c r="C183" s="32" t="s">
        <v>32</v>
      </c>
      <c r="D183" s="33">
        <v>44118</v>
      </c>
      <c r="E183" s="33">
        <v>45350</v>
      </c>
      <c r="F183" s="34">
        <f t="shared" si="1"/>
        <v>151345905</v>
      </c>
      <c r="G183" s="225">
        <v>0</v>
      </c>
      <c r="H183" s="35">
        <v>21346.39</v>
      </c>
      <c r="I183" s="36" t="s">
        <v>33</v>
      </c>
      <c r="J183" s="36" t="s">
        <v>29</v>
      </c>
    </row>
    <row r="184" spans="1:10" ht="12" customHeight="1">
      <c r="A184" s="224" t="s">
        <v>52</v>
      </c>
      <c r="B184" s="32" t="s">
        <v>31</v>
      </c>
      <c r="C184" s="32" t="s">
        <v>62</v>
      </c>
      <c r="D184" s="33">
        <v>44118</v>
      </c>
      <c r="E184" s="33">
        <v>45350</v>
      </c>
      <c r="F184" s="34">
        <f t="shared" si="1"/>
        <v>2989357</v>
      </c>
      <c r="G184" s="225">
        <v>0</v>
      </c>
      <c r="H184" s="35">
        <v>421.63</v>
      </c>
      <c r="I184" s="36" t="s">
        <v>33</v>
      </c>
      <c r="J184" s="36" t="s">
        <v>29</v>
      </c>
    </row>
    <row r="185" spans="1:10" ht="12" customHeight="1">
      <c r="A185" s="224" t="s">
        <v>52</v>
      </c>
      <c r="B185" s="32" t="s">
        <v>31</v>
      </c>
      <c r="C185" s="32" t="s">
        <v>62</v>
      </c>
      <c r="D185" s="33">
        <v>44118</v>
      </c>
      <c r="E185" s="33">
        <v>45350</v>
      </c>
      <c r="F185" s="34">
        <f t="shared" si="1"/>
        <v>7836790</v>
      </c>
      <c r="G185" s="225">
        <v>0</v>
      </c>
      <c r="H185" s="35">
        <v>1105.33</v>
      </c>
      <c r="I185" s="36" t="s">
        <v>33</v>
      </c>
      <c r="J185" s="36" t="s">
        <v>29</v>
      </c>
    </row>
    <row r="186" spans="1:10" ht="12" customHeight="1">
      <c r="A186" s="224" t="s">
        <v>77</v>
      </c>
      <c r="B186" s="38" t="s">
        <v>72</v>
      </c>
      <c r="C186" s="32" t="s">
        <v>73</v>
      </c>
      <c r="D186" s="33">
        <v>44260</v>
      </c>
      <c r="E186" s="33">
        <v>45351</v>
      </c>
      <c r="F186" s="39">
        <f t="shared" si="1"/>
        <v>373972603</v>
      </c>
      <c r="G186" s="225">
        <v>373972603</v>
      </c>
      <c r="H186" s="35">
        <v>0</v>
      </c>
      <c r="I186" s="36" t="s">
        <v>28</v>
      </c>
      <c r="J186" s="36" t="s">
        <v>29</v>
      </c>
    </row>
    <row r="187" spans="1:10" ht="12" customHeight="1">
      <c r="A187" s="224" t="s">
        <v>78</v>
      </c>
      <c r="B187" s="38" t="s">
        <v>72</v>
      </c>
      <c r="C187" s="32" t="s">
        <v>73</v>
      </c>
      <c r="D187" s="33">
        <v>44260</v>
      </c>
      <c r="E187" s="33">
        <v>45351</v>
      </c>
      <c r="F187" s="39">
        <f t="shared" si="1"/>
        <v>583322447</v>
      </c>
      <c r="G187" s="225">
        <v>0</v>
      </c>
      <c r="H187" s="35">
        <v>82273.97</v>
      </c>
      <c r="I187" s="36" t="s">
        <v>28</v>
      </c>
      <c r="J187" s="36" t="s">
        <v>29</v>
      </c>
    </row>
    <row r="188" spans="1:10" ht="12" customHeight="1">
      <c r="A188" s="224" t="s">
        <v>54</v>
      </c>
      <c r="B188" s="32" t="s">
        <v>31</v>
      </c>
      <c r="C188" s="32" t="s">
        <v>32</v>
      </c>
      <c r="D188" s="33">
        <v>44119</v>
      </c>
      <c r="E188" s="33">
        <v>45352</v>
      </c>
      <c r="F188" s="34">
        <f t="shared" si="1"/>
        <v>110965945</v>
      </c>
      <c r="G188" s="225">
        <v>0</v>
      </c>
      <c r="H188" s="35">
        <v>15651.05</v>
      </c>
      <c r="I188" s="36" t="s">
        <v>33</v>
      </c>
      <c r="J188" s="36" t="s">
        <v>29</v>
      </c>
    </row>
    <row r="189" spans="1:10" ht="12" customHeight="1">
      <c r="A189" s="224" t="s">
        <v>54</v>
      </c>
      <c r="B189" s="32" t="s">
        <v>31</v>
      </c>
      <c r="C189" s="32" t="s">
        <v>62</v>
      </c>
      <c r="D189" s="33">
        <v>44119</v>
      </c>
      <c r="E189" s="33">
        <v>45352</v>
      </c>
      <c r="F189" s="39">
        <f t="shared" si="1"/>
        <v>2191803</v>
      </c>
      <c r="G189" s="225">
        <v>0</v>
      </c>
      <c r="H189" s="35">
        <v>309.14</v>
      </c>
      <c r="I189" s="36" t="s">
        <v>33</v>
      </c>
      <c r="J189" s="36" t="s">
        <v>29</v>
      </c>
    </row>
    <row r="190" spans="1:10" ht="12" customHeight="1">
      <c r="A190" s="224" t="s">
        <v>54</v>
      </c>
      <c r="B190" s="32" t="s">
        <v>31</v>
      </c>
      <c r="C190" s="32" t="s">
        <v>62</v>
      </c>
      <c r="D190" s="33">
        <v>44119</v>
      </c>
      <c r="E190" s="33">
        <v>45352</v>
      </c>
      <c r="F190" s="39">
        <f t="shared" si="1"/>
        <v>5745878</v>
      </c>
      <c r="G190" s="225">
        <v>0</v>
      </c>
      <c r="H190" s="35">
        <v>810.42</v>
      </c>
      <c r="I190" s="36" t="s">
        <v>33</v>
      </c>
      <c r="J190" s="36" t="s">
        <v>29</v>
      </c>
    </row>
    <row r="191" spans="1:10" ht="12" customHeight="1">
      <c r="A191" s="224" t="s">
        <v>55</v>
      </c>
      <c r="B191" s="32" t="s">
        <v>31</v>
      </c>
      <c r="C191" s="32" t="s">
        <v>32</v>
      </c>
      <c r="D191" s="33">
        <v>44119</v>
      </c>
      <c r="E191" s="33">
        <v>45352</v>
      </c>
      <c r="F191" s="34">
        <f t="shared" si="1"/>
        <v>124594768</v>
      </c>
      <c r="G191" s="225">
        <v>0</v>
      </c>
      <c r="H191" s="35">
        <v>17573.310000000001</v>
      </c>
      <c r="I191" s="36" t="s">
        <v>33</v>
      </c>
      <c r="J191" s="36" t="s">
        <v>29</v>
      </c>
    </row>
    <row r="192" spans="1:10" ht="12" customHeight="1">
      <c r="A192" s="224" t="s">
        <v>55</v>
      </c>
      <c r="B192" s="32" t="s">
        <v>31</v>
      </c>
      <c r="C192" s="32" t="s">
        <v>62</v>
      </c>
      <c r="D192" s="33">
        <v>44119</v>
      </c>
      <c r="E192" s="33">
        <v>45352</v>
      </c>
      <c r="F192" s="39">
        <f t="shared" si="1"/>
        <v>2421873</v>
      </c>
      <c r="G192" s="225">
        <v>0</v>
      </c>
      <c r="H192" s="35">
        <v>341.59</v>
      </c>
      <c r="I192" s="36" t="s">
        <v>33</v>
      </c>
      <c r="J192" s="36" t="s">
        <v>29</v>
      </c>
    </row>
    <row r="193" spans="1:10" ht="12" customHeight="1">
      <c r="A193" s="224" t="s">
        <v>55</v>
      </c>
      <c r="B193" s="32" t="s">
        <v>31</v>
      </c>
      <c r="C193" s="32" t="s">
        <v>62</v>
      </c>
      <c r="D193" s="33">
        <v>44119</v>
      </c>
      <c r="E193" s="33">
        <v>45352</v>
      </c>
      <c r="F193" s="39">
        <f t="shared" si="1"/>
        <v>6451616</v>
      </c>
      <c r="G193" s="225">
        <v>0</v>
      </c>
      <c r="H193" s="35">
        <v>909.96</v>
      </c>
      <c r="I193" s="36" t="s">
        <v>33</v>
      </c>
      <c r="J193" s="36" t="s">
        <v>29</v>
      </c>
    </row>
    <row r="194" spans="1:10" ht="12" customHeight="1">
      <c r="A194" s="224" t="s">
        <v>65</v>
      </c>
      <c r="B194" s="38" t="s">
        <v>36</v>
      </c>
      <c r="C194" s="32" t="s">
        <v>62</v>
      </c>
      <c r="D194" s="33">
        <v>44488</v>
      </c>
      <c r="E194" s="33">
        <v>45362</v>
      </c>
      <c r="F194" s="39">
        <f t="shared" si="1"/>
        <v>35880292</v>
      </c>
      <c r="G194" s="225">
        <v>0</v>
      </c>
      <c r="H194" s="35">
        <v>5060.6899999999996</v>
      </c>
      <c r="I194" s="36" t="s">
        <v>33</v>
      </c>
      <c r="J194" s="36" t="s">
        <v>29</v>
      </c>
    </row>
    <row r="195" spans="1:10" ht="12" customHeight="1">
      <c r="A195" s="224" t="s">
        <v>56</v>
      </c>
      <c r="B195" s="38" t="s">
        <v>36</v>
      </c>
      <c r="C195" s="32" t="s">
        <v>32</v>
      </c>
      <c r="D195" s="33">
        <v>44488</v>
      </c>
      <c r="E195" s="33">
        <v>45362</v>
      </c>
      <c r="F195" s="34">
        <f t="shared" si="1"/>
        <v>240725777</v>
      </c>
      <c r="G195" s="225">
        <v>0</v>
      </c>
      <c r="H195" s="35">
        <v>33952.86</v>
      </c>
      <c r="I195" s="36" t="s">
        <v>33</v>
      </c>
      <c r="J195" s="36" t="s">
        <v>29</v>
      </c>
    </row>
    <row r="196" spans="1:10" ht="12" customHeight="1">
      <c r="A196" s="224" t="s">
        <v>57</v>
      </c>
      <c r="B196" s="38" t="s">
        <v>36</v>
      </c>
      <c r="C196" s="32" t="s">
        <v>32</v>
      </c>
      <c r="D196" s="33">
        <v>44489</v>
      </c>
      <c r="E196" s="33">
        <v>45363</v>
      </c>
      <c r="F196" s="34">
        <f t="shared" si="1"/>
        <v>751399051</v>
      </c>
      <c r="G196" s="225">
        <v>0</v>
      </c>
      <c r="H196" s="35">
        <v>105980.12</v>
      </c>
      <c r="I196" s="36" t="s">
        <v>33</v>
      </c>
      <c r="J196" s="36" t="s">
        <v>29</v>
      </c>
    </row>
    <row r="197" spans="1:10" ht="12" customHeight="1">
      <c r="A197" s="224" t="s">
        <v>57</v>
      </c>
      <c r="B197" s="38" t="s">
        <v>36</v>
      </c>
      <c r="C197" s="32" t="s">
        <v>62</v>
      </c>
      <c r="D197" s="33">
        <v>44489</v>
      </c>
      <c r="E197" s="33">
        <v>45363</v>
      </c>
      <c r="F197" s="39">
        <f t="shared" si="1"/>
        <v>111811711</v>
      </c>
      <c r="G197" s="225">
        <v>0</v>
      </c>
      <c r="H197" s="35">
        <v>15770.34</v>
      </c>
      <c r="I197" s="36" t="s">
        <v>33</v>
      </c>
      <c r="J197" s="36" t="s">
        <v>29</v>
      </c>
    </row>
    <row r="198" spans="1:10" ht="12" customHeight="1">
      <c r="A198" s="224" t="s">
        <v>58</v>
      </c>
      <c r="B198" s="32" t="s">
        <v>31</v>
      </c>
      <c r="C198" s="32" t="s">
        <v>32</v>
      </c>
      <c r="D198" s="33">
        <v>44137</v>
      </c>
      <c r="E198" s="33">
        <v>45365</v>
      </c>
      <c r="F198" s="34">
        <f t="shared" si="1"/>
        <v>397413501</v>
      </c>
      <c r="G198" s="225">
        <v>0</v>
      </c>
      <c r="H198" s="35">
        <v>56052.68</v>
      </c>
      <c r="I198" s="36" t="s">
        <v>33</v>
      </c>
      <c r="J198" s="36" t="s">
        <v>29</v>
      </c>
    </row>
    <row r="199" spans="1:10" ht="12" customHeight="1">
      <c r="A199" s="224" t="s">
        <v>58</v>
      </c>
      <c r="B199" s="32" t="s">
        <v>31</v>
      </c>
      <c r="C199" s="32" t="s">
        <v>62</v>
      </c>
      <c r="D199" s="33">
        <v>44137</v>
      </c>
      <c r="E199" s="33">
        <v>45365</v>
      </c>
      <c r="F199" s="39">
        <f t="shared" si="1"/>
        <v>7849694</v>
      </c>
      <c r="G199" s="225">
        <v>0</v>
      </c>
      <c r="H199" s="35">
        <v>1107.1500000000001</v>
      </c>
      <c r="I199" s="36" t="s">
        <v>33</v>
      </c>
      <c r="J199" s="36" t="s">
        <v>29</v>
      </c>
    </row>
    <row r="200" spans="1:10" ht="12" customHeight="1">
      <c r="A200" s="224" t="s">
        <v>58</v>
      </c>
      <c r="B200" s="32" t="s">
        <v>31</v>
      </c>
      <c r="C200" s="32" t="s">
        <v>62</v>
      </c>
      <c r="D200" s="33">
        <v>44137</v>
      </c>
      <c r="E200" s="33">
        <v>45365</v>
      </c>
      <c r="F200" s="39">
        <f t="shared" si="1"/>
        <v>20578371</v>
      </c>
      <c r="G200" s="225">
        <v>0</v>
      </c>
      <c r="H200" s="35">
        <v>2902.45</v>
      </c>
      <c r="I200" s="36" t="s">
        <v>33</v>
      </c>
      <c r="J200" s="36" t="s">
        <v>29</v>
      </c>
    </row>
    <row r="201" spans="1:10" ht="12" customHeight="1">
      <c r="A201" s="224" t="s">
        <v>66</v>
      </c>
      <c r="B201" s="38" t="s">
        <v>36</v>
      </c>
      <c r="C201" s="32" t="s">
        <v>62</v>
      </c>
      <c r="D201" s="33">
        <v>44496</v>
      </c>
      <c r="E201" s="33">
        <v>45374</v>
      </c>
      <c r="F201" s="39">
        <f t="shared" si="1"/>
        <v>14214528</v>
      </c>
      <c r="G201" s="225">
        <v>0</v>
      </c>
      <c r="H201" s="35">
        <v>2004.87</v>
      </c>
      <c r="I201" s="36" t="s">
        <v>33</v>
      </c>
      <c r="J201" s="36" t="s">
        <v>29</v>
      </c>
    </row>
    <row r="202" spans="1:10" ht="12" customHeight="1">
      <c r="A202" s="224" t="s">
        <v>59</v>
      </c>
      <c r="B202" s="38" t="s">
        <v>36</v>
      </c>
      <c r="C202" s="32" t="s">
        <v>32</v>
      </c>
      <c r="D202" s="33">
        <v>44496</v>
      </c>
      <c r="E202" s="33">
        <v>45374</v>
      </c>
      <c r="F202" s="34">
        <f t="shared" si="1"/>
        <v>95524775</v>
      </c>
      <c r="G202" s="225">
        <v>0</v>
      </c>
      <c r="H202" s="35">
        <v>13473.17</v>
      </c>
      <c r="I202" s="36" t="s">
        <v>33</v>
      </c>
      <c r="J202" s="36" t="s">
        <v>29</v>
      </c>
    </row>
    <row r="203" spans="1:10" ht="12" customHeight="1">
      <c r="A203" s="224" t="s">
        <v>60</v>
      </c>
      <c r="B203" s="32" t="s">
        <v>31</v>
      </c>
      <c r="C203" s="32" t="s">
        <v>32</v>
      </c>
      <c r="D203" s="33">
        <v>44137</v>
      </c>
      <c r="E203" s="33">
        <v>45377</v>
      </c>
      <c r="F203" s="34">
        <f t="shared" si="1"/>
        <v>187113537</v>
      </c>
      <c r="G203" s="225">
        <v>0</v>
      </c>
      <c r="H203" s="35">
        <v>26391.19</v>
      </c>
      <c r="I203" s="36" t="s">
        <v>33</v>
      </c>
      <c r="J203" s="36" t="s">
        <v>29</v>
      </c>
    </row>
    <row r="204" spans="1:10" ht="12" customHeight="1">
      <c r="A204" s="224" t="s">
        <v>60</v>
      </c>
      <c r="B204" s="32" t="s">
        <v>31</v>
      </c>
      <c r="C204" s="32" t="s">
        <v>62</v>
      </c>
      <c r="D204" s="33">
        <v>44137</v>
      </c>
      <c r="E204" s="33">
        <v>45377</v>
      </c>
      <c r="F204" s="39">
        <f t="shared" si="1"/>
        <v>3695875</v>
      </c>
      <c r="G204" s="225">
        <v>0</v>
      </c>
      <c r="H204" s="35">
        <v>521.28</v>
      </c>
      <c r="I204" s="36" t="s">
        <v>33</v>
      </c>
      <c r="J204" s="36" t="s">
        <v>29</v>
      </c>
    </row>
    <row r="205" spans="1:10" ht="12" customHeight="1">
      <c r="A205" s="224" t="s">
        <v>60</v>
      </c>
      <c r="B205" s="32" t="s">
        <v>31</v>
      </c>
      <c r="C205" s="32" t="s">
        <v>62</v>
      </c>
      <c r="D205" s="33">
        <v>44137</v>
      </c>
      <c r="E205" s="33">
        <v>45377</v>
      </c>
      <c r="F205" s="39">
        <f t="shared" si="1"/>
        <v>9688910</v>
      </c>
      <c r="G205" s="225">
        <v>0</v>
      </c>
      <c r="H205" s="35">
        <v>1366.56</v>
      </c>
      <c r="I205" s="36" t="s">
        <v>33</v>
      </c>
      <c r="J205" s="36" t="s">
        <v>29</v>
      </c>
    </row>
    <row r="206" spans="1:10" ht="12" customHeight="1">
      <c r="A206" s="224" t="s">
        <v>61</v>
      </c>
      <c r="B206" s="32" t="s">
        <v>31</v>
      </c>
      <c r="C206" s="32" t="s">
        <v>32</v>
      </c>
      <c r="D206" s="33">
        <v>44139</v>
      </c>
      <c r="E206" s="33">
        <v>45377</v>
      </c>
      <c r="F206" s="34">
        <f t="shared" si="1"/>
        <v>134843221</v>
      </c>
      <c r="G206" s="225">
        <v>0</v>
      </c>
      <c r="H206" s="35">
        <v>19018.79</v>
      </c>
      <c r="I206" s="36" t="s">
        <v>33</v>
      </c>
      <c r="J206" s="36" t="s">
        <v>29</v>
      </c>
    </row>
    <row r="207" spans="1:10" ht="12" customHeight="1">
      <c r="A207" s="224" t="s">
        <v>61</v>
      </c>
      <c r="B207" s="32" t="s">
        <v>31</v>
      </c>
      <c r="C207" s="32" t="s">
        <v>62</v>
      </c>
      <c r="D207" s="33">
        <v>44139</v>
      </c>
      <c r="E207" s="33">
        <v>45377</v>
      </c>
      <c r="F207" s="39">
        <f t="shared" si="1"/>
        <v>2621102</v>
      </c>
      <c r="G207" s="225">
        <v>0</v>
      </c>
      <c r="H207" s="35">
        <v>369.69</v>
      </c>
      <c r="I207" s="36" t="s">
        <v>33</v>
      </c>
      <c r="J207" s="36" t="s">
        <v>29</v>
      </c>
    </row>
    <row r="208" spans="1:10" ht="12" customHeight="1">
      <c r="A208" s="314" t="s">
        <v>61</v>
      </c>
      <c r="B208" s="316" t="s">
        <v>31</v>
      </c>
      <c r="C208" s="316" t="s">
        <v>62</v>
      </c>
      <c r="D208" s="317">
        <v>44139</v>
      </c>
      <c r="E208" s="317">
        <v>45377</v>
      </c>
      <c r="F208" s="318">
        <f t="shared" si="1"/>
        <v>6982303</v>
      </c>
      <c r="G208" s="319">
        <v>0</v>
      </c>
      <c r="H208" s="320">
        <v>984.81</v>
      </c>
      <c r="I208" s="77" t="s">
        <v>33</v>
      </c>
      <c r="J208" s="77" t="s">
        <v>29</v>
      </c>
    </row>
    <row r="209" spans="1:10" ht="12" customHeight="1">
      <c r="A209" s="321" t="s">
        <v>30</v>
      </c>
      <c r="B209" s="323" t="s">
        <v>31</v>
      </c>
      <c r="C209" s="323" t="s">
        <v>62</v>
      </c>
      <c r="D209" s="324">
        <v>44144</v>
      </c>
      <c r="E209" s="324">
        <v>45378</v>
      </c>
      <c r="F209" s="329">
        <f t="shared" si="1"/>
        <v>3403413</v>
      </c>
      <c r="G209" s="311">
        <v>0</v>
      </c>
      <c r="H209" s="326">
        <v>480.03</v>
      </c>
      <c r="I209" s="327" t="s">
        <v>33</v>
      </c>
      <c r="J209" s="327" t="s">
        <v>29</v>
      </c>
    </row>
    <row r="210" spans="1:10" ht="12" customHeight="1">
      <c r="A210" s="224" t="s">
        <v>30</v>
      </c>
      <c r="B210" s="32" t="s">
        <v>31</v>
      </c>
      <c r="C210" s="32" t="s">
        <v>62</v>
      </c>
      <c r="D210" s="33">
        <v>44144</v>
      </c>
      <c r="E210" s="33">
        <v>45378</v>
      </c>
      <c r="F210" s="39">
        <f t="shared" si="1"/>
        <v>8981258</v>
      </c>
      <c r="G210" s="225">
        <v>0</v>
      </c>
      <c r="H210" s="35">
        <v>1266.75</v>
      </c>
      <c r="I210" s="36" t="s">
        <v>33</v>
      </c>
      <c r="J210" s="36" t="s">
        <v>29</v>
      </c>
    </row>
    <row r="211" spans="1:10" ht="12" customHeight="1">
      <c r="A211" s="224" t="s">
        <v>30</v>
      </c>
      <c r="B211" s="32" t="s">
        <v>31</v>
      </c>
      <c r="C211" s="32" t="s">
        <v>32</v>
      </c>
      <c r="D211" s="33">
        <v>44144</v>
      </c>
      <c r="E211" s="33">
        <v>45378</v>
      </c>
      <c r="F211" s="34">
        <f t="shared" si="1"/>
        <v>173447846</v>
      </c>
      <c r="G211" s="225">
        <v>0</v>
      </c>
      <c r="H211" s="35">
        <v>24463.73</v>
      </c>
      <c r="I211" s="36" t="s">
        <v>33</v>
      </c>
      <c r="J211" s="36" t="s">
        <v>29</v>
      </c>
    </row>
    <row r="212" spans="1:10" ht="12" customHeight="1">
      <c r="A212" s="224" t="s">
        <v>63</v>
      </c>
      <c r="B212" s="32" t="s">
        <v>31</v>
      </c>
      <c r="C212" s="32" t="s">
        <v>62</v>
      </c>
      <c r="D212" s="33">
        <v>44154</v>
      </c>
      <c r="E212" s="33">
        <v>45384</v>
      </c>
      <c r="F212" s="39">
        <f t="shared" si="1"/>
        <v>5128835</v>
      </c>
      <c r="G212" s="225">
        <v>0</v>
      </c>
      <c r="H212" s="35">
        <v>723.39</v>
      </c>
      <c r="I212" s="36" t="s">
        <v>33</v>
      </c>
      <c r="J212" s="36" t="s">
        <v>29</v>
      </c>
    </row>
    <row r="213" spans="1:10" ht="12" customHeight="1">
      <c r="A213" s="224" t="s">
        <v>63</v>
      </c>
      <c r="B213" s="32" t="s">
        <v>31</v>
      </c>
      <c r="C213" s="32" t="s">
        <v>62</v>
      </c>
      <c r="D213" s="33">
        <v>44154</v>
      </c>
      <c r="E213" s="33">
        <v>45384</v>
      </c>
      <c r="F213" s="39">
        <f t="shared" si="1"/>
        <v>13662714</v>
      </c>
      <c r="G213" s="225">
        <v>0</v>
      </c>
      <c r="H213" s="35">
        <v>1927.04</v>
      </c>
      <c r="I213" s="36" t="s">
        <v>33</v>
      </c>
      <c r="J213" s="36" t="s">
        <v>29</v>
      </c>
    </row>
    <row r="214" spans="1:10" ht="12" customHeight="1">
      <c r="A214" s="224" t="s">
        <v>34</v>
      </c>
      <c r="B214" s="32" t="s">
        <v>31</v>
      </c>
      <c r="C214" s="32" t="s">
        <v>32</v>
      </c>
      <c r="D214" s="33">
        <v>44154</v>
      </c>
      <c r="E214" s="33">
        <v>45384</v>
      </c>
      <c r="F214" s="34">
        <f t="shared" si="1"/>
        <v>263856123</v>
      </c>
      <c r="G214" s="225">
        <v>0</v>
      </c>
      <c r="H214" s="35">
        <v>37215.25</v>
      </c>
      <c r="I214" s="36" t="s">
        <v>33</v>
      </c>
      <c r="J214" s="36" t="s">
        <v>29</v>
      </c>
    </row>
    <row r="215" spans="1:10" ht="12" customHeight="1">
      <c r="A215" s="224" t="s">
        <v>35</v>
      </c>
      <c r="B215" s="38" t="s">
        <v>36</v>
      </c>
      <c r="C215" s="32" t="s">
        <v>32</v>
      </c>
      <c r="D215" s="33">
        <v>44148</v>
      </c>
      <c r="E215" s="33">
        <v>45386</v>
      </c>
      <c r="F215" s="34">
        <f t="shared" si="1"/>
        <v>434775462</v>
      </c>
      <c r="G215" s="225">
        <v>0</v>
      </c>
      <c r="H215" s="35">
        <v>61322.35</v>
      </c>
      <c r="I215" s="36" t="s">
        <v>33</v>
      </c>
      <c r="J215" s="36" t="s">
        <v>29</v>
      </c>
    </row>
    <row r="216" spans="1:10" ht="12" customHeight="1">
      <c r="A216" s="224" t="s">
        <v>64</v>
      </c>
      <c r="B216" s="38" t="s">
        <v>36</v>
      </c>
      <c r="C216" s="32" t="s">
        <v>62</v>
      </c>
      <c r="D216" s="33">
        <v>44148</v>
      </c>
      <c r="E216" s="33">
        <v>45386</v>
      </c>
      <c r="F216" s="39">
        <f t="shared" si="1"/>
        <v>8531184</v>
      </c>
      <c r="G216" s="225">
        <v>0</v>
      </c>
      <c r="H216" s="35">
        <v>1203.27</v>
      </c>
      <c r="I216" s="36" t="s">
        <v>33</v>
      </c>
      <c r="J216" s="36" t="s">
        <v>29</v>
      </c>
    </row>
    <row r="217" spans="1:10" ht="12" customHeight="1">
      <c r="A217" s="224" t="s">
        <v>64</v>
      </c>
      <c r="B217" s="38" t="s">
        <v>36</v>
      </c>
      <c r="C217" s="32" t="s">
        <v>62</v>
      </c>
      <c r="D217" s="33">
        <v>44148</v>
      </c>
      <c r="E217" s="33">
        <v>45386</v>
      </c>
      <c r="F217" s="39">
        <f t="shared" si="1"/>
        <v>31132332</v>
      </c>
      <c r="G217" s="225">
        <v>0</v>
      </c>
      <c r="H217" s="35">
        <v>4391.0200000000004</v>
      </c>
      <c r="I217" s="36" t="s">
        <v>33</v>
      </c>
      <c r="J217" s="36" t="s">
        <v>29</v>
      </c>
    </row>
    <row r="218" spans="1:10" ht="12" customHeight="1">
      <c r="A218" s="224" t="s">
        <v>37</v>
      </c>
      <c r="B218" s="32" t="s">
        <v>31</v>
      </c>
      <c r="C218" s="32" t="s">
        <v>32</v>
      </c>
      <c r="D218" s="33">
        <v>44151</v>
      </c>
      <c r="E218" s="33">
        <v>45387</v>
      </c>
      <c r="F218" s="34">
        <f t="shared" si="1"/>
        <v>173447846</v>
      </c>
      <c r="G218" s="225">
        <v>0</v>
      </c>
      <c r="H218" s="35">
        <v>24463.73</v>
      </c>
      <c r="I218" s="36" t="s">
        <v>33</v>
      </c>
      <c r="J218" s="36" t="s">
        <v>29</v>
      </c>
    </row>
    <row r="219" spans="1:10" ht="12" customHeight="1">
      <c r="A219" s="224" t="s">
        <v>37</v>
      </c>
      <c r="B219" s="32" t="s">
        <v>31</v>
      </c>
      <c r="C219" s="32" t="s">
        <v>62</v>
      </c>
      <c r="D219" s="33">
        <v>44151</v>
      </c>
      <c r="E219" s="33">
        <v>45387</v>
      </c>
      <c r="F219" s="39">
        <f t="shared" si="1"/>
        <v>3403413</v>
      </c>
      <c r="G219" s="225">
        <v>0</v>
      </c>
      <c r="H219" s="35">
        <v>480.03</v>
      </c>
      <c r="I219" s="36" t="s">
        <v>33</v>
      </c>
      <c r="J219" s="36" t="s">
        <v>29</v>
      </c>
    </row>
    <row r="220" spans="1:10" ht="12" customHeight="1">
      <c r="A220" s="224" t="s">
        <v>37</v>
      </c>
      <c r="B220" s="32" t="s">
        <v>31</v>
      </c>
      <c r="C220" s="32" t="s">
        <v>62</v>
      </c>
      <c r="D220" s="33">
        <v>44151</v>
      </c>
      <c r="E220" s="33">
        <v>45387</v>
      </c>
      <c r="F220" s="39">
        <f t="shared" si="1"/>
        <v>8981258</v>
      </c>
      <c r="G220" s="225">
        <v>0</v>
      </c>
      <c r="H220" s="35">
        <v>1266.75</v>
      </c>
      <c r="I220" s="36" t="s">
        <v>33</v>
      </c>
      <c r="J220" s="36" t="s">
        <v>29</v>
      </c>
    </row>
    <row r="221" spans="1:10" ht="12" customHeight="1">
      <c r="A221" s="224" t="s">
        <v>38</v>
      </c>
      <c r="B221" s="38" t="s">
        <v>36</v>
      </c>
      <c r="C221" s="32" t="s">
        <v>32</v>
      </c>
      <c r="D221" s="33">
        <v>44532</v>
      </c>
      <c r="E221" s="33">
        <v>45405</v>
      </c>
      <c r="F221" s="34">
        <f t="shared" si="1"/>
        <v>120152741</v>
      </c>
      <c r="G221" s="225">
        <v>0</v>
      </c>
      <c r="H221" s="35">
        <v>16946.79</v>
      </c>
      <c r="I221" s="36" t="s">
        <v>33</v>
      </c>
      <c r="J221" s="36" t="s">
        <v>29</v>
      </c>
    </row>
    <row r="222" spans="1:10" ht="12" customHeight="1">
      <c r="A222" s="224" t="s">
        <v>38</v>
      </c>
      <c r="B222" s="38" t="s">
        <v>36</v>
      </c>
      <c r="C222" s="32" t="s">
        <v>62</v>
      </c>
      <c r="D222" s="33">
        <v>44532</v>
      </c>
      <c r="E222" s="33">
        <v>45405</v>
      </c>
      <c r="F222" s="39">
        <f t="shared" si="1"/>
        <v>17908844</v>
      </c>
      <c r="G222" s="225">
        <v>0</v>
      </c>
      <c r="H222" s="35">
        <v>2525.9299999999998</v>
      </c>
      <c r="I222" s="36" t="s">
        <v>33</v>
      </c>
      <c r="J222" s="36" t="s">
        <v>29</v>
      </c>
    </row>
    <row r="223" spans="1:10" ht="12" customHeight="1">
      <c r="A223" s="224" t="s">
        <v>90</v>
      </c>
      <c r="B223" s="38" t="s">
        <v>36</v>
      </c>
      <c r="C223" s="32" t="s">
        <v>32</v>
      </c>
      <c r="D223" s="33">
        <v>44532</v>
      </c>
      <c r="E223" s="33">
        <v>45410</v>
      </c>
      <c r="F223" s="34">
        <f t="shared" si="1"/>
        <v>95524775</v>
      </c>
      <c r="G223" s="225">
        <v>0</v>
      </c>
      <c r="H223" s="35">
        <v>13473.17</v>
      </c>
      <c r="I223" s="36" t="s">
        <v>33</v>
      </c>
      <c r="J223" s="36" t="s">
        <v>29</v>
      </c>
    </row>
    <row r="224" spans="1:10" ht="12" customHeight="1">
      <c r="A224" s="224" t="s">
        <v>90</v>
      </c>
      <c r="B224" s="38" t="s">
        <v>36</v>
      </c>
      <c r="C224" s="32" t="s">
        <v>62</v>
      </c>
      <c r="D224" s="33">
        <v>44532</v>
      </c>
      <c r="E224" s="33">
        <v>45410</v>
      </c>
      <c r="F224" s="39">
        <f t="shared" si="1"/>
        <v>14214528</v>
      </c>
      <c r="G224" s="225">
        <v>0</v>
      </c>
      <c r="H224" s="35">
        <v>2004.87</v>
      </c>
      <c r="I224" s="36" t="s">
        <v>33</v>
      </c>
      <c r="J224" s="36" t="s">
        <v>29</v>
      </c>
    </row>
    <row r="225" spans="1:10" ht="11.25" customHeight="1">
      <c r="A225" s="224" t="s">
        <v>43</v>
      </c>
      <c r="B225" s="32" t="s">
        <v>31</v>
      </c>
      <c r="C225" s="32" t="s">
        <v>32</v>
      </c>
      <c r="D225" s="33">
        <v>44193</v>
      </c>
      <c r="E225" s="33">
        <v>45432</v>
      </c>
      <c r="F225" s="34">
        <f t="shared" si="1"/>
        <v>134645056</v>
      </c>
      <c r="G225" s="225">
        <v>0</v>
      </c>
      <c r="H225" s="35">
        <v>18990.84</v>
      </c>
      <c r="I225" s="36" t="s">
        <v>33</v>
      </c>
      <c r="J225" s="36" t="s">
        <v>29</v>
      </c>
    </row>
    <row r="226" spans="1:10" ht="12" customHeight="1">
      <c r="A226" s="224" t="s">
        <v>43</v>
      </c>
      <c r="B226" s="32" t="s">
        <v>31</v>
      </c>
      <c r="C226" s="32" t="s">
        <v>62</v>
      </c>
      <c r="D226" s="33">
        <v>44193</v>
      </c>
      <c r="E226" s="33">
        <v>45432</v>
      </c>
      <c r="F226" s="39">
        <f t="shared" si="1"/>
        <v>2617203</v>
      </c>
      <c r="G226" s="225">
        <v>0</v>
      </c>
      <c r="H226" s="35">
        <v>369.14</v>
      </c>
      <c r="I226" s="36" t="s">
        <v>33</v>
      </c>
      <c r="J226" s="40" t="s">
        <v>29</v>
      </c>
    </row>
    <row r="227" spans="1:10" ht="12" customHeight="1">
      <c r="A227" s="224" t="s">
        <v>43</v>
      </c>
      <c r="B227" s="32" t="s">
        <v>31</v>
      </c>
      <c r="C227" s="32" t="s">
        <v>62</v>
      </c>
      <c r="D227" s="33">
        <v>44193</v>
      </c>
      <c r="E227" s="33">
        <v>45432</v>
      </c>
      <c r="F227" s="39">
        <f t="shared" si="1"/>
        <v>6972022</v>
      </c>
      <c r="G227" s="225">
        <v>0</v>
      </c>
      <c r="H227" s="35">
        <v>983.36</v>
      </c>
      <c r="I227" s="36" t="s">
        <v>33</v>
      </c>
      <c r="J227" s="36" t="s">
        <v>29</v>
      </c>
    </row>
    <row r="228" spans="1:10" ht="12" customHeight="1">
      <c r="A228" s="224" t="s">
        <v>44</v>
      </c>
      <c r="B228" s="32" t="s">
        <v>31</v>
      </c>
      <c r="C228" s="32" t="s">
        <v>32</v>
      </c>
      <c r="D228" s="33">
        <v>44216</v>
      </c>
      <c r="E228" s="33">
        <v>45448</v>
      </c>
      <c r="F228" s="34">
        <f t="shared" si="1"/>
        <v>394350834</v>
      </c>
      <c r="G228" s="225">
        <v>0</v>
      </c>
      <c r="H228" s="35">
        <v>55620.71</v>
      </c>
      <c r="I228" s="36" t="s">
        <v>33</v>
      </c>
      <c r="J228" s="36" t="s">
        <v>29</v>
      </c>
    </row>
    <row r="229" spans="1:10" ht="12" customHeight="1">
      <c r="A229" s="224" t="s">
        <v>44</v>
      </c>
      <c r="B229" s="32" t="s">
        <v>31</v>
      </c>
      <c r="C229" s="32" t="s">
        <v>62</v>
      </c>
      <c r="D229" s="33">
        <v>44216</v>
      </c>
      <c r="E229" s="33">
        <v>45448</v>
      </c>
      <c r="F229" s="39">
        <f t="shared" si="1"/>
        <v>7665424</v>
      </c>
      <c r="G229" s="225">
        <v>0</v>
      </c>
      <c r="H229" s="35">
        <v>1081.1600000000001</v>
      </c>
      <c r="I229" s="36" t="s">
        <v>33</v>
      </c>
      <c r="J229" s="36" t="s">
        <v>29</v>
      </c>
    </row>
    <row r="230" spans="1:10" ht="12" customHeight="1">
      <c r="A230" s="224" t="s">
        <v>44</v>
      </c>
      <c r="B230" s="32" t="s">
        <v>31</v>
      </c>
      <c r="C230" s="32" t="s">
        <v>62</v>
      </c>
      <c r="D230" s="33">
        <v>44216</v>
      </c>
      <c r="E230" s="33">
        <v>45448</v>
      </c>
      <c r="F230" s="39">
        <f t="shared" si="1"/>
        <v>20419838</v>
      </c>
      <c r="G230" s="225">
        <v>0</v>
      </c>
      <c r="H230" s="35">
        <v>2880.09</v>
      </c>
      <c r="I230" s="36" t="s">
        <v>33</v>
      </c>
      <c r="J230" s="36" t="s">
        <v>29</v>
      </c>
    </row>
    <row r="231" spans="1:10" ht="12" customHeight="1">
      <c r="A231" s="224" t="s">
        <v>52</v>
      </c>
      <c r="B231" s="32" t="s">
        <v>31</v>
      </c>
      <c r="C231" s="32" t="s">
        <v>32</v>
      </c>
      <c r="D231" s="33">
        <v>44118</v>
      </c>
      <c r="E231" s="33">
        <v>45530</v>
      </c>
      <c r="F231" s="34">
        <f t="shared" si="1"/>
        <v>151345905</v>
      </c>
      <c r="G231" s="225">
        <v>0</v>
      </c>
      <c r="H231" s="35">
        <v>21346.39</v>
      </c>
      <c r="I231" s="36" t="s">
        <v>33</v>
      </c>
      <c r="J231" s="36" t="s">
        <v>29</v>
      </c>
    </row>
    <row r="232" spans="1:10" ht="12" customHeight="1">
      <c r="A232" s="224" t="s">
        <v>52</v>
      </c>
      <c r="B232" s="32" t="s">
        <v>31</v>
      </c>
      <c r="C232" s="32" t="s">
        <v>62</v>
      </c>
      <c r="D232" s="33">
        <v>44118</v>
      </c>
      <c r="E232" s="33">
        <v>45530</v>
      </c>
      <c r="F232" s="34">
        <f t="shared" si="1"/>
        <v>2242071</v>
      </c>
      <c r="G232" s="225">
        <v>0</v>
      </c>
      <c r="H232" s="35">
        <v>316.23</v>
      </c>
      <c r="I232" s="36" t="s">
        <v>33</v>
      </c>
      <c r="J232" s="36" t="s">
        <v>29</v>
      </c>
    </row>
    <row r="233" spans="1:10" ht="12" customHeight="1">
      <c r="A233" s="224" t="s">
        <v>52</v>
      </c>
      <c r="B233" s="32" t="s">
        <v>31</v>
      </c>
      <c r="C233" s="32" t="s">
        <v>62</v>
      </c>
      <c r="D233" s="33">
        <v>44118</v>
      </c>
      <c r="E233" s="33">
        <v>45530</v>
      </c>
      <c r="F233" s="34">
        <f t="shared" si="1"/>
        <v>5224550</v>
      </c>
      <c r="G233" s="225">
        <v>0</v>
      </c>
      <c r="H233" s="35">
        <v>736.89</v>
      </c>
      <c r="I233" s="36" t="s">
        <v>33</v>
      </c>
      <c r="J233" s="36" t="s">
        <v>29</v>
      </c>
    </row>
    <row r="234" spans="1:10" ht="12" customHeight="1">
      <c r="A234" s="224" t="s">
        <v>54</v>
      </c>
      <c r="B234" s="32" t="s">
        <v>31</v>
      </c>
      <c r="C234" s="32" t="s">
        <v>32</v>
      </c>
      <c r="D234" s="33">
        <v>44119</v>
      </c>
      <c r="E234" s="33">
        <v>45532</v>
      </c>
      <c r="F234" s="34">
        <f t="shared" si="1"/>
        <v>110965945</v>
      </c>
      <c r="G234" s="225">
        <v>0</v>
      </c>
      <c r="H234" s="35">
        <v>15651.05</v>
      </c>
      <c r="I234" s="36" t="s">
        <v>33</v>
      </c>
      <c r="J234" s="36" t="s">
        <v>29</v>
      </c>
    </row>
    <row r="235" spans="1:10" ht="12" customHeight="1">
      <c r="A235" s="224" t="s">
        <v>54</v>
      </c>
      <c r="B235" s="32" t="s">
        <v>31</v>
      </c>
      <c r="C235" s="32" t="s">
        <v>62</v>
      </c>
      <c r="D235" s="33">
        <v>44119</v>
      </c>
      <c r="E235" s="33">
        <v>45532</v>
      </c>
      <c r="F235" s="39">
        <f t="shared" si="1"/>
        <v>1643817</v>
      </c>
      <c r="G235" s="225">
        <v>0</v>
      </c>
      <c r="H235" s="35">
        <v>231.85</v>
      </c>
      <c r="I235" s="36" t="s">
        <v>33</v>
      </c>
      <c r="J235" s="36" t="s">
        <v>29</v>
      </c>
    </row>
    <row r="236" spans="1:10" ht="12" customHeight="1">
      <c r="A236" s="224" t="s">
        <v>54</v>
      </c>
      <c r="B236" s="32" t="s">
        <v>31</v>
      </c>
      <c r="C236" s="32" t="s">
        <v>62</v>
      </c>
      <c r="D236" s="33">
        <v>44119</v>
      </c>
      <c r="E236" s="33">
        <v>45532</v>
      </c>
      <c r="F236" s="39">
        <f t="shared" si="1"/>
        <v>3830585</v>
      </c>
      <c r="G236" s="225">
        <v>0</v>
      </c>
      <c r="H236" s="35">
        <v>540.28</v>
      </c>
      <c r="I236" s="36" t="s">
        <v>33</v>
      </c>
      <c r="J236" s="36" t="s">
        <v>29</v>
      </c>
    </row>
    <row r="237" spans="1:10" ht="12" customHeight="1">
      <c r="A237" s="224" t="s">
        <v>55</v>
      </c>
      <c r="B237" s="32" t="s">
        <v>31</v>
      </c>
      <c r="C237" s="32" t="s">
        <v>32</v>
      </c>
      <c r="D237" s="33">
        <v>44119</v>
      </c>
      <c r="E237" s="33">
        <v>45532</v>
      </c>
      <c r="F237" s="34">
        <f t="shared" si="1"/>
        <v>124594768</v>
      </c>
      <c r="G237" s="225">
        <v>0</v>
      </c>
      <c r="H237" s="35">
        <v>17573.310000000001</v>
      </c>
      <c r="I237" s="36" t="s">
        <v>33</v>
      </c>
      <c r="J237" s="36" t="s">
        <v>29</v>
      </c>
    </row>
    <row r="238" spans="1:10" ht="12" customHeight="1">
      <c r="A238" s="224" t="s">
        <v>55</v>
      </c>
      <c r="B238" s="32" t="s">
        <v>31</v>
      </c>
      <c r="C238" s="32" t="s">
        <v>62</v>
      </c>
      <c r="D238" s="33">
        <v>44119</v>
      </c>
      <c r="E238" s="33">
        <v>45532</v>
      </c>
      <c r="F238" s="39">
        <f t="shared" si="1"/>
        <v>1816387</v>
      </c>
      <c r="G238" s="225">
        <v>0</v>
      </c>
      <c r="H238" s="35">
        <v>256.19</v>
      </c>
      <c r="I238" s="36" t="s">
        <v>33</v>
      </c>
      <c r="J238" s="36" t="s">
        <v>29</v>
      </c>
    </row>
    <row r="239" spans="1:10" ht="12" customHeight="1">
      <c r="A239" s="224" t="s">
        <v>55</v>
      </c>
      <c r="B239" s="32" t="s">
        <v>31</v>
      </c>
      <c r="C239" s="32" t="s">
        <v>62</v>
      </c>
      <c r="D239" s="33">
        <v>44119</v>
      </c>
      <c r="E239" s="33">
        <v>45532</v>
      </c>
      <c r="F239" s="39">
        <f t="shared" si="1"/>
        <v>4301078</v>
      </c>
      <c r="G239" s="225">
        <v>0</v>
      </c>
      <c r="H239" s="35">
        <v>606.64</v>
      </c>
      <c r="I239" s="36" t="s">
        <v>33</v>
      </c>
      <c r="J239" s="36" t="s">
        <v>29</v>
      </c>
    </row>
    <row r="240" spans="1:10" ht="12" customHeight="1">
      <c r="A240" s="224" t="s">
        <v>77</v>
      </c>
      <c r="B240" s="38" t="s">
        <v>72</v>
      </c>
      <c r="C240" s="32" t="s">
        <v>73</v>
      </c>
      <c r="D240" s="33">
        <v>44260</v>
      </c>
      <c r="E240" s="33">
        <v>45533</v>
      </c>
      <c r="F240" s="39">
        <f t="shared" si="1"/>
        <v>373972603</v>
      </c>
      <c r="G240" s="225">
        <v>373972603</v>
      </c>
      <c r="H240" s="35">
        <v>0</v>
      </c>
      <c r="I240" s="36" t="s">
        <v>28</v>
      </c>
      <c r="J240" s="36" t="s">
        <v>29</v>
      </c>
    </row>
    <row r="241" spans="1:10" ht="12" customHeight="1">
      <c r="A241" s="224" t="s">
        <v>78</v>
      </c>
      <c r="B241" s="38" t="s">
        <v>72</v>
      </c>
      <c r="C241" s="32" t="s">
        <v>73</v>
      </c>
      <c r="D241" s="33">
        <v>44260</v>
      </c>
      <c r="E241" s="33">
        <v>45533</v>
      </c>
      <c r="F241" s="39">
        <f t="shared" si="1"/>
        <v>583322447</v>
      </c>
      <c r="G241" s="225">
        <v>0</v>
      </c>
      <c r="H241" s="35">
        <v>82273.97</v>
      </c>
      <c r="I241" s="36" t="s">
        <v>28</v>
      </c>
      <c r="J241" s="36" t="s">
        <v>29</v>
      </c>
    </row>
    <row r="242" spans="1:10" ht="12" customHeight="1">
      <c r="A242" s="224" t="s">
        <v>65</v>
      </c>
      <c r="B242" s="38" t="s">
        <v>36</v>
      </c>
      <c r="C242" s="32" t="s">
        <v>62</v>
      </c>
      <c r="D242" s="33">
        <v>44488</v>
      </c>
      <c r="E242" s="33">
        <v>45542</v>
      </c>
      <c r="F242" s="39">
        <f t="shared" si="1"/>
        <v>29900303</v>
      </c>
      <c r="G242" s="225">
        <v>0</v>
      </c>
      <c r="H242" s="35">
        <v>4217.25</v>
      </c>
      <c r="I242" s="36" t="s">
        <v>33</v>
      </c>
      <c r="J242" s="36" t="s">
        <v>29</v>
      </c>
    </row>
    <row r="243" spans="1:10" ht="12" customHeight="1">
      <c r="A243" s="224" t="s">
        <v>56</v>
      </c>
      <c r="B243" s="38" t="s">
        <v>36</v>
      </c>
      <c r="C243" s="32" t="s">
        <v>32</v>
      </c>
      <c r="D243" s="33">
        <v>44488</v>
      </c>
      <c r="E243" s="33">
        <v>45542</v>
      </c>
      <c r="F243" s="34">
        <f t="shared" si="1"/>
        <v>240725777</v>
      </c>
      <c r="G243" s="225">
        <v>0</v>
      </c>
      <c r="H243" s="35">
        <v>33952.86</v>
      </c>
      <c r="I243" s="36" t="s">
        <v>33</v>
      </c>
      <c r="J243" s="36" t="s">
        <v>29</v>
      </c>
    </row>
    <row r="244" spans="1:10" ht="12" customHeight="1">
      <c r="A244" s="224" t="s">
        <v>57</v>
      </c>
      <c r="B244" s="38" t="s">
        <v>36</v>
      </c>
      <c r="C244" s="32" t="s">
        <v>32</v>
      </c>
      <c r="D244" s="33">
        <v>44489</v>
      </c>
      <c r="E244" s="33">
        <v>45543</v>
      </c>
      <c r="F244" s="34">
        <f t="shared" si="1"/>
        <v>751399051</v>
      </c>
      <c r="G244" s="225">
        <v>0</v>
      </c>
      <c r="H244" s="35">
        <v>105980.12</v>
      </c>
      <c r="I244" s="36" t="s">
        <v>33</v>
      </c>
      <c r="J244" s="36" t="s">
        <v>29</v>
      </c>
    </row>
    <row r="245" spans="1:10" ht="12" customHeight="1">
      <c r="A245" s="224" t="s">
        <v>57</v>
      </c>
      <c r="B245" s="38" t="s">
        <v>36</v>
      </c>
      <c r="C245" s="32" t="s">
        <v>62</v>
      </c>
      <c r="D245" s="33">
        <v>44489</v>
      </c>
      <c r="E245" s="33">
        <v>45543</v>
      </c>
      <c r="F245" s="39">
        <f t="shared" si="1"/>
        <v>93176426</v>
      </c>
      <c r="G245" s="225">
        <v>0</v>
      </c>
      <c r="H245" s="35">
        <v>13141.95</v>
      </c>
      <c r="I245" s="36" t="s">
        <v>33</v>
      </c>
      <c r="J245" s="36" t="s">
        <v>29</v>
      </c>
    </row>
    <row r="246" spans="1:10" ht="12" customHeight="1">
      <c r="A246" s="224" t="s">
        <v>58</v>
      </c>
      <c r="B246" s="32" t="s">
        <v>31</v>
      </c>
      <c r="C246" s="32" t="s">
        <v>32</v>
      </c>
      <c r="D246" s="33">
        <v>44137</v>
      </c>
      <c r="E246" s="33">
        <v>45545</v>
      </c>
      <c r="F246" s="34">
        <f t="shared" ref="F246:F309" si="2">ROUND(+G246+H246*$C$4,0)</f>
        <v>397413501</v>
      </c>
      <c r="G246" s="225">
        <v>0</v>
      </c>
      <c r="H246" s="35">
        <v>56052.68</v>
      </c>
      <c r="I246" s="36" t="s">
        <v>33</v>
      </c>
      <c r="J246" s="36" t="s">
        <v>29</v>
      </c>
    </row>
    <row r="247" spans="1:10" ht="12" customHeight="1">
      <c r="A247" s="224" t="s">
        <v>58</v>
      </c>
      <c r="B247" s="32" t="s">
        <v>31</v>
      </c>
      <c r="C247" s="32" t="s">
        <v>62</v>
      </c>
      <c r="D247" s="33">
        <v>44137</v>
      </c>
      <c r="E247" s="33">
        <v>45545</v>
      </c>
      <c r="F247" s="39">
        <f t="shared" si="2"/>
        <v>5887252</v>
      </c>
      <c r="G247" s="225">
        <v>0</v>
      </c>
      <c r="H247" s="35">
        <v>830.36</v>
      </c>
      <c r="I247" s="36" t="s">
        <v>33</v>
      </c>
      <c r="J247" s="36" t="s">
        <v>29</v>
      </c>
    </row>
    <row r="248" spans="1:10" ht="12" customHeight="1">
      <c r="A248" s="224" t="s">
        <v>58</v>
      </c>
      <c r="B248" s="32" t="s">
        <v>31</v>
      </c>
      <c r="C248" s="32" t="s">
        <v>62</v>
      </c>
      <c r="D248" s="33">
        <v>44137</v>
      </c>
      <c r="E248" s="33">
        <v>45545</v>
      </c>
      <c r="F248" s="39">
        <f t="shared" si="2"/>
        <v>13718937</v>
      </c>
      <c r="G248" s="225">
        <v>0</v>
      </c>
      <c r="H248" s="35">
        <v>1934.97</v>
      </c>
      <c r="I248" s="36" t="s">
        <v>33</v>
      </c>
      <c r="J248" s="36" t="s">
        <v>29</v>
      </c>
    </row>
    <row r="249" spans="1:10" ht="12" customHeight="1">
      <c r="A249" s="224" t="s">
        <v>66</v>
      </c>
      <c r="B249" s="38" t="s">
        <v>36</v>
      </c>
      <c r="C249" s="32" t="s">
        <v>62</v>
      </c>
      <c r="D249" s="33">
        <v>44496</v>
      </c>
      <c r="E249" s="33">
        <v>45554</v>
      </c>
      <c r="F249" s="39">
        <f t="shared" si="2"/>
        <v>11845405</v>
      </c>
      <c r="G249" s="225">
        <v>0</v>
      </c>
      <c r="H249" s="35">
        <v>1670.72</v>
      </c>
      <c r="I249" s="36" t="s">
        <v>33</v>
      </c>
      <c r="J249" s="36" t="s">
        <v>29</v>
      </c>
    </row>
    <row r="250" spans="1:10" ht="12" customHeight="1">
      <c r="A250" s="224" t="s">
        <v>59</v>
      </c>
      <c r="B250" s="38" t="s">
        <v>36</v>
      </c>
      <c r="C250" s="32" t="s">
        <v>32</v>
      </c>
      <c r="D250" s="33">
        <v>44496</v>
      </c>
      <c r="E250" s="33">
        <v>45554</v>
      </c>
      <c r="F250" s="34">
        <f t="shared" si="2"/>
        <v>95524775</v>
      </c>
      <c r="G250" s="225">
        <v>0</v>
      </c>
      <c r="H250" s="35">
        <v>13473.17</v>
      </c>
      <c r="I250" s="36" t="s">
        <v>33</v>
      </c>
      <c r="J250" s="36" t="s">
        <v>29</v>
      </c>
    </row>
    <row r="251" spans="1:10" ht="12" customHeight="1">
      <c r="A251" s="224" t="s">
        <v>60</v>
      </c>
      <c r="B251" s="32" t="s">
        <v>31</v>
      </c>
      <c r="C251" s="32" t="s">
        <v>32</v>
      </c>
      <c r="D251" s="33">
        <v>44137</v>
      </c>
      <c r="E251" s="33">
        <v>45557</v>
      </c>
      <c r="F251" s="34">
        <f t="shared" si="2"/>
        <v>187113537</v>
      </c>
      <c r="G251" s="225">
        <v>0</v>
      </c>
      <c r="H251" s="35">
        <v>26391.19</v>
      </c>
      <c r="I251" s="36" t="s">
        <v>33</v>
      </c>
      <c r="J251" s="36" t="s">
        <v>29</v>
      </c>
    </row>
    <row r="252" spans="1:10" ht="12" customHeight="1">
      <c r="A252" s="224" t="s">
        <v>60</v>
      </c>
      <c r="B252" s="32" t="s">
        <v>31</v>
      </c>
      <c r="C252" s="32" t="s">
        <v>62</v>
      </c>
      <c r="D252" s="33">
        <v>44137</v>
      </c>
      <c r="E252" s="33">
        <v>45557</v>
      </c>
      <c r="F252" s="39">
        <f t="shared" si="2"/>
        <v>2771906</v>
      </c>
      <c r="G252" s="225">
        <v>0</v>
      </c>
      <c r="H252" s="35">
        <v>390.96</v>
      </c>
      <c r="I252" s="36" t="s">
        <v>33</v>
      </c>
      <c r="J252" s="36" t="s">
        <v>29</v>
      </c>
    </row>
    <row r="253" spans="1:10" ht="12" customHeight="1">
      <c r="A253" s="224" t="s">
        <v>60</v>
      </c>
      <c r="B253" s="32" t="s">
        <v>31</v>
      </c>
      <c r="C253" s="32" t="s">
        <v>62</v>
      </c>
      <c r="D253" s="33">
        <v>44137</v>
      </c>
      <c r="E253" s="33">
        <v>45557</v>
      </c>
      <c r="F253" s="39">
        <f t="shared" si="2"/>
        <v>6459274</v>
      </c>
      <c r="G253" s="225">
        <v>0</v>
      </c>
      <c r="H253" s="35">
        <v>911.04</v>
      </c>
      <c r="I253" s="36" t="s">
        <v>33</v>
      </c>
      <c r="J253" s="36" t="s">
        <v>29</v>
      </c>
    </row>
    <row r="254" spans="1:10" ht="12" customHeight="1">
      <c r="A254" s="224" t="s">
        <v>61</v>
      </c>
      <c r="B254" s="32" t="s">
        <v>31</v>
      </c>
      <c r="C254" s="32" t="s">
        <v>32</v>
      </c>
      <c r="D254" s="33">
        <v>44139</v>
      </c>
      <c r="E254" s="33">
        <v>45557</v>
      </c>
      <c r="F254" s="34">
        <f t="shared" si="2"/>
        <v>134843221</v>
      </c>
      <c r="G254" s="225">
        <v>0</v>
      </c>
      <c r="H254" s="35">
        <v>19018.79</v>
      </c>
      <c r="I254" s="36" t="s">
        <v>33</v>
      </c>
      <c r="J254" s="36" t="s">
        <v>29</v>
      </c>
    </row>
    <row r="255" spans="1:10" ht="12" customHeight="1">
      <c r="A255" s="224" t="s">
        <v>61</v>
      </c>
      <c r="B255" s="32" t="s">
        <v>31</v>
      </c>
      <c r="C255" s="32" t="s">
        <v>62</v>
      </c>
      <c r="D255" s="33">
        <v>44139</v>
      </c>
      <c r="E255" s="33">
        <v>45557</v>
      </c>
      <c r="F255" s="39">
        <f t="shared" si="2"/>
        <v>1965844</v>
      </c>
      <c r="G255" s="225">
        <v>0</v>
      </c>
      <c r="H255" s="35">
        <v>277.27</v>
      </c>
      <c r="I255" s="36" t="s">
        <v>33</v>
      </c>
      <c r="J255" s="36" t="s">
        <v>29</v>
      </c>
    </row>
    <row r="256" spans="1:10" ht="12" customHeight="1">
      <c r="A256" s="224" t="s">
        <v>61</v>
      </c>
      <c r="B256" s="32" t="s">
        <v>31</v>
      </c>
      <c r="C256" s="32" t="s">
        <v>62</v>
      </c>
      <c r="D256" s="33">
        <v>44139</v>
      </c>
      <c r="E256" s="33">
        <v>45557</v>
      </c>
      <c r="F256" s="39">
        <f t="shared" si="2"/>
        <v>4654869</v>
      </c>
      <c r="G256" s="225">
        <v>0</v>
      </c>
      <c r="H256" s="35">
        <v>656.54</v>
      </c>
      <c r="I256" s="36" t="s">
        <v>33</v>
      </c>
      <c r="J256" s="36" t="s">
        <v>29</v>
      </c>
    </row>
    <row r="257" spans="1:10" ht="12" customHeight="1">
      <c r="A257" s="224" t="s">
        <v>30</v>
      </c>
      <c r="B257" s="32" t="s">
        <v>31</v>
      </c>
      <c r="C257" s="32" t="s">
        <v>32</v>
      </c>
      <c r="D257" s="33">
        <v>44144</v>
      </c>
      <c r="E257" s="33">
        <v>45558</v>
      </c>
      <c r="F257" s="34">
        <f t="shared" si="2"/>
        <v>173447846</v>
      </c>
      <c r="G257" s="225">
        <v>0</v>
      </c>
      <c r="H257" s="35">
        <v>24463.73</v>
      </c>
      <c r="I257" s="36" t="s">
        <v>33</v>
      </c>
      <c r="J257" s="36" t="s">
        <v>29</v>
      </c>
    </row>
    <row r="258" spans="1:10" ht="12" customHeight="1">
      <c r="A258" s="224" t="s">
        <v>30</v>
      </c>
      <c r="B258" s="32" t="s">
        <v>31</v>
      </c>
      <c r="C258" s="32" t="s">
        <v>62</v>
      </c>
      <c r="D258" s="33">
        <v>44144</v>
      </c>
      <c r="E258" s="33">
        <v>45558</v>
      </c>
      <c r="F258" s="39">
        <f t="shared" si="2"/>
        <v>2552542</v>
      </c>
      <c r="G258" s="225">
        <v>0</v>
      </c>
      <c r="H258" s="35">
        <v>360.02</v>
      </c>
      <c r="I258" s="36" t="s">
        <v>33</v>
      </c>
      <c r="J258" s="36" t="s">
        <v>29</v>
      </c>
    </row>
    <row r="259" spans="1:10" ht="12" customHeight="1">
      <c r="A259" s="224" t="s">
        <v>30</v>
      </c>
      <c r="B259" s="32" t="s">
        <v>31</v>
      </c>
      <c r="C259" s="32" t="s">
        <v>62</v>
      </c>
      <c r="D259" s="33">
        <v>44144</v>
      </c>
      <c r="E259" s="33">
        <v>45558</v>
      </c>
      <c r="F259" s="39">
        <f t="shared" si="2"/>
        <v>5987505</v>
      </c>
      <c r="G259" s="225">
        <v>0</v>
      </c>
      <c r="H259" s="35">
        <v>844.5</v>
      </c>
      <c r="I259" s="36" t="s">
        <v>33</v>
      </c>
      <c r="J259" s="36" t="s">
        <v>29</v>
      </c>
    </row>
    <row r="260" spans="1:10" ht="12" customHeight="1">
      <c r="A260" s="224" t="s">
        <v>63</v>
      </c>
      <c r="B260" s="32" t="s">
        <v>31</v>
      </c>
      <c r="C260" s="32" t="s">
        <v>62</v>
      </c>
      <c r="D260" s="33">
        <v>44154</v>
      </c>
      <c r="E260" s="33">
        <v>45564</v>
      </c>
      <c r="F260" s="39">
        <f t="shared" si="2"/>
        <v>3846609</v>
      </c>
      <c r="G260" s="225">
        <v>0</v>
      </c>
      <c r="H260" s="35">
        <v>542.54</v>
      </c>
      <c r="I260" s="36" t="s">
        <v>33</v>
      </c>
      <c r="J260" s="36" t="s">
        <v>29</v>
      </c>
    </row>
    <row r="261" spans="1:10" ht="12" customHeight="1">
      <c r="A261" s="224" t="s">
        <v>63</v>
      </c>
      <c r="B261" s="32" t="s">
        <v>31</v>
      </c>
      <c r="C261" s="32" t="s">
        <v>62</v>
      </c>
      <c r="D261" s="33">
        <v>44154</v>
      </c>
      <c r="E261" s="33">
        <v>45564</v>
      </c>
      <c r="F261" s="39">
        <f t="shared" si="2"/>
        <v>9108452</v>
      </c>
      <c r="G261" s="225">
        <v>0</v>
      </c>
      <c r="H261" s="35">
        <v>1284.69</v>
      </c>
      <c r="I261" s="36" t="s">
        <v>33</v>
      </c>
      <c r="J261" s="36" t="s">
        <v>29</v>
      </c>
    </row>
    <row r="262" spans="1:10" ht="12" customHeight="1">
      <c r="A262" s="224" t="s">
        <v>34</v>
      </c>
      <c r="B262" s="32" t="s">
        <v>31</v>
      </c>
      <c r="C262" s="32" t="s">
        <v>32</v>
      </c>
      <c r="D262" s="33">
        <v>44154</v>
      </c>
      <c r="E262" s="33">
        <v>45564</v>
      </c>
      <c r="F262" s="34">
        <f t="shared" si="2"/>
        <v>263856123</v>
      </c>
      <c r="G262" s="225">
        <v>0</v>
      </c>
      <c r="H262" s="35">
        <v>37215.25</v>
      </c>
      <c r="I262" s="36" t="s">
        <v>33</v>
      </c>
      <c r="J262" s="36" t="s">
        <v>29</v>
      </c>
    </row>
    <row r="263" spans="1:10" ht="12" customHeight="1">
      <c r="A263" s="224" t="s">
        <v>35</v>
      </c>
      <c r="B263" s="38" t="s">
        <v>36</v>
      </c>
      <c r="C263" s="32" t="s">
        <v>32</v>
      </c>
      <c r="D263" s="33">
        <v>44148</v>
      </c>
      <c r="E263" s="33">
        <v>45566</v>
      </c>
      <c r="F263" s="34">
        <f t="shared" si="2"/>
        <v>434775462</v>
      </c>
      <c r="G263" s="225">
        <v>0</v>
      </c>
      <c r="H263" s="35">
        <v>61322.35</v>
      </c>
      <c r="I263" s="36" t="s">
        <v>33</v>
      </c>
      <c r="J263" s="36" t="s">
        <v>29</v>
      </c>
    </row>
    <row r="264" spans="1:10" ht="12" customHeight="1">
      <c r="A264" s="224" t="s">
        <v>64</v>
      </c>
      <c r="B264" s="38" t="s">
        <v>36</v>
      </c>
      <c r="C264" s="32" t="s">
        <v>62</v>
      </c>
      <c r="D264" s="33">
        <v>44148</v>
      </c>
      <c r="E264" s="33">
        <v>45566</v>
      </c>
      <c r="F264" s="39">
        <f t="shared" si="2"/>
        <v>6398371</v>
      </c>
      <c r="G264" s="225">
        <v>0</v>
      </c>
      <c r="H264" s="35">
        <v>902.45</v>
      </c>
      <c r="I264" s="36" t="s">
        <v>33</v>
      </c>
      <c r="J264" s="36" t="s">
        <v>29</v>
      </c>
    </row>
    <row r="265" spans="1:10" ht="12" customHeight="1">
      <c r="A265" s="224" t="s">
        <v>64</v>
      </c>
      <c r="B265" s="38" t="s">
        <v>36</v>
      </c>
      <c r="C265" s="32" t="s">
        <v>62</v>
      </c>
      <c r="D265" s="33">
        <v>44148</v>
      </c>
      <c r="E265" s="33">
        <v>45566</v>
      </c>
      <c r="F265" s="39">
        <f t="shared" si="2"/>
        <v>23349213</v>
      </c>
      <c r="G265" s="225">
        <v>0</v>
      </c>
      <c r="H265" s="35">
        <v>3293.26</v>
      </c>
      <c r="I265" s="36" t="s">
        <v>33</v>
      </c>
      <c r="J265" s="36" t="s">
        <v>29</v>
      </c>
    </row>
    <row r="266" spans="1:10" ht="12" customHeight="1">
      <c r="A266" s="224" t="s">
        <v>37</v>
      </c>
      <c r="B266" s="32" t="s">
        <v>31</v>
      </c>
      <c r="C266" s="32" t="s">
        <v>32</v>
      </c>
      <c r="D266" s="33">
        <v>44151</v>
      </c>
      <c r="E266" s="33">
        <v>45567</v>
      </c>
      <c r="F266" s="34">
        <f t="shared" si="2"/>
        <v>173447846</v>
      </c>
      <c r="G266" s="225">
        <v>0</v>
      </c>
      <c r="H266" s="35">
        <v>24463.73</v>
      </c>
      <c r="I266" s="36" t="s">
        <v>33</v>
      </c>
      <c r="J266" s="36" t="s">
        <v>29</v>
      </c>
    </row>
    <row r="267" spans="1:10" ht="12" customHeight="1">
      <c r="A267" s="224" t="s">
        <v>37</v>
      </c>
      <c r="B267" s="32" t="s">
        <v>31</v>
      </c>
      <c r="C267" s="32" t="s">
        <v>62</v>
      </c>
      <c r="D267" s="33">
        <v>44151</v>
      </c>
      <c r="E267" s="33">
        <v>45567</v>
      </c>
      <c r="F267" s="39">
        <f t="shared" si="2"/>
        <v>2552542</v>
      </c>
      <c r="G267" s="225">
        <v>0</v>
      </c>
      <c r="H267" s="35">
        <v>360.02</v>
      </c>
      <c r="I267" s="36" t="s">
        <v>33</v>
      </c>
      <c r="J267" s="36" t="s">
        <v>29</v>
      </c>
    </row>
    <row r="268" spans="1:10" ht="12" customHeight="1">
      <c r="A268" s="224" t="s">
        <v>37</v>
      </c>
      <c r="B268" s="32" t="s">
        <v>31</v>
      </c>
      <c r="C268" s="32" t="s">
        <v>62</v>
      </c>
      <c r="D268" s="33">
        <v>44151</v>
      </c>
      <c r="E268" s="33">
        <v>45567</v>
      </c>
      <c r="F268" s="39">
        <f t="shared" si="2"/>
        <v>5987505</v>
      </c>
      <c r="G268" s="225">
        <v>0</v>
      </c>
      <c r="H268" s="35">
        <v>844.5</v>
      </c>
      <c r="I268" s="36" t="s">
        <v>33</v>
      </c>
      <c r="J268" s="36" t="s">
        <v>29</v>
      </c>
    </row>
    <row r="269" spans="1:10" ht="12" customHeight="1">
      <c r="A269" s="224" t="s">
        <v>38</v>
      </c>
      <c r="B269" s="38" t="s">
        <v>36</v>
      </c>
      <c r="C269" s="32" t="s">
        <v>32</v>
      </c>
      <c r="D269" s="33">
        <v>44532</v>
      </c>
      <c r="E269" s="33">
        <v>45585</v>
      </c>
      <c r="F269" s="34">
        <f t="shared" si="2"/>
        <v>120152741</v>
      </c>
      <c r="G269" s="225">
        <v>0</v>
      </c>
      <c r="H269" s="35">
        <v>16946.79</v>
      </c>
      <c r="I269" s="36" t="s">
        <v>33</v>
      </c>
      <c r="J269" s="36" t="s">
        <v>29</v>
      </c>
    </row>
    <row r="270" spans="1:10" ht="12" customHeight="1">
      <c r="A270" s="224" t="s">
        <v>38</v>
      </c>
      <c r="B270" s="38" t="s">
        <v>36</v>
      </c>
      <c r="C270" s="32" t="s">
        <v>62</v>
      </c>
      <c r="D270" s="33">
        <v>44532</v>
      </c>
      <c r="E270" s="33">
        <v>45585</v>
      </c>
      <c r="F270" s="39">
        <f t="shared" si="2"/>
        <v>14924025</v>
      </c>
      <c r="G270" s="225">
        <v>0</v>
      </c>
      <c r="H270" s="35">
        <v>2104.94</v>
      </c>
      <c r="I270" s="36" t="s">
        <v>33</v>
      </c>
      <c r="J270" s="36" t="s">
        <v>29</v>
      </c>
    </row>
    <row r="271" spans="1:10" ht="12" customHeight="1">
      <c r="A271" s="224" t="s">
        <v>42</v>
      </c>
      <c r="B271" s="38" t="s">
        <v>36</v>
      </c>
      <c r="C271" s="32" t="s">
        <v>32</v>
      </c>
      <c r="D271" s="33">
        <v>44532</v>
      </c>
      <c r="E271" s="33">
        <v>45590</v>
      </c>
      <c r="F271" s="34">
        <f t="shared" si="2"/>
        <v>95524775</v>
      </c>
      <c r="G271" s="225">
        <v>0</v>
      </c>
      <c r="H271" s="35">
        <v>13473.17</v>
      </c>
      <c r="I271" s="36" t="s">
        <v>33</v>
      </c>
      <c r="J271" s="36" t="s">
        <v>29</v>
      </c>
    </row>
    <row r="272" spans="1:10" ht="12" customHeight="1">
      <c r="A272" s="224" t="s">
        <v>42</v>
      </c>
      <c r="B272" s="38" t="s">
        <v>36</v>
      </c>
      <c r="C272" s="32" t="s">
        <v>62</v>
      </c>
      <c r="D272" s="33">
        <v>44532</v>
      </c>
      <c r="E272" s="33">
        <v>45590</v>
      </c>
      <c r="F272" s="39">
        <f t="shared" si="2"/>
        <v>11845405</v>
      </c>
      <c r="G272" s="225">
        <v>0</v>
      </c>
      <c r="H272" s="35">
        <v>1670.72</v>
      </c>
      <c r="I272" s="36" t="s">
        <v>33</v>
      </c>
      <c r="J272" s="36" t="s">
        <v>29</v>
      </c>
    </row>
    <row r="273" spans="1:10" ht="12" customHeight="1">
      <c r="A273" s="224" t="s">
        <v>43</v>
      </c>
      <c r="B273" s="32" t="s">
        <v>31</v>
      </c>
      <c r="C273" s="32" t="s">
        <v>32</v>
      </c>
      <c r="D273" s="33">
        <v>44193</v>
      </c>
      <c r="E273" s="33">
        <v>45612</v>
      </c>
      <c r="F273" s="34">
        <f t="shared" si="2"/>
        <v>134645056</v>
      </c>
      <c r="G273" s="225">
        <v>0</v>
      </c>
      <c r="H273" s="35">
        <v>18990.84</v>
      </c>
      <c r="I273" s="36" t="s">
        <v>33</v>
      </c>
      <c r="J273" s="36" t="s">
        <v>29</v>
      </c>
    </row>
    <row r="274" spans="1:10" ht="12" customHeight="1">
      <c r="A274" s="224" t="s">
        <v>43</v>
      </c>
      <c r="B274" s="32" t="s">
        <v>31</v>
      </c>
      <c r="C274" s="32" t="s">
        <v>62</v>
      </c>
      <c r="D274" s="33">
        <v>44193</v>
      </c>
      <c r="E274" s="33">
        <v>45612</v>
      </c>
      <c r="F274" s="39">
        <f t="shared" si="2"/>
        <v>1962937</v>
      </c>
      <c r="G274" s="225">
        <v>0</v>
      </c>
      <c r="H274" s="35">
        <v>276.86</v>
      </c>
      <c r="I274" s="36" t="s">
        <v>33</v>
      </c>
      <c r="J274" s="36" t="s">
        <v>29</v>
      </c>
    </row>
    <row r="275" spans="1:10" ht="12" customHeight="1">
      <c r="A275" s="224" t="s">
        <v>43</v>
      </c>
      <c r="B275" s="32" t="s">
        <v>31</v>
      </c>
      <c r="C275" s="32" t="s">
        <v>62</v>
      </c>
      <c r="D275" s="33">
        <v>44193</v>
      </c>
      <c r="E275" s="33">
        <v>45612</v>
      </c>
      <c r="F275" s="39">
        <f t="shared" si="2"/>
        <v>4647991</v>
      </c>
      <c r="G275" s="225">
        <v>0</v>
      </c>
      <c r="H275" s="35">
        <v>655.57</v>
      </c>
      <c r="I275" s="36" t="s">
        <v>33</v>
      </c>
      <c r="J275" s="36" t="s">
        <v>29</v>
      </c>
    </row>
    <row r="276" spans="1:10" ht="12" customHeight="1">
      <c r="A276" s="224" t="s">
        <v>44</v>
      </c>
      <c r="B276" s="32" t="s">
        <v>31</v>
      </c>
      <c r="C276" s="32" t="s">
        <v>32</v>
      </c>
      <c r="D276" s="33">
        <v>44216</v>
      </c>
      <c r="E276" s="33">
        <v>45628</v>
      </c>
      <c r="F276" s="34">
        <f t="shared" si="2"/>
        <v>394350834</v>
      </c>
      <c r="G276" s="225">
        <v>0</v>
      </c>
      <c r="H276" s="35">
        <v>55620.71</v>
      </c>
      <c r="I276" s="36" t="s">
        <v>33</v>
      </c>
      <c r="J276" s="36" t="s">
        <v>29</v>
      </c>
    </row>
    <row r="277" spans="1:10" ht="12" customHeight="1">
      <c r="A277" s="314" t="s">
        <v>44</v>
      </c>
      <c r="B277" s="316" t="s">
        <v>31</v>
      </c>
      <c r="C277" s="316" t="s">
        <v>62</v>
      </c>
      <c r="D277" s="317">
        <v>44216</v>
      </c>
      <c r="E277" s="317">
        <v>45628</v>
      </c>
      <c r="F277" s="318">
        <f t="shared" si="2"/>
        <v>5749068</v>
      </c>
      <c r="G277" s="319">
        <v>0</v>
      </c>
      <c r="H277" s="320">
        <v>810.87</v>
      </c>
      <c r="I277" s="77" t="s">
        <v>33</v>
      </c>
      <c r="J277" s="77" t="s">
        <v>29</v>
      </c>
    </row>
    <row r="278" spans="1:10" ht="12" customHeight="1">
      <c r="A278" s="321" t="s">
        <v>44</v>
      </c>
      <c r="B278" s="323" t="s">
        <v>31</v>
      </c>
      <c r="C278" s="323" t="s">
        <v>62</v>
      </c>
      <c r="D278" s="324">
        <v>44216</v>
      </c>
      <c r="E278" s="324">
        <v>45628</v>
      </c>
      <c r="F278" s="329">
        <f t="shared" si="2"/>
        <v>13613225</v>
      </c>
      <c r="G278" s="311">
        <v>0</v>
      </c>
      <c r="H278" s="326">
        <v>1920.06</v>
      </c>
      <c r="I278" s="327" t="s">
        <v>33</v>
      </c>
      <c r="J278" s="327" t="s">
        <v>29</v>
      </c>
    </row>
    <row r="279" spans="1:10" ht="12" customHeight="1">
      <c r="A279" s="224" t="s">
        <v>52</v>
      </c>
      <c r="B279" s="32" t="s">
        <v>31</v>
      </c>
      <c r="C279" s="32" t="s">
        <v>32</v>
      </c>
      <c r="D279" s="33">
        <v>44118</v>
      </c>
      <c r="E279" s="33">
        <v>45710</v>
      </c>
      <c r="F279" s="34">
        <f t="shared" si="2"/>
        <v>151345905</v>
      </c>
      <c r="G279" s="225">
        <v>0</v>
      </c>
      <c r="H279" s="35">
        <v>21346.39</v>
      </c>
      <c r="I279" s="36" t="s">
        <v>33</v>
      </c>
      <c r="J279" s="36" t="s">
        <v>29</v>
      </c>
    </row>
    <row r="280" spans="1:10" ht="12" customHeight="1">
      <c r="A280" s="224" t="s">
        <v>52</v>
      </c>
      <c r="B280" s="32" t="s">
        <v>31</v>
      </c>
      <c r="C280" s="32" t="s">
        <v>62</v>
      </c>
      <c r="D280" s="33">
        <v>44118</v>
      </c>
      <c r="E280" s="33">
        <v>45710</v>
      </c>
      <c r="F280" s="39">
        <f t="shared" si="2"/>
        <v>1494714</v>
      </c>
      <c r="G280" s="225">
        <v>0</v>
      </c>
      <c r="H280" s="35">
        <v>210.82</v>
      </c>
      <c r="I280" s="36" t="s">
        <v>33</v>
      </c>
      <c r="J280" s="36" t="s">
        <v>29</v>
      </c>
    </row>
    <row r="281" spans="1:10" ht="12" customHeight="1">
      <c r="A281" s="224" t="s">
        <v>52</v>
      </c>
      <c r="B281" s="32" t="s">
        <v>31</v>
      </c>
      <c r="C281" s="32" t="s">
        <v>62</v>
      </c>
      <c r="D281" s="33">
        <v>44118</v>
      </c>
      <c r="E281" s="33">
        <v>45710</v>
      </c>
      <c r="F281" s="39">
        <f t="shared" si="2"/>
        <v>2612240</v>
      </c>
      <c r="G281" s="225">
        <v>0</v>
      </c>
      <c r="H281" s="35">
        <v>368.44</v>
      </c>
      <c r="I281" s="36" t="s">
        <v>33</v>
      </c>
      <c r="J281" s="36" t="s">
        <v>29</v>
      </c>
    </row>
    <row r="282" spans="1:10" ht="12" customHeight="1">
      <c r="A282" s="224" t="s">
        <v>54</v>
      </c>
      <c r="B282" s="32" t="s">
        <v>31</v>
      </c>
      <c r="C282" s="32" t="s">
        <v>32</v>
      </c>
      <c r="D282" s="33">
        <v>44119</v>
      </c>
      <c r="E282" s="33">
        <v>45712</v>
      </c>
      <c r="F282" s="34">
        <f t="shared" si="2"/>
        <v>110965945</v>
      </c>
      <c r="G282" s="225">
        <v>0</v>
      </c>
      <c r="H282" s="35">
        <v>15651.05</v>
      </c>
      <c r="I282" s="36" t="s">
        <v>33</v>
      </c>
      <c r="J282" s="36" t="s">
        <v>29</v>
      </c>
    </row>
    <row r="283" spans="1:10" ht="12" customHeight="1">
      <c r="A283" s="224" t="s">
        <v>54</v>
      </c>
      <c r="B283" s="32" t="s">
        <v>31</v>
      </c>
      <c r="C283" s="32" t="s">
        <v>62</v>
      </c>
      <c r="D283" s="33">
        <v>44119</v>
      </c>
      <c r="E283" s="33">
        <v>45712</v>
      </c>
      <c r="F283" s="39">
        <f t="shared" si="2"/>
        <v>1095901</v>
      </c>
      <c r="G283" s="225">
        <v>0</v>
      </c>
      <c r="H283" s="35">
        <v>154.57</v>
      </c>
      <c r="I283" s="36" t="s">
        <v>33</v>
      </c>
      <c r="J283" s="36" t="s">
        <v>29</v>
      </c>
    </row>
    <row r="284" spans="1:10" ht="12" customHeight="1">
      <c r="A284" s="224" t="s">
        <v>54</v>
      </c>
      <c r="B284" s="32" t="s">
        <v>31</v>
      </c>
      <c r="C284" s="32" t="s">
        <v>62</v>
      </c>
      <c r="D284" s="33">
        <v>44119</v>
      </c>
      <c r="E284" s="33">
        <v>45712</v>
      </c>
      <c r="F284" s="39">
        <f t="shared" si="2"/>
        <v>1915293</v>
      </c>
      <c r="G284" s="225">
        <v>0</v>
      </c>
      <c r="H284" s="35">
        <v>270.14</v>
      </c>
      <c r="I284" s="36" t="s">
        <v>33</v>
      </c>
      <c r="J284" s="36" t="s">
        <v>29</v>
      </c>
    </row>
    <row r="285" spans="1:10" ht="12" customHeight="1">
      <c r="A285" s="224" t="s">
        <v>55</v>
      </c>
      <c r="B285" s="32" t="s">
        <v>31</v>
      </c>
      <c r="C285" s="32" t="s">
        <v>32</v>
      </c>
      <c r="D285" s="33">
        <v>44119</v>
      </c>
      <c r="E285" s="33">
        <v>45712</v>
      </c>
      <c r="F285" s="34">
        <f t="shared" si="2"/>
        <v>124594768</v>
      </c>
      <c r="G285" s="225">
        <v>0</v>
      </c>
      <c r="H285" s="35">
        <v>17573.310000000001</v>
      </c>
      <c r="I285" s="36" t="s">
        <v>33</v>
      </c>
      <c r="J285" s="36" t="s">
        <v>29</v>
      </c>
    </row>
    <row r="286" spans="1:10" ht="12" customHeight="1">
      <c r="A286" s="224" t="s">
        <v>55</v>
      </c>
      <c r="B286" s="32" t="s">
        <v>31</v>
      </c>
      <c r="C286" s="32" t="s">
        <v>62</v>
      </c>
      <c r="D286" s="33">
        <v>44119</v>
      </c>
      <c r="E286" s="33">
        <v>45712</v>
      </c>
      <c r="F286" s="39">
        <f t="shared" si="2"/>
        <v>1210972</v>
      </c>
      <c r="G286" s="225">
        <v>0</v>
      </c>
      <c r="H286" s="35">
        <v>170.8</v>
      </c>
      <c r="I286" s="36" t="s">
        <v>33</v>
      </c>
      <c r="J286" s="36" t="s">
        <v>29</v>
      </c>
    </row>
    <row r="287" spans="1:10" ht="12" customHeight="1">
      <c r="A287" s="224" t="s">
        <v>55</v>
      </c>
      <c r="B287" s="32" t="s">
        <v>31</v>
      </c>
      <c r="C287" s="32" t="s">
        <v>62</v>
      </c>
      <c r="D287" s="33">
        <v>44119</v>
      </c>
      <c r="E287" s="33">
        <v>45712</v>
      </c>
      <c r="F287" s="39">
        <f t="shared" si="2"/>
        <v>2150539</v>
      </c>
      <c r="G287" s="225">
        <v>0</v>
      </c>
      <c r="H287" s="35">
        <v>303.32</v>
      </c>
      <c r="I287" s="36" t="s">
        <v>33</v>
      </c>
      <c r="J287" s="36" t="s">
        <v>29</v>
      </c>
    </row>
    <row r="288" spans="1:10" ht="12" customHeight="1">
      <c r="A288" s="224" t="s">
        <v>77</v>
      </c>
      <c r="B288" s="38" t="s">
        <v>72</v>
      </c>
      <c r="C288" s="32" t="s">
        <v>73</v>
      </c>
      <c r="D288" s="33">
        <v>44260</v>
      </c>
      <c r="E288" s="33">
        <v>45719</v>
      </c>
      <c r="F288" s="39">
        <f t="shared" si="2"/>
        <v>382191782</v>
      </c>
      <c r="G288" s="225">
        <v>382191782</v>
      </c>
      <c r="H288" s="35">
        <v>0</v>
      </c>
      <c r="I288" s="36" t="s">
        <v>28</v>
      </c>
      <c r="J288" s="36" t="s">
        <v>29</v>
      </c>
    </row>
    <row r="289" spans="1:10" ht="12" customHeight="1">
      <c r="A289" s="224" t="s">
        <v>78</v>
      </c>
      <c r="B289" s="38" t="s">
        <v>72</v>
      </c>
      <c r="C289" s="32" t="s">
        <v>73</v>
      </c>
      <c r="D289" s="33">
        <v>44260</v>
      </c>
      <c r="E289" s="33">
        <v>45719</v>
      </c>
      <c r="F289" s="39">
        <f t="shared" si="2"/>
        <v>596142727</v>
      </c>
      <c r="G289" s="225">
        <v>0</v>
      </c>
      <c r="H289" s="35">
        <v>84082.19</v>
      </c>
      <c r="I289" s="36" t="s">
        <v>28</v>
      </c>
      <c r="J289" s="36" t="s">
        <v>29</v>
      </c>
    </row>
    <row r="290" spans="1:10" ht="12" customHeight="1">
      <c r="A290" s="224" t="s">
        <v>77</v>
      </c>
      <c r="B290" s="38" t="s">
        <v>72</v>
      </c>
      <c r="C290" s="32" t="s">
        <v>73</v>
      </c>
      <c r="D290" s="33">
        <v>44260</v>
      </c>
      <c r="E290" s="33">
        <v>45719</v>
      </c>
      <c r="F290" s="39">
        <f t="shared" si="2"/>
        <v>10000000000</v>
      </c>
      <c r="G290" s="225">
        <v>10000000000</v>
      </c>
      <c r="H290" s="35">
        <v>0</v>
      </c>
      <c r="I290" s="36" t="s">
        <v>28</v>
      </c>
      <c r="J290" s="36" t="s">
        <v>29</v>
      </c>
    </row>
    <row r="291" spans="1:10" ht="12" customHeight="1">
      <c r="A291" s="224" t="s">
        <v>78</v>
      </c>
      <c r="B291" s="38" t="s">
        <v>72</v>
      </c>
      <c r="C291" s="32" t="s">
        <v>73</v>
      </c>
      <c r="D291" s="33">
        <v>44260</v>
      </c>
      <c r="E291" s="33">
        <v>45719</v>
      </c>
      <c r="F291" s="39">
        <f t="shared" si="2"/>
        <v>21270000000</v>
      </c>
      <c r="G291" s="225">
        <v>0</v>
      </c>
      <c r="H291" s="35">
        <v>3000000</v>
      </c>
      <c r="I291" s="36" t="s">
        <v>28</v>
      </c>
      <c r="J291" s="36" t="s">
        <v>29</v>
      </c>
    </row>
    <row r="292" spans="1:10" ht="12" customHeight="1">
      <c r="A292" s="224" t="s">
        <v>56</v>
      </c>
      <c r="B292" s="38" t="s">
        <v>36</v>
      </c>
      <c r="C292" s="32" t="s">
        <v>32</v>
      </c>
      <c r="D292" s="33">
        <v>44488</v>
      </c>
      <c r="E292" s="33">
        <v>45722</v>
      </c>
      <c r="F292" s="34">
        <f t="shared" si="2"/>
        <v>240725777</v>
      </c>
      <c r="G292" s="225">
        <v>0</v>
      </c>
      <c r="H292" s="35">
        <v>33952.86</v>
      </c>
      <c r="I292" s="36" t="s">
        <v>33</v>
      </c>
      <c r="J292" s="36" t="s">
        <v>29</v>
      </c>
    </row>
    <row r="293" spans="1:10" ht="12" customHeight="1">
      <c r="A293" s="224" t="s">
        <v>67</v>
      </c>
      <c r="B293" s="38" t="s">
        <v>36</v>
      </c>
      <c r="C293" s="32" t="s">
        <v>62</v>
      </c>
      <c r="D293" s="33">
        <v>44488</v>
      </c>
      <c r="E293" s="33">
        <v>45722</v>
      </c>
      <c r="F293" s="39">
        <f t="shared" si="2"/>
        <v>23920171</v>
      </c>
      <c r="G293" s="225">
        <v>0</v>
      </c>
      <c r="H293" s="35">
        <v>3373.79</v>
      </c>
      <c r="I293" s="36" t="s">
        <v>33</v>
      </c>
      <c r="J293" s="36" t="s">
        <v>29</v>
      </c>
    </row>
    <row r="294" spans="1:10" ht="12" customHeight="1">
      <c r="A294" s="224" t="s">
        <v>57</v>
      </c>
      <c r="B294" s="38" t="s">
        <v>36</v>
      </c>
      <c r="C294" s="32" t="s">
        <v>32</v>
      </c>
      <c r="D294" s="33">
        <v>44489</v>
      </c>
      <c r="E294" s="33">
        <v>45723</v>
      </c>
      <c r="F294" s="34">
        <f t="shared" si="2"/>
        <v>751399051</v>
      </c>
      <c r="G294" s="225">
        <v>0</v>
      </c>
      <c r="H294" s="35">
        <v>105980.12</v>
      </c>
      <c r="I294" s="36" t="s">
        <v>33</v>
      </c>
      <c r="J294" s="36" t="s">
        <v>29</v>
      </c>
    </row>
    <row r="295" spans="1:10" ht="12" customHeight="1">
      <c r="A295" s="224" t="s">
        <v>57</v>
      </c>
      <c r="B295" s="38" t="s">
        <v>36</v>
      </c>
      <c r="C295" s="32" t="s">
        <v>62</v>
      </c>
      <c r="D295" s="33">
        <v>44489</v>
      </c>
      <c r="E295" s="33">
        <v>45723</v>
      </c>
      <c r="F295" s="39">
        <f t="shared" si="2"/>
        <v>74541070</v>
      </c>
      <c r="G295" s="225">
        <v>0</v>
      </c>
      <c r="H295" s="35">
        <v>10513.55</v>
      </c>
      <c r="I295" s="36" t="s">
        <v>33</v>
      </c>
      <c r="J295" s="36" t="s">
        <v>29</v>
      </c>
    </row>
    <row r="296" spans="1:10" ht="12" customHeight="1">
      <c r="A296" s="224" t="s">
        <v>58</v>
      </c>
      <c r="B296" s="32" t="s">
        <v>31</v>
      </c>
      <c r="C296" s="32" t="s">
        <v>32</v>
      </c>
      <c r="D296" s="33">
        <v>44137</v>
      </c>
      <c r="E296" s="33">
        <v>45725</v>
      </c>
      <c r="F296" s="34">
        <f t="shared" si="2"/>
        <v>397413501</v>
      </c>
      <c r="G296" s="225">
        <v>0</v>
      </c>
      <c r="H296" s="35">
        <v>56052.68</v>
      </c>
      <c r="I296" s="36" t="s">
        <v>33</v>
      </c>
      <c r="J296" s="36" t="s">
        <v>29</v>
      </c>
    </row>
    <row r="297" spans="1:10" ht="12" customHeight="1">
      <c r="A297" s="224" t="s">
        <v>58</v>
      </c>
      <c r="B297" s="32" t="s">
        <v>31</v>
      </c>
      <c r="C297" s="32" t="s">
        <v>62</v>
      </c>
      <c r="D297" s="33">
        <v>44137</v>
      </c>
      <c r="E297" s="33">
        <v>45725</v>
      </c>
      <c r="F297" s="39">
        <f t="shared" si="2"/>
        <v>3924882</v>
      </c>
      <c r="G297" s="225">
        <v>0</v>
      </c>
      <c r="H297" s="35">
        <v>553.58000000000004</v>
      </c>
      <c r="I297" s="36" t="s">
        <v>33</v>
      </c>
      <c r="J297" s="36" t="s">
        <v>29</v>
      </c>
    </row>
    <row r="298" spans="1:10" ht="12" customHeight="1">
      <c r="A298" s="224" t="s">
        <v>58</v>
      </c>
      <c r="B298" s="32" t="s">
        <v>31</v>
      </c>
      <c r="C298" s="32" t="s">
        <v>62</v>
      </c>
      <c r="D298" s="33">
        <v>44137</v>
      </c>
      <c r="E298" s="33">
        <v>45725</v>
      </c>
      <c r="F298" s="39">
        <f t="shared" si="2"/>
        <v>6859433</v>
      </c>
      <c r="G298" s="225">
        <v>0</v>
      </c>
      <c r="H298" s="35">
        <v>967.48</v>
      </c>
      <c r="I298" s="36" t="s">
        <v>33</v>
      </c>
      <c r="J298" s="36" t="s">
        <v>29</v>
      </c>
    </row>
    <row r="299" spans="1:10" ht="12" customHeight="1">
      <c r="A299" s="224" t="s">
        <v>66</v>
      </c>
      <c r="B299" s="38" t="s">
        <v>36</v>
      </c>
      <c r="C299" s="32" t="s">
        <v>62</v>
      </c>
      <c r="D299" s="33">
        <v>44496</v>
      </c>
      <c r="E299" s="33">
        <v>45734</v>
      </c>
      <c r="F299" s="39">
        <f t="shared" si="2"/>
        <v>9476352</v>
      </c>
      <c r="G299" s="225">
        <v>0</v>
      </c>
      <c r="H299" s="35">
        <v>1336.58</v>
      </c>
      <c r="I299" s="36" t="s">
        <v>33</v>
      </c>
      <c r="J299" s="36" t="s">
        <v>29</v>
      </c>
    </row>
    <row r="300" spans="1:10" ht="12" customHeight="1">
      <c r="A300" s="224" t="s">
        <v>59</v>
      </c>
      <c r="B300" s="38" t="s">
        <v>36</v>
      </c>
      <c r="C300" s="32" t="s">
        <v>32</v>
      </c>
      <c r="D300" s="33">
        <v>44496</v>
      </c>
      <c r="E300" s="33">
        <v>45734</v>
      </c>
      <c r="F300" s="34">
        <f t="shared" si="2"/>
        <v>95524775</v>
      </c>
      <c r="G300" s="225">
        <v>0</v>
      </c>
      <c r="H300" s="35">
        <v>13473.17</v>
      </c>
      <c r="I300" s="36" t="s">
        <v>33</v>
      </c>
      <c r="J300" s="36" t="s">
        <v>29</v>
      </c>
    </row>
    <row r="301" spans="1:10" ht="12" customHeight="1">
      <c r="A301" s="224" t="s">
        <v>60</v>
      </c>
      <c r="B301" s="32" t="s">
        <v>31</v>
      </c>
      <c r="C301" s="32" t="s">
        <v>32</v>
      </c>
      <c r="D301" s="33">
        <v>44137</v>
      </c>
      <c r="E301" s="33">
        <v>45737</v>
      </c>
      <c r="F301" s="34">
        <f t="shared" si="2"/>
        <v>187113537</v>
      </c>
      <c r="G301" s="225">
        <v>0</v>
      </c>
      <c r="H301" s="35">
        <v>26391.19</v>
      </c>
      <c r="I301" s="36" t="s">
        <v>33</v>
      </c>
      <c r="J301" s="36" t="s">
        <v>29</v>
      </c>
    </row>
    <row r="302" spans="1:10" ht="12" customHeight="1">
      <c r="A302" s="224" t="s">
        <v>60</v>
      </c>
      <c r="B302" s="32" t="s">
        <v>31</v>
      </c>
      <c r="C302" s="32" t="s">
        <v>62</v>
      </c>
      <c r="D302" s="33">
        <v>44137</v>
      </c>
      <c r="E302" s="33">
        <v>45737</v>
      </c>
      <c r="F302" s="39">
        <f t="shared" si="2"/>
        <v>1847938</v>
      </c>
      <c r="G302" s="225">
        <v>0</v>
      </c>
      <c r="H302" s="35">
        <v>260.64</v>
      </c>
      <c r="I302" s="36" t="s">
        <v>33</v>
      </c>
      <c r="J302" s="36" t="s">
        <v>29</v>
      </c>
    </row>
    <row r="303" spans="1:10" ht="12" customHeight="1">
      <c r="A303" s="224" t="s">
        <v>60</v>
      </c>
      <c r="B303" s="32" t="s">
        <v>31</v>
      </c>
      <c r="C303" s="32" t="s">
        <v>62</v>
      </c>
      <c r="D303" s="33">
        <v>44137</v>
      </c>
      <c r="E303" s="33">
        <v>45737</v>
      </c>
      <c r="F303" s="39">
        <f t="shared" si="2"/>
        <v>3229637</v>
      </c>
      <c r="G303" s="225">
        <v>0</v>
      </c>
      <c r="H303" s="35">
        <v>455.52</v>
      </c>
      <c r="I303" s="36" t="s">
        <v>33</v>
      </c>
      <c r="J303" s="36" t="s">
        <v>29</v>
      </c>
    </row>
    <row r="304" spans="1:10" ht="12" customHeight="1">
      <c r="A304" s="224" t="s">
        <v>61</v>
      </c>
      <c r="B304" s="32" t="s">
        <v>31</v>
      </c>
      <c r="C304" s="32" t="s">
        <v>32</v>
      </c>
      <c r="D304" s="33">
        <v>44139</v>
      </c>
      <c r="E304" s="33">
        <v>45737</v>
      </c>
      <c r="F304" s="34">
        <f t="shared" si="2"/>
        <v>134843221</v>
      </c>
      <c r="G304" s="225">
        <v>0</v>
      </c>
      <c r="H304" s="35">
        <v>19018.79</v>
      </c>
      <c r="I304" s="36" t="s">
        <v>33</v>
      </c>
      <c r="J304" s="36" t="s">
        <v>29</v>
      </c>
    </row>
    <row r="305" spans="1:10" ht="12" customHeight="1">
      <c r="A305" s="224" t="s">
        <v>61</v>
      </c>
      <c r="B305" s="32" t="s">
        <v>31</v>
      </c>
      <c r="C305" s="32" t="s">
        <v>62</v>
      </c>
      <c r="D305" s="33">
        <v>44139</v>
      </c>
      <c r="E305" s="33">
        <v>45737</v>
      </c>
      <c r="F305" s="39">
        <f t="shared" si="2"/>
        <v>1310516</v>
      </c>
      <c r="G305" s="225">
        <v>0</v>
      </c>
      <c r="H305" s="35">
        <v>184.84</v>
      </c>
      <c r="I305" s="36" t="s">
        <v>33</v>
      </c>
      <c r="J305" s="36" t="s">
        <v>29</v>
      </c>
    </row>
    <row r="306" spans="1:10" ht="12" customHeight="1">
      <c r="A306" s="224" t="s">
        <v>61</v>
      </c>
      <c r="B306" s="32" t="s">
        <v>31</v>
      </c>
      <c r="C306" s="32" t="s">
        <v>62</v>
      </c>
      <c r="D306" s="33">
        <v>44139</v>
      </c>
      <c r="E306" s="33">
        <v>45737</v>
      </c>
      <c r="F306" s="39">
        <f t="shared" si="2"/>
        <v>2327434</v>
      </c>
      <c r="G306" s="225">
        <v>0</v>
      </c>
      <c r="H306" s="35">
        <v>328.27</v>
      </c>
      <c r="I306" s="36" t="s">
        <v>33</v>
      </c>
      <c r="J306" s="36" t="s">
        <v>29</v>
      </c>
    </row>
    <row r="307" spans="1:10" ht="12" customHeight="1">
      <c r="A307" s="224" t="s">
        <v>30</v>
      </c>
      <c r="B307" s="32" t="s">
        <v>31</v>
      </c>
      <c r="C307" s="32" t="s">
        <v>32</v>
      </c>
      <c r="D307" s="33">
        <v>44144</v>
      </c>
      <c r="E307" s="33">
        <v>45738</v>
      </c>
      <c r="F307" s="34">
        <f t="shared" si="2"/>
        <v>173447846</v>
      </c>
      <c r="G307" s="225">
        <v>0</v>
      </c>
      <c r="H307" s="35">
        <v>24463.73</v>
      </c>
      <c r="I307" s="36" t="s">
        <v>33</v>
      </c>
      <c r="J307" s="36" t="s">
        <v>29</v>
      </c>
    </row>
    <row r="308" spans="1:10" ht="12" customHeight="1">
      <c r="A308" s="224" t="s">
        <v>30</v>
      </c>
      <c r="B308" s="32" t="s">
        <v>31</v>
      </c>
      <c r="C308" s="32" t="s">
        <v>62</v>
      </c>
      <c r="D308" s="33">
        <v>44144</v>
      </c>
      <c r="E308" s="33">
        <v>45738</v>
      </c>
      <c r="F308" s="39">
        <f t="shared" si="2"/>
        <v>1701671</v>
      </c>
      <c r="G308" s="225">
        <v>0</v>
      </c>
      <c r="H308" s="35">
        <v>240.01</v>
      </c>
      <c r="I308" s="36" t="s">
        <v>33</v>
      </c>
      <c r="J308" s="36" t="s">
        <v>29</v>
      </c>
    </row>
    <row r="309" spans="1:10" ht="12" customHeight="1">
      <c r="A309" s="224" t="s">
        <v>30</v>
      </c>
      <c r="B309" s="32" t="s">
        <v>31</v>
      </c>
      <c r="C309" s="32" t="s">
        <v>62</v>
      </c>
      <c r="D309" s="33">
        <v>44144</v>
      </c>
      <c r="E309" s="33">
        <v>45738</v>
      </c>
      <c r="F309" s="39">
        <f t="shared" si="2"/>
        <v>2993753</v>
      </c>
      <c r="G309" s="225">
        <v>0</v>
      </c>
      <c r="H309" s="35">
        <v>422.25</v>
      </c>
      <c r="I309" s="36" t="s">
        <v>33</v>
      </c>
      <c r="J309" s="36" t="s">
        <v>29</v>
      </c>
    </row>
    <row r="310" spans="1:10" ht="12" customHeight="1">
      <c r="A310" s="224" t="s">
        <v>63</v>
      </c>
      <c r="B310" s="32" t="s">
        <v>31</v>
      </c>
      <c r="C310" s="32" t="s">
        <v>62</v>
      </c>
      <c r="D310" s="33">
        <v>44154</v>
      </c>
      <c r="E310" s="33">
        <v>45744</v>
      </c>
      <c r="F310" s="39">
        <f t="shared" ref="F310:F373" si="3">ROUND(+G310+H310*$C$4,0)</f>
        <v>2564382</v>
      </c>
      <c r="G310" s="225">
        <v>0</v>
      </c>
      <c r="H310" s="35">
        <v>361.69</v>
      </c>
      <c r="I310" s="36" t="s">
        <v>33</v>
      </c>
      <c r="J310" s="36" t="s">
        <v>29</v>
      </c>
    </row>
    <row r="311" spans="1:10" ht="12" customHeight="1">
      <c r="A311" s="224" t="s">
        <v>63</v>
      </c>
      <c r="B311" s="32" t="s">
        <v>31</v>
      </c>
      <c r="C311" s="32" t="s">
        <v>62</v>
      </c>
      <c r="D311" s="33">
        <v>44154</v>
      </c>
      <c r="E311" s="33">
        <v>45744</v>
      </c>
      <c r="F311" s="39">
        <f t="shared" si="3"/>
        <v>4554262</v>
      </c>
      <c r="G311" s="225">
        <v>0</v>
      </c>
      <c r="H311" s="35">
        <v>642.35</v>
      </c>
      <c r="I311" s="36" t="s">
        <v>33</v>
      </c>
      <c r="J311" s="36" t="s">
        <v>29</v>
      </c>
    </row>
    <row r="312" spans="1:10" ht="12" customHeight="1">
      <c r="A312" s="224" t="s">
        <v>34</v>
      </c>
      <c r="B312" s="32" t="s">
        <v>31</v>
      </c>
      <c r="C312" s="32" t="s">
        <v>32</v>
      </c>
      <c r="D312" s="33">
        <v>44154</v>
      </c>
      <c r="E312" s="33">
        <v>45744</v>
      </c>
      <c r="F312" s="34">
        <f t="shared" si="3"/>
        <v>263856123</v>
      </c>
      <c r="G312" s="225">
        <v>0</v>
      </c>
      <c r="H312" s="35">
        <v>37215.25</v>
      </c>
      <c r="I312" s="36" t="s">
        <v>33</v>
      </c>
      <c r="J312" s="36" t="s">
        <v>29</v>
      </c>
    </row>
    <row r="313" spans="1:10" ht="12" customHeight="1">
      <c r="A313" s="224" t="s">
        <v>35</v>
      </c>
      <c r="B313" s="38" t="s">
        <v>36</v>
      </c>
      <c r="C313" s="32" t="s">
        <v>32</v>
      </c>
      <c r="D313" s="33">
        <v>44148</v>
      </c>
      <c r="E313" s="33">
        <v>45746</v>
      </c>
      <c r="F313" s="34">
        <f t="shared" si="3"/>
        <v>434775462</v>
      </c>
      <c r="G313" s="225">
        <v>0</v>
      </c>
      <c r="H313" s="35">
        <v>61322.35</v>
      </c>
      <c r="I313" s="36" t="s">
        <v>33</v>
      </c>
      <c r="J313" s="36" t="s">
        <v>29</v>
      </c>
    </row>
    <row r="314" spans="1:10" ht="12" customHeight="1">
      <c r="A314" s="224" t="s">
        <v>64</v>
      </c>
      <c r="B314" s="38" t="s">
        <v>36</v>
      </c>
      <c r="C314" s="32" t="s">
        <v>62</v>
      </c>
      <c r="D314" s="33">
        <v>44148</v>
      </c>
      <c r="E314" s="33">
        <v>45746</v>
      </c>
      <c r="F314" s="39">
        <f t="shared" si="3"/>
        <v>4265557</v>
      </c>
      <c r="G314" s="225">
        <v>0</v>
      </c>
      <c r="H314" s="35">
        <v>601.63</v>
      </c>
      <c r="I314" s="36" t="s">
        <v>33</v>
      </c>
      <c r="J314" s="36" t="s">
        <v>29</v>
      </c>
    </row>
    <row r="315" spans="1:10" ht="12" customHeight="1">
      <c r="A315" s="224" t="s">
        <v>64</v>
      </c>
      <c r="B315" s="38" t="s">
        <v>36</v>
      </c>
      <c r="C315" s="32" t="s">
        <v>62</v>
      </c>
      <c r="D315" s="33">
        <v>44148</v>
      </c>
      <c r="E315" s="33">
        <v>45746</v>
      </c>
      <c r="F315" s="39">
        <f t="shared" si="3"/>
        <v>15566166</v>
      </c>
      <c r="G315" s="225">
        <v>0</v>
      </c>
      <c r="H315" s="35">
        <v>2195.5100000000002</v>
      </c>
      <c r="I315" s="36" t="s">
        <v>33</v>
      </c>
      <c r="J315" s="36" t="s">
        <v>29</v>
      </c>
    </row>
    <row r="316" spans="1:10" ht="12" customHeight="1">
      <c r="A316" s="224" t="s">
        <v>37</v>
      </c>
      <c r="B316" s="32" t="s">
        <v>31</v>
      </c>
      <c r="C316" s="32" t="s">
        <v>32</v>
      </c>
      <c r="D316" s="33">
        <v>44151</v>
      </c>
      <c r="E316" s="33">
        <v>45747</v>
      </c>
      <c r="F316" s="34">
        <f t="shared" si="3"/>
        <v>173447846</v>
      </c>
      <c r="G316" s="225">
        <v>0</v>
      </c>
      <c r="H316" s="35">
        <v>24463.73</v>
      </c>
      <c r="I316" s="36" t="s">
        <v>33</v>
      </c>
      <c r="J316" s="36" t="s">
        <v>29</v>
      </c>
    </row>
    <row r="317" spans="1:10" ht="12" customHeight="1">
      <c r="A317" s="224" t="s">
        <v>37</v>
      </c>
      <c r="B317" s="32" t="s">
        <v>31</v>
      </c>
      <c r="C317" s="32" t="s">
        <v>62</v>
      </c>
      <c r="D317" s="33">
        <v>44151</v>
      </c>
      <c r="E317" s="33">
        <v>45747</v>
      </c>
      <c r="F317" s="39">
        <f t="shared" si="3"/>
        <v>1701671</v>
      </c>
      <c r="G317" s="225">
        <v>0</v>
      </c>
      <c r="H317" s="35">
        <v>240.01</v>
      </c>
      <c r="I317" s="36" t="s">
        <v>33</v>
      </c>
      <c r="J317" s="36" t="s">
        <v>29</v>
      </c>
    </row>
    <row r="318" spans="1:10" ht="12" customHeight="1">
      <c r="A318" s="224" t="s">
        <v>37</v>
      </c>
      <c r="B318" s="32" t="s">
        <v>31</v>
      </c>
      <c r="C318" s="32" t="s">
        <v>62</v>
      </c>
      <c r="D318" s="33">
        <v>44151</v>
      </c>
      <c r="E318" s="33">
        <v>45747</v>
      </c>
      <c r="F318" s="39">
        <f t="shared" si="3"/>
        <v>2993753</v>
      </c>
      <c r="G318" s="225">
        <v>0</v>
      </c>
      <c r="H318" s="35">
        <v>422.25</v>
      </c>
      <c r="I318" s="36" t="s">
        <v>33</v>
      </c>
      <c r="J318" s="36" t="s">
        <v>29</v>
      </c>
    </row>
    <row r="319" spans="1:10" ht="12" customHeight="1">
      <c r="A319" s="224" t="s">
        <v>38</v>
      </c>
      <c r="B319" s="38" t="s">
        <v>36</v>
      </c>
      <c r="C319" s="32" t="s">
        <v>32</v>
      </c>
      <c r="D319" s="33">
        <v>44532</v>
      </c>
      <c r="E319" s="33">
        <v>45765</v>
      </c>
      <c r="F319" s="34">
        <f t="shared" si="3"/>
        <v>120152741</v>
      </c>
      <c r="G319" s="225">
        <v>0</v>
      </c>
      <c r="H319" s="35">
        <v>16946.79</v>
      </c>
      <c r="I319" s="36" t="s">
        <v>33</v>
      </c>
      <c r="J319" s="36" t="s">
        <v>29</v>
      </c>
    </row>
    <row r="320" spans="1:10" ht="12" customHeight="1">
      <c r="A320" s="224" t="s">
        <v>38</v>
      </c>
      <c r="B320" s="38" t="s">
        <v>36</v>
      </c>
      <c r="C320" s="32" t="s">
        <v>62</v>
      </c>
      <c r="D320" s="33">
        <v>44532</v>
      </c>
      <c r="E320" s="33">
        <v>45765</v>
      </c>
      <c r="F320" s="39">
        <f t="shared" si="3"/>
        <v>11939276</v>
      </c>
      <c r="G320" s="225">
        <v>0</v>
      </c>
      <c r="H320" s="35">
        <v>1683.96</v>
      </c>
      <c r="I320" s="36" t="s">
        <v>33</v>
      </c>
      <c r="J320" s="36" t="s">
        <v>29</v>
      </c>
    </row>
    <row r="321" spans="1:10" ht="12" customHeight="1">
      <c r="A321" s="224" t="s">
        <v>90</v>
      </c>
      <c r="B321" s="38" t="s">
        <v>36</v>
      </c>
      <c r="C321" s="32" t="s">
        <v>32</v>
      </c>
      <c r="D321" s="33">
        <v>44532</v>
      </c>
      <c r="E321" s="33">
        <v>45770</v>
      </c>
      <c r="F321" s="34">
        <f t="shared" si="3"/>
        <v>95524775</v>
      </c>
      <c r="G321" s="225">
        <v>0</v>
      </c>
      <c r="H321" s="35">
        <v>13473.17</v>
      </c>
      <c r="I321" s="36" t="s">
        <v>33</v>
      </c>
      <c r="J321" s="36" t="s">
        <v>29</v>
      </c>
    </row>
    <row r="322" spans="1:10" ht="12" customHeight="1">
      <c r="A322" s="224" t="s">
        <v>90</v>
      </c>
      <c r="B322" s="38" t="s">
        <v>36</v>
      </c>
      <c r="C322" s="32" t="s">
        <v>62</v>
      </c>
      <c r="D322" s="33">
        <v>44532</v>
      </c>
      <c r="E322" s="33">
        <v>45770</v>
      </c>
      <c r="F322" s="39">
        <f t="shared" si="3"/>
        <v>9476352</v>
      </c>
      <c r="G322" s="225">
        <v>0</v>
      </c>
      <c r="H322" s="35">
        <v>1336.58</v>
      </c>
      <c r="I322" s="36" t="s">
        <v>33</v>
      </c>
      <c r="J322" s="36" t="s">
        <v>29</v>
      </c>
    </row>
    <row r="323" spans="1:10" ht="12" customHeight="1">
      <c r="A323" s="224" t="s">
        <v>43</v>
      </c>
      <c r="B323" s="32" t="s">
        <v>31</v>
      </c>
      <c r="C323" s="32" t="s">
        <v>32</v>
      </c>
      <c r="D323" s="33">
        <v>44193</v>
      </c>
      <c r="E323" s="33">
        <v>45792</v>
      </c>
      <c r="F323" s="34">
        <f t="shared" si="3"/>
        <v>134645056</v>
      </c>
      <c r="G323" s="225">
        <v>0</v>
      </c>
      <c r="H323" s="35">
        <v>18990.84</v>
      </c>
      <c r="I323" s="36" t="s">
        <v>33</v>
      </c>
      <c r="J323" s="36" t="s">
        <v>29</v>
      </c>
    </row>
    <row r="324" spans="1:10" ht="12" customHeight="1">
      <c r="A324" s="224" t="s">
        <v>43</v>
      </c>
      <c r="B324" s="32" t="s">
        <v>31</v>
      </c>
      <c r="C324" s="32" t="s">
        <v>62</v>
      </c>
      <c r="D324" s="33">
        <v>44193</v>
      </c>
      <c r="E324" s="33">
        <v>45792</v>
      </c>
      <c r="F324" s="39">
        <f t="shared" si="3"/>
        <v>1308601</v>
      </c>
      <c r="G324" s="225">
        <v>0</v>
      </c>
      <c r="H324" s="35">
        <v>184.57</v>
      </c>
      <c r="I324" s="36" t="s">
        <v>33</v>
      </c>
      <c r="J324" s="36" t="s">
        <v>29</v>
      </c>
    </row>
    <row r="325" spans="1:10" ht="12" customHeight="1">
      <c r="A325" s="224" t="s">
        <v>43</v>
      </c>
      <c r="B325" s="32" t="s">
        <v>31</v>
      </c>
      <c r="C325" s="32" t="s">
        <v>62</v>
      </c>
      <c r="D325" s="33">
        <v>44193</v>
      </c>
      <c r="E325" s="33">
        <v>45792</v>
      </c>
      <c r="F325" s="39">
        <f t="shared" si="3"/>
        <v>2324031</v>
      </c>
      <c r="G325" s="225">
        <v>0</v>
      </c>
      <c r="H325" s="35">
        <v>327.79</v>
      </c>
      <c r="I325" s="36" t="s">
        <v>33</v>
      </c>
      <c r="J325" s="36" t="s">
        <v>29</v>
      </c>
    </row>
    <row r="326" spans="1:10" ht="12" customHeight="1">
      <c r="A326" s="224" t="s">
        <v>44</v>
      </c>
      <c r="B326" s="32" t="s">
        <v>31</v>
      </c>
      <c r="C326" s="32" t="s">
        <v>32</v>
      </c>
      <c r="D326" s="33">
        <v>44216</v>
      </c>
      <c r="E326" s="33">
        <v>45808</v>
      </c>
      <c r="F326" s="34">
        <f t="shared" si="3"/>
        <v>394351047</v>
      </c>
      <c r="G326" s="225">
        <v>0</v>
      </c>
      <c r="H326" s="35">
        <v>55620.74</v>
      </c>
      <c r="I326" s="36" t="s">
        <v>33</v>
      </c>
      <c r="J326" s="36" t="s">
        <v>29</v>
      </c>
    </row>
    <row r="327" spans="1:10" ht="12" customHeight="1">
      <c r="A327" s="224" t="s">
        <v>44</v>
      </c>
      <c r="B327" s="32" t="s">
        <v>31</v>
      </c>
      <c r="C327" s="32" t="s">
        <v>62</v>
      </c>
      <c r="D327" s="33">
        <v>44216</v>
      </c>
      <c r="E327" s="33">
        <v>45808</v>
      </c>
      <c r="F327" s="39">
        <f t="shared" si="3"/>
        <v>3832712</v>
      </c>
      <c r="G327" s="225">
        <v>0</v>
      </c>
      <c r="H327" s="35">
        <v>540.58000000000004</v>
      </c>
      <c r="I327" s="36" t="s">
        <v>33</v>
      </c>
      <c r="J327" s="36" t="s">
        <v>29</v>
      </c>
    </row>
    <row r="328" spans="1:10" ht="12" customHeight="1">
      <c r="A328" s="224" t="s">
        <v>44</v>
      </c>
      <c r="B328" s="32" t="s">
        <v>31</v>
      </c>
      <c r="C328" s="32" t="s">
        <v>62</v>
      </c>
      <c r="D328" s="33">
        <v>44216</v>
      </c>
      <c r="E328" s="33">
        <v>45808</v>
      </c>
      <c r="F328" s="39">
        <f t="shared" si="3"/>
        <v>6806613</v>
      </c>
      <c r="G328" s="225">
        <v>0</v>
      </c>
      <c r="H328" s="35">
        <v>960.03</v>
      </c>
      <c r="I328" s="36" t="s">
        <v>33</v>
      </c>
      <c r="J328" s="36" t="s">
        <v>29</v>
      </c>
    </row>
    <row r="329" spans="1:10" ht="12" customHeight="1">
      <c r="A329" s="224" t="s">
        <v>52</v>
      </c>
      <c r="B329" s="32" t="s">
        <v>31</v>
      </c>
      <c r="C329" s="32" t="s">
        <v>32</v>
      </c>
      <c r="D329" s="33">
        <v>44118</v>
      </c>
      <c r="E329" s="33">
        <v>45890</v>
      </c>
      <c r="F329" s="34">
        <f t="shared" si="3"/>
        <v>151345622</v>
      </c>
      <c r="G329" s="225">
        <v>0</v>
      </c>
      <c r="H329" s="35">
        <v>21346.35</v>
      </c>
      <c r="I329" s="36" t="s">
        <v>33</v>
      </c>
      <c r="J329" s="36" t="s">
        <v>29</v>
      </c>
    </row>
    <row r="330" spans="1:10" ht="12" customHeight="1">
      <c r="A330" s="224" t="s">
        <v>52</v>
      </c>
      <c r="B330" s="32" t="s">
        <v>31</v>
      </c>
      <c r="C330" s="32" t="s">
        <v>62</v>
      </c>
      <c r="D330" s="33">
        <v>44118</v>
      </c>
      <c r="E330" s="33">
        <v>45890</v>
      </c>
      <c r="F330" s="39">
        <f t="shared" si="3"/>
        <v>747357</v>
      </c>
      <c r="G330" s="225">
        <v>0</v>
      </c>
      <c r="H330" s="35">
        <v>105.41</v>
      </c>
      <c r="I330" s="36" t="s">
        <v>33</v>
      </c>
      <c r="J330" s="36" t="s">
        <v>29</v>
      </c>
    </row>
    <row r="331" spans="1:10" ht="12" customHeight="1">
      <c r="A331" s="224" t="s">
        <v>54</v>
      </c>
      <c r="B331" s="32" t="s">
        <v>31</v>
      </c>
      <c r="C331" s="32" t="s">
        <v>32</v>
      </c>
      <c r="D331" s="33">
        <v>44119</v>
      </c>
      <c r="E331" s="33">
        <v>45892</v>
      </c>
      <c r="F331" s="34">
        <f t="shared" si="3"/>
        <v>110966228</v>
      </c>
      <c r="G331" s="225">
        <v>0</v>
      </c>
      <c r="H331" s="35">
        <v>15651.09</v>
      </c>
      <c r="I331" s="36" t="s">
        <v>33</v>
      </c>
      <c r="J331" s="36" t="s">
        <v>29</v>
      </c>
    </row>
    <row r="332" spans="1:10" ht="12" customHeight="1">
      <c r="A332" s="224" t="s">
        <v>54</v>
      </c>
      <c r="B332" s="32" t="s">
        <v>31</v>
      </c>
      <c r="C332" s="32" t="s">
        <v>62</v>
      </c>
      <c r="D332" s="33">
        <v>44119</v>
      </c>
      <c r="E332" s="33">
        <v>45892</v>
      </c>
      <c r="F332" s="39">
        <f t="shared" si="3"/>
        <v>547986</v>
      </c>
      <c r="G332" s="225">
        <v>0</v>
      </c>
      <c r="H332" s="35">
        <v>77.290000000000006</v>
      </c>
      <c r="I332" s="36" t="s">
        <v>33</v>
      </c>
      <c r="J332" s="36" t="s">
        <v>29</v>
      </c>
    </row>
    <row r="333" spans="1:10" ht="12" customHeight="1">
      <c r="A333" s="224" t="s">
        <v>55</v>
      </c>
      <c r="B333" s="32" t="s">
        <v>31</v>
      </c>
      <c r="C333" s="32" t="s">
        <v>32</v>
      </c>
      <c r="D333" s="33">
        <v>44119</v>
      </c>
      <c r="E333" s="33">
        <v>45892</v>
      </c>
      <c r="F333" s="34">
        <f t="shared" si="3"/>
        <v>124594910</v>
      </c>
      <c r="G333" s="225">
        <v>0</v>
      </c>
      <c r="H333" s="35">
        <v>17573.330000000002</v>
      </c>
      <c r="I333" s="36" t="s">
        <v>33</v>
      </c>
      <c r="J333" s="36" t="s">
        <v>29</v>
      </c>
    </row>
    <row r="334" spans="1:10" ht="12" customHeight="1">
      <c r="A334" s="224" t="s">
        <v>55</v>
      </c>
      <c r="B334" s="32" t="s">
        <v>31</v>
      </c>
      <c r="C334" s="32" t="s">
        <v>62</v>
      </c>
      <c r="D334" s="33">
        <v>44119</v>
      </c>
      <c r="E334" s="33">
        <v>45892</v>
      </c>
      <c r="F334" s="39">
        <f t="shared" si="3"/>
        <v>605486</v>
      </c>
      <c r="G334" s="225">
        <v>0</v>
      </c>
      <c r="H334" s="35">
        <v>85.4</v>
      </c>
      <c r="I334" s="36" t="s">
        <v>33</v>
      </c>
      <c r="J334" s="36" t="s">
        <v>29</v>
      </c>
    </row>
    <row r="335" spans="1:10" ht="12" customHeight="1">
      <c r="A335" s="224" t="s">
        <v>56</v>
      </c>
      <c r="B335" s="38" t="s">
        <v>36</v>
      </c>
      <c r="C335" s="32" t="s">
        <v>32</v>
      </c>
      <c r="D335" s="33">
        <v>44488</v>
      </c>
      <c r="E335" s="33">
        <v>45902</v>
      </c>
      <c r="F335" s="34">
        <f t="shared" si="3"/>
        <v>240725777</v>
      </c>
      <c r="G335" s="225">
        <v>0</v>
      </c>
      <c r="H335" s="35">
        <v>33952.86</v>
      </c>
      <c r="I335" s="36" t="s">
        <v>33</v>
      </c>
      <c r="J335" s="36" t="s">
        <v>29</v>
      </c>
    </row>
    <row r="336" spans="1:10" ht="12" customHeight="1">
      <c r="A336" s="224" t="s">
        <v>67</v>
      </c>
      <c r="B336" s="38" t="s">
        <v>36</v>
      </c>
      <c r="C336" s="32" t="s">
        <v>62</v>
      </c>
      <c r="D336" s="33">
        <v>44488</v>
      </c>
      <c r="E336" s="33">
        <v>45902</v>
      </c>
      <c r="F336" s="39">
        <f t="shared" si="3"/>
        <v>17940182</v>
      </c>
      <c r="G336" s="225">
        <v>0</v>
      </c>
      <c r="H336" s="35">
        <v>2530.35</v>
      </c>
      <c r="I336" s="36" t="s">
        <v>33</v>
      </c>
      <c r="J336" s="36" t="s">
        <v>29</v>
      </c>
    </row>
    <row r="337" spans="1:10" ht="12" customHeight="1">
      <c r="A337" s="224" t="s">
        <v>57</v>
      </c>
      <c r="B337" s="38" t="s">
        <v>36</v>
      </c>
      <c r="C337" s="32" t="s">
        <v>32</v>
      </c>
      <c r="D337" s="33">
        <v>44489</v>
      </c>
      <c r="E337" s="33">
        <v>45903</v>
      </c>
      <c r="F337" s="34">
        <f t="shared" si="3"/>
        <v>751399051</v>
      </c>
      <c r="G337" s="225">
        <v>0</v>
      </c>
      <c r="H337" s="35">
        <v>105980.12</v>
      </c>
      <c r="I337" s="36" t="s">
        <v>33</v>
      </c>
      <c r="J337" s="36" t="s">
        <v>29</v>
      </c>
    </row>
    <row r="338" spans="1:10" ht="12" customHeight="1">
      <c r="A338" s="224" t="s">
        <v>57</v>
      </c>
      <c r="B338" s="38" t="s">
        <v>36</v>
      </c>
      <c r="C338" s="32" t="s">
        <v>62</v>
      </c>
      <c r="D338" s="33">
        <v>44489</v>
      </c>
      <c r="E338" s="33">
        <v>45903</v>
      </c>
      <c r="F338" s="39">
        <f t="shared" si="3"/>
        <v>55905855</v>
      </c>
      <c r="G338" s="225">
        <v>0</v>
      </c>
      <c r="H338" s="35">
        <v>7885.17</v>
      </c>
      <c r="I338" s="36" t="s">
        <v>33</v>
      </c>
      <c r="J338" s="36" t="s">
        <v>29</v>
      </c>
    </row>
    <row r="339" spans="1:10" ht="12" customHeight="1">
      <c r="A339" s="224" t="s">
        <v>58</v>
      </c>
      <c r="B339" s="32" t="s">
        <v>31</v>
      </c>
      <c r="C339" s="32" t="s">
        <v>32</v>
      </c>
      <c r="D339" s="33">
        <v>44137</v>
      </c>
      <c r="E339" s="33">
        <v>45905</v>
      </c>
      <c r="F339" s="34">
        <f t="shared" si="3"/>
        <v>397413430</v>
      </c>
      <c r="G339" s="225">
        <v>0</v>
      </c>
      <c r="H339" s="35">
        <v>56052.67</v>
      </c>
      <c r="I339" s="36" t="s">
        <v>33</v>
      </c>
      <c r="J339" s="36" t="s">
        <v>29</v>
      </c>
    </row>
    <row r="340" spans="1:10" ht="12" customHeight="1">
      <c r="A340" s="224" t="s">
        <v>58</v>
      </c>
      <c r="B340" s="32" t="s">
        <v>31</v>
      </c>
      <c r="C340" s="32" t="s">
        <v>62</v>
      </c>
      <c r="D340" s="33">
        <v>44137</v>
      </c>
      <c r="E340" s="33">
        <v>45905</v>
      </c>
      <c r="F340" s="39">
        <f t="shared" si="3"/>
        <v>1962441</v>
      </c>
      <c r="G340" s="225">
        <v>0</v>
      </c>
      <c r="H340" s="35">
        <v>276.79000000000002</v>
      </c>
      <c r="I340" s="36" t="s">
        <v>33</v>
      </c>
      <c r="J340" s="36" t="s">
        <v>29</v>
      </c>
    </row>
    <row r="341" spans="1:10" ht="12" customHeight="1">
      <c r="A341" s="224" t="s">
        <v>66</v>
      </c>
      <c r="B341" s="38" t="s">
        <v>36</v>
      </c>
      <c r="C341" s="32" t="s">
        <v>62</v>
      </c>
      <c r="D341" s="33">
        <v>44496</v>
      </c>
      <c r="E341" s="33">
        <v>45914</v>
      </c>
      <c r="F341" s="39">
        <f t="shared" si="3"/>
        <v>7107229</v>
      </c>
      <c r="G341" s="225">
        <v>0</v>
      </c>
      <c r="H341" s="35">
        <v>1002.43</v>
      </c>
      <c r="I341" s="36" t="s">
        <v>33</v>
      </c>
      <c r="J341" s="36" t="s">
        <v>29</v>
      </c>
    </row>
    <row r="342" spans="1:10" ht="12" customHeight="1">
      <c r="A342" s="224" t="s">
        <v>59</v>
      </c>
      <c r="B342" s="38" t="s">
        <v>36</v>
      </c>
      <c r="C342" s="32" t="s">
        <v>32</v>
      </c>
      <c r="D342" s="33">
        <v>44496</v>
      </c>
      <c r="E342" s="33">
        <v>45914</v>
      </c>
      <c r="F342" s="34">
        <f t="shared" si="3"/>
        <v>95524775</v>
      </c>
      <c r="G342" s="225">
        <v>0</v>
      </c>
      <c r="H342" s="35">
        <v>13473.17</v>
      </c>
      <c r="I342" s="36" t="s">
        <v>33</v>
      </c>
      <c r="J342" s="36" t="s">
        <v>29</v>
      </c>
    </row>
    <row r="343" spans="1:10" ht="12" customHeight="1">
      <c r="A343" s="224" t="s">
        <v>60</v>
      </c>
      <c r="B343" s="32" t="s">
        <v>31</v>
      </c>
      <c r="C343" s="32" t="s">
        <v>32</v>
      </c>
      <c r="D343" s="33">
        <v>44137</v>
      </c>
      <c r="E343" s="33">
        <v>45917</v>
      </c>
      <c r="F343" s="34">
        <f t="shared" si="3"/>
        <v>187113254</v>
      </c>
      <c r="G343" s="225">
        <v>0</v>
      </c>
      <c r="H343" s="35">
        <v>26391.15</v>
      </c>
      <c r="I343" s="36" t="s">
        <v>33</v>
      </c>
      <c r="J343" s="36" t="s">
        <v>29</v>
      </c>
    </row>
    <row r="344" spans="1:10" ht="12" customHeight="1">
      <c r="A344" s="224" t="s">
        <v>60</v>
      </c>
      <c r="B344" s="32" t="s">
        <v>31</v>
      </c>
      <c r="C344" s="32" t="s">
        <v>62</v>
      </c>
      <c r="D344" s="33">
        <v>44137</v>
      </c>
      <c r="E344" s="33">
        <v>45917</v>
      </c>
      <c r="F344" s="39">
        <f t="shared" si="3"/>
        <v>923969</v>
      </c>
      <c r="G344" s="225">
        <v>0</v>
      </c>
      <c r="H344" s="35">
        <v>130.32</v>
      </c>
      <c r="I344" s="36" t="s">
        <v>33</v>
      </c>
      <c r="J344" s="36" t="s">
        <v>29</v>
      </c>
    </row>
    <row r="345" spans="1:10" ht="12" customHeight="1">
      <c r="A345" s="224" t="s">
        <v>61</v>
      </c>
      <c r="B345" s="32" t="s">
        <v>31</v>
      </c>
      <c r="C345" s="32" t="s">
        <v>32</v>
      </c>
      <c r="D345" s="33">
        <v>44139</v>
      </c>
      <c r="E345" s="33">
        <v>45917</v>
      </c>
      <c r="F345" s="34">
        <f t="shared" si="3"/>
        <v>134842938</v>
      </c>
      <c r="G345" s="225">
        <v>0</v>
      </c>
      <c r="H345" s="35">
        <v>19018.75</v>
      </c>
      <c r="I345" s="36" t="s">
        <v>33</v>
      </c>
      <c r="J345" s="36" t="s">
        <v>29</v>
      </c>
    </row>
    <row r="346" spans="1:10" ht="12" customHeight="1">
      <c r="A346" s="314" t="s">
        <v>61</v>
      </c>
      <c r="B346" s="316" t="s">
        <v>31</v>
      </c>
      <c r="C346" s="316" t="s">
        <v>62</v>
      </c>
      <c r="D346" s="317">
        <v>44139</v>
      </c>
      <c r="E346" s="317">
        <v>45917</v>
      </c>
      <c r="F346" s="318">
        <f t="shared" si="3"/>
        <v>655258</v>
      </c>
      <c r="G346" s="319">
        <v>0</v>
      </c>
      <c r="H346" s="320">
        <v>92.42</v>
      </c>
      <c r="I346" s="77" t="s">
        <v>33</v>
      </c>
      <c r="J346" s="77" t="s">
        <v>29</v>
      </c>
    </row>
    <row r="347" spans="1:10" ht="12" customHeight="1">
      <c r="A347" s="224" t="s">
        <v>30</v>
      </c>
      <c r="B347" s="32" t="s">
        <v>31</v>
      </c>
      <c r="C347" s="32" t="s">
        <v>32</v>
      </c>
      <c r="D347" s="33">
        <v>44144</v>
      </c>
      <c r="E347" s="33">
        <v>45918</v>
      </c>
      <c r="F347" s="34">
        <f t="shared" si="3"/>
        <v>173447633</v>
      </c>
      <c r="G347" s="225">
        <v>0</v>
      </c>
      <c r="H347" s="35">
        <v>24463.7</v>
      </c>
      <c r="I347" s="36" t="s">
        <v>33</v>
      </c>
      <c r="J347" s="36" t="s">
        <v>29</v>
      </c>
    </row>
    <row r="348" spans="1:10" ht="12" customHeight="1">
      <c r="A348" s="224" t="s">
        <v>30</v>
      </c>
      <c r="B348" s="32" t="s">
        <v>31</v>
      </c>
      <c r="C348" s="32" t="s">
        <v>62</v>
      </c>
      <c r="D348" s="33">
        <v>44144</v>
      </c>
      <c r="E348" s="33">
        <v>45918</v>
      </c>
      <c r="F348" s="39">
        <f t="shared" si="3"/>
        <v>850871</v>
      </c>
      <c r="G348" s="225">
        <v>0</v>
      </c>
      <c r="H348" s="35">
        <v>120.01</v>
      </c>
      <c r="I348" s="36" t="s">
        <v>33</v>
      </c>
      <c r="J348" s="36" t="s">
        <v>29</v>
      </c>
    </row>
    <row r="349" spans="1:10" ht="12" customHeight="1">
      <c r="A349" s="224" t="s">
        <v>63</v>
      </c>
      <c r="B349" s="32" t="s">
        <v>31</v>
      </c>
      <c r="C349" s="32" t="s">
        <v>62</v>
      </c>
      <c r="D349" s="33">
        <v>44154</v>
      </c>
      <c r="E349" s="33">
        <v>45924</v>
      </c>
      <c r="F349" s="39">
        <f t="shared" si="3"/>
        <v>1282227</v>
      </c>
      <c r="G349" s="225">
        <v>0</v>
      </c>
      <c r="H349" s="35">
        <v>180.85</v>
      </c>
      <c r="I349" s="36" t="s">
        <v>33</v>
      </c>
      <c r="J349" s="36" t="s">
        <v>29</v>
      </c>
    </row>
    <row r="350" spans="1:10" ht="12" customHeight="1">
      <c r="A350" s="224" t="s">
        <v>34</v>
      </c>
      <c r="B350" s="32" t="s">
        <v>31</v>
      </c>
      <c r="C350" s="32" t="s">
        <v>32</v>
      </c>
      <c r="D350" s="33">
        <v>44154</v>
      </c>
      <c r="E350" s="33">
        <v>45924</v>
      </c>
      <c r="F350" s="34">
        <f t="shared" si="3"/>
        <v>263856123</v>
      </c>
      <c r="G350" s="225">
        <v>0</v>
      </c>
      <c r="H350" s="35">
        <v>37215.25</v>
      </c>
      <c r="I350" s="36" t="s">
        <v>33</v>
      </c>
      <c r="J350" s="36" t="s">
        <v>29</v>
      </c>
    </row>
    <row r="351" spans="1:10" ht="12" customHeight="1">
      <c r="A351" s="224" t="s">
        <v>35</v>
      </c>
      <c r="B351" s="38" t="s">
        <v>36</v>
      </c>
      <c r="C351" s="32" t="s">
        <v>32</v>
      </c>
      <c r="D351" s="33">
        <v>44148</v>
      </c>
      <c r="E351" s="33">
        <v>45926</v>
      </c>
      <c r="F351" s="34">
        <f t="shared" si="3"/>
        <v>434775462</v>
      </c>
      <c r="G351" s="225">
        <v>0</v>
      </c>
      <c r="H351" s="35">
        <v>61322.35</v>
      </c>
      <c r="I351" s="36" t="s">
        <v>33</v>
      </c>
      <c r="J351" s="36" t="s">
        <v>29</v>
      </c>
    </row>
    <row r="352" spans="1:10" ht="12" customHeight="1">
      <c r="A352" s="224" t="s">
        <v>64</v>
      </c>
      <c r="B352" s="38" t="s">
        <v>36</v>
      </c>
      <c r="C352" s="32" t="s">
        <v>62</v>
      </c>
      <c r="D352" s="33">
        <v>44148</v>
      </c>
      <c r="E352" s="33">
        <v>45926</v>
      </c>
      <c r="F352" s="39">
        <f t="shared" si="3"/>
        <v>2132814</v>
      </c>
      <c r="G352" s="225">
        <v>0</v>
      </c>
      <c r="H352" s="35">
        <v>300.82</v>
      </c>
      <c r="I352" s="36" t="s">
        <v>33</v>
      </c>
      <c r="J352" s="36" t="s">
        <v>29</v>
      </c>
    </row>
    <row r="353" spans="1:10" ht="12" customHeight="1">
      <c r="A353" s="224" t="s">
        <v>64</v>
      </c>
      <c r="B353" s="38" t="s">
        <v>36</v>
      </c>
      <c r="C353" s="32" t="s">
        <v>62</v>
      </c>
      <c r="D353" s="33">
        <v>44148</v>
      </c>
      <c r="E353" s="33">
        <v>45926</v>
      </c>
      <c r="F353" s="39">
        <f t="shared" si="3"/>
        <v>7783048</v>
      </c>
      <c r="G353" s="225">
        <v>0</v>
      </c>
      <c r="H353" s="35">
        <v>1097.75</v>
      </c>
      <c r="I353" s="36" t="s">
        <v>33</v>
      </c>
      <c r="J353" s="36" t="s">
        <v>29</v>
      </c>
    </row>
    <row r="354" spans="1:10" ht="12" customHeight="1">
      <c r="A354" s="224" t="s">
        <v>37</v>
      </c>
      <c r="B354" s="32" t="s">
        <v>31</v>
      </c>
      <c r="C354" s="32" t="s">
        <v>32</v>
      </c>
      <c r="D354" s="33">
        <v>44151</v>
      </c>
      <c r="E354" s="33">
        <v>45927</v>
      </c>
      <c r="F354" s="34">
        <f t="shared" si="3"/>
        <v>173447633</v>
      </c>
      <c r="G354" s="225">
        <v>0</v>
      </c>
      <c r="H354" s="35">
        <v>24463.7</v>
      </c>
      <c r="I354" s="36" t="s">
        <v>33</v>
      </c>
      <c r="J354" s="36" t="s">
        <v>29</v>
      </c>
    </row>
    <row r="355" spans="1:10" ht="12" customHeight="1">
      <c r="A355" s="224" t="s">
        <v>37</v>
      </c>
      <c r="B355" s="32" t="s">
        <v>31</v>
      </c>
      <c r="C355" s="32" t="s">
        <v>62</v>
      </c>
      <c r="D355" s="33">
        <v>44151</v>
      </c>
      <c r="E355" s="33">
        <v>45927</v>
      </c>
      <c r="F355" s="39">
        <f t="shared" si="3"/>
        <v>850871</v>
      </c>
      <c r="G355" s="225">
        <v>0</v>
      </c>
      <c r="H355" s="35">
        <v>120.01</v>
      </c>
      <c r="I355" s="36" t="s">
        <v>33</v>
      </c>
      <c r="J355" s="36" t="s">
        <v>29</v>
      </c>
    </row>
    <row r="356" spans="1:10" ht="12" customHeight="1">
      <c r="A356" s="224" t="s">
        <v>38</v>
      </c>
      <c r="B356" s="38" t="s">
        <v>36</v>
      </c>
      <c r="C356" s="32" t="s">
        <v>32</v>
      </c>
      <c r="D356" s="33">
        <v>44532</v>
      </c>
      <c r="E356" s="33">
        <v>45945</v>
      </c>
      <c r="F356" s="34">
        <f t="shared" si="3"/>
        <v>120152741</v>
      </c>
      <c r="G356" s="225">
        <v>0</v>
      </c>
      <c r="H356" s="35">
        <v>16946.79</v>
      </c>
      <c r="I356" s="36" t="s">
        <v>33</v>
      </c>
      <c r="J356" s="36" t="s">
        <v>29</v>
      </c>
    </row>
    <row r="357" spans="1:10" ht="12" customHeight="1">
      <c r="A357" s="224" t="s">
        <v>38</v>
      </c>
      <c r="B357" s="38" t="s">
        <v>36</v>
      </c>
      <c r="C357" s="32" t="s">
        <v>62</v>
      </c>
      <c r="D357" s="33">
        <v>44532</v>
      </c>
      <c r="E357" s="33">
        <v>45945</v>
      </c>
      <c r="F357" s="39">
        <f t="shared" si="3"/>
        <v>8954457</v>
      </c>
      <c r="G357" s="225">
        <v>0</v>
      </c>
      <c r="H357" s="35">
        <v>1262.97</v>
      </c>
      <c r="I357" s="36" t="s">
        <v>33</v>
      </c>
      <c r="J357" s="36" t="s">
        <v>29</v>
      </c>
    </row>
    <row r="358" spans="1:10" ht="12" customHeight="1">
      <c r="A358" s="224" t="s">
        <v>42</v>
      </c>
      <c r="B358" s="38" t="s">
        <v>36</v>
      </c>
      <c r="C358" s="32" t="s">
        <v>32</v>
      </c>
      <c r="D358" s="33">
        <v>44532</v>
      </c>
      <c r="E358" s="33">
        <v>45950</v>
      </c>
      <c r="F358" s="34">
        <f t="shared" si="3"/>
        <v>95524775</v>
      </c>
      <c r="G358" s="225">
        <v>0</v>
      </c>
      <c r="H358" s="35">
        <v>13473.17</v>
      </c>
      <c r="I358" s="36" t="s">
        <v>33</v>
      </c>
      <c r="J358" s="36" t="s">
        <v>29</v>
      </c>
    </row>
    <row r="359" spans="1:10" ht="12" customHeight="1">
      <c r="A359" s="224" t="s">
        <v>42</v>
      </c>
      <c r="B359" s="38" t="s">
        <v>36</v>
      </c>
      <c r="C359" s="32" t="s">
        <v>62</v>
      </c>
      <c r="D359" s="33">
        <v>44532</v>
      </c>
      <c r="E359" s="33">
        <v>45950</v>
      </c>
      <c r="F359" s="39">
        <f t="shared" si="3"/>
        <v>7107229</v>
      </c>
      <c r="G359" s="225">
        <v>0</v>
      </c>
      <c r="H359" s="35">
        <v>1002.43</v>
      </c>
      <c r="I359" s="36" t="s">
        <v>33</v>
      </c>
      <c r="J359" s="36" t="s">
        <v>29</v>
      </c>
    </row>
    <row r="360" spans="1:10" ht="12" customHeight="1">
      <c r="A360" s="224" t="s">
        <v>43</v>
      </c>
      <c r="B360" s="32" t="s">
        <v>31</v>
      </c>
      <c r="C360" s="32" t="s">
        <v>32</v>
      </c>
      <c r="D360" s="33">
        <v>44193</v>
      </c>
      <c r="E360" s="33">
        <v>45972</v>
      </c>
      <c r="F360" s="34">
        <f t="shared" si="3"/>
        <v>134645127</v>
      </c>
      <c r="G360" s="225">
        <v>0</v>
      </c>
      <c r="H360" s="35">
        <v>18990.849999999999</v>
      </c>
      <c r="I360" s="36" t="s">
        <v>33</v>
      </c>
      <c r="J360" s="36" t="s">
        <v>29</v>
      </c>
    </row>
    <row r="361" spans="1:10" ht="12" customHeight="1">
      <c r="A361" s="224" t="s">
        <v>43</v>
      </c>
      <c r="B361" s="32" t="s">
        <v>31</v>
      </c>
      <c r="C361" s="32" t="s">
        <v>62</v>
      </c>
      <c r="D361" s="33">
        <v>44193</v>
      </c>
      <c r="E361" s="33">
        <v>45972</v>
      </c>
      <c r="F361" s="39">
        <f t="shared" si="3"/>
        <v>654336</v>
      </c>
      <c r="G361" s="225">
        <v>0</v>
      </c>
      <c r="H361" s="35">
        <v>92.29</v>
      </c>
      <c r="I361" s="36" t="s">
        <v>33</v>
      </c>
      <c r="J361" s="36" t="s">
        <v>29</v>
      </c>
    </row>
    <row r="362" spans="1:10" ht="12" customHeight="1">
      <c r="A362" s="224" t="s">
        <v>44</v>
      </c>
      <c r="B362" s="32" t="s">
        <v>31</v>
      </c>
      <c r="C362" s="32" t="s">
        <v>32</v>
      </c>
      <c r="D362" s="33">
        <v>44216</v>
      </c>
      <c r="E362" s="33">
        <v>45988</v>
      </c>
      <c r="F362" s="34">
        <f t="shared" si="3"/>
        <v>394351047</v>
      </c>
      <c r="G362" s="225">
        <v>0</v>
      </c>
      <c r="H362" s="35">
        <v>55620.74</v>
      </c>
      <c r="I362" s="36" t="s">
        <v>33</v>
      </c>
      <c r="J362" s="36" t="s">
        <v>29</v>
      </c>
    </row>
    <row r="363" spans="1:10" ht="12" customHeight="1">
      <c r="A363" s="224" t="s">
        <v>44</v>
      </c>
      <c r="B363" s="32" t="s">
        <v>31</v>
      </c>
      <c r="C363" s="32" t="s">
        <v>62</v>
      </c>
      <c r="D363" s="33">
        <v>44216</v>
      </c>
      <c r="E363" s="33">
        <v>45988</v>
      </c>
      <c r="F363" s="39">
        <f t="shared" si="3"/>
        <v>1916356</v>
      </c>
      <c r="G363" s="225">
        <v>0</v>
      </c>
      <c r="H363" s="35">
        <v>270.29000000000002</v>
      </c>
      <c r="I363" s="36" t="s">
        <v>33</v>
      </c>
      <c r="J363" s="36" t="s">
        <v>29</v>
      </c>
    </row>
    <row r="364" spans="1:10" ht="12" customHeight="1">
      <c r="A364" s="224" t="s">
        <v>91</v>
      </c>
      <c r="B364" s="38" t="s">
        <v>36</v>
      </c>
      <c r="C364" s="32" t="s">
        <v>62</v>
      </c>
      <c r="D364" s="33">
        <v>44488</v>
      </c>
      <c r="E364" s="33">
        <v>46082</v>
      </c>
      <c r="F364" s="39">
        <f t="shared" si="3"/>
        <v>11960121</v>
      </c>
      <c r="G364" s="225">
        <v>0</v>
      </c>
      <c r="H364" s="35">
        <v>1686.9</v>
      </c>
      <c r="I364" s="36" t="s">
        <v>33</v>
      </c>
      <c r="J364" s="36" t="s">
        <v>29</v>
      </c>
    </row>
    <row r="365" spans="1:10" ht="12" customHeight="1">
      <c r="A365" s="224" t="s">
        <v>92</v>
      </c>
      <c r="B365" s="38" t="s">
        <v>36</v>
      </c>
      <c r="C365" s="32" t="s">
        <v>32</v>
      </c>
      <c r="D365" s="33">
        <v>44488</v>
      </c>
      <c r="E365" s="33">
        <v>46082</v>
      </c>
      <c r="F365" s="34">
        <f t="shared" si="3"/>
        <v>240725990</v>
      </c>
      <c r="G365" s="225">
        <v>0</v>
      </c>
      <c r="H365" s="35">
        <v>33952.89</v>
      </c>
      <c r="I365" s="36" t="s">
        <v>33</v>
      </c>
      <c r="J365" s="36" t="s">
        <v>29</v>
      </c>
    </row>
    <row r="366" spans="1:10" ht="12" customHeight="1">
      <c r="A366" s="224" t="s">
        <v>57</v>
      </c>
      <c r="B366" s="38" t="s">
        <v>36</v>
      </c>
      <c r="C366" s="32" t="s">
        <v>32</v>
      </c>
      <c r="D366" s="33">
        <v>44489</v>
      </c>
      <c r="E366" s="33">
        <v>46083</v>
      </c>
      <c r="F366" s="34">
        <f t="shared" si="3"/>
        <v>751399051</v>
      </c>
      <c r="G366" s="225">
        <v>0</v>
      </c>
      <c r="H366" s="35">
        <v>105980.12</v>
      </c>
      <c r="I366" s="36" t="s">
        <v>33</v>
      </c>
      <c r="J366" s="36" t="s">
        <v>29</v>
      </c>
    </row>
    <row r="367" spans="1:10" ht="12" customHeight="1">
      <c r="A367" s="224" t="s">
        <v>57</v>
      </c>
      <c r="B367" s="38" t="s">
        <v>36</v>
      </c>
      <c r="C367" s="32" t="s">
        <v>62</v>
      </c>
      <c r="D367" s="33">
        <v>44489</v>
      </c>
      <c r="E367" s="33">
        <v>46083</v>
      </c>
      <c r="F367" s="39">
        <f t="shared" si="3"/>
        <v>37270570</v>
      </c>
      <c r="G367" s="225">
        <v>0</v>
      </c>
      <c r="H367" s="35">
        <v>5256.78</v>
      </c>
      <c r="I367" s="36" t="s">
        <v>33</v>
      </c>
      <c r="J367" s="36" t="s">
        <v>29</v>
      </c>
    </row>
    <row r="368" spans="1:10" ht="12" customHeight="1">
      <c r="A368" s="224" t="s">
        <v>66</v>
      </c>
      <c r="B368" s="38" t="s">
        <v>36</v>
      </c>
      <c r="C368" s="32" t="s">
        <v>62</v>
      </c>
      <c r="D368" s="33">
        <v>44496</v>
      </c>
      <c r="E368" s="33">
        <v>46094</v>
      </c>
      <c r="F368" s="39">
        <f t="shared" si="3"/>
        <v>4738176</v>
      </c>
      <c r="G368" s="225">
        <v>0</v>
      </c>
      <c r="H368" s="35">
        <v>668.29</v>
      </c>
      <c r="I368" s="36" t="s">
        <v>33</v>
      </c>
      <c r="J368" s="36" t="s">
        <v>29</v>
      </c>
    </row>
    <row r="369" spans="1:10" ht="12" customHeight="1">
      <c r="A369" s="224" t="s">
        <v>59</v>
      </c>
      <c r="B369" s="38" t="s">
        <v>36</v>
      </c>
      <c r="C369" s="32" t="s">
        <v>32</v>
      </c>
      <c r="D369" s="33">
        <v>44496</v>
      </c>
      <c r="E369" s="33">
        <v>46094</v>
      </c>
      <c r="F369" s="34">
        <f t="shared" si="3"/>
        <v>95524775</v>
      </c>
      <c r="G369" s="225">
        <v>0</v>
      </c>
      <c r="H369" s="35">
        <v>13473.17</v>
      </c>
      <c r="I369" s="36" t="s">
        <v>33</v>
      </c>
      <c r="J369" s="36" t="s">
        <v>29</v>
      </c>
    </row>
    <row r="370" spans="1:10" ht="12" customHeight="1">
      <c r="A370" s="224" t="s">
        <v>38</v>
      </c>
      <c r="B370" s="38" t="s">
        <v>36</v>
      </c>
      <c r="C370" s="32" t="s">
        <v>32</v>
      </c>
      <c r="D370" s="33">
        <v>44532</v>
      </c>
      <c r="E370" s="33">
        <v>46125</v>
      </c>
      <c r="F370" s="34">
        <f t="shared" si="3"/>
        <v>120152741</v>
      </c>
      <c r="G370" s="225">
        <v>0</v>
      </c>
      <c r="H370" s="35">
        <v>16946.79</v>
      </c>
      <c r="I370" s="36" t="s">
        <v>33</v>
      </c>
      <c r="J370" s="36" t="s">
        <v>29</v>
      </c>
    </row>
    <row r="371" spans="1:10" ht="12" customHeight="1">
      <c r="A371" s="224" t="s">
        <v>38</v>
      </c>
      <c r="B371" s="38" t="s">
        <v>36</v>
      </c>
      <c r="C371" s="32" t="s">
        <v>62</v>
      </c>
      <c r="D371" s="33">
        <v>44532</v>
      </c>
      <c r="E371" s="33">
        <v>46125</v>
      </c>
      <c r="F371" s="39">
        <f t="shared" si="3"/>
        <v>5969567</v>
      </c>
      <c r="G371" s="225">
        <v>0</v>
      </c>
      <c r="H371" s="35">
        <v>841.97</v>
      </c>
      <c r="I371" s="36" t="s">
        <v>33</v>
      </c>
      <c r="J371" s="36" t="s">
        <v>29</v>
      </c>
    </row>
    <row r="372" spans="1:10" ht="12" customHeight="1">
      <c r="A372" s="224" t="s">
        <v>42</v>
      </c>
      <c r="B372" s="38" t="s">
        <v>36</v>
      </c>
      <c r="C372" s="32" t="s">
        <v>32</v>
      </c>
      <c r="D372" s="33">
        <v>44532</v>
      </c>
      <c r="E372" s="33">
        <v>46130</v>
      </c>
      <c r="F372" s="34">
        <f t="shared" si="3"/>
        <v>95524775</v>
      </c>
      <c r="G372" s="225">
        <v>0</v>
      </c>
      <c r="H372" s="35">
        <v>13473.17</v>
      </c>
      <c r="I372" s="36" t="s">
        <v>33</v>
      </c>
      <c r="J372" s="36" t="s">
        <v>29</v>
      </c>
    </row>
    <row r="373" spans="1:10" ht="12" customHeight="1">
      <c r="A373" s="224" t="s">
        <v>42</v>
      </c>
      <c r="B373" s="38" t="s">
        <v>36</v>
      </c>
      <c r="C373" s="32" t="s">
        <v>62</v>
      </c>
      <c r="D373" s="33">
        <v>44532</v>
      </c>
      <c r="E373" s="33">
        <v>46130</v>
      </c>
      <c r="F373" s="39">
        <f t="shared" si="3"/>
        <v>4738176</v>
      </c>
      <c r="G373" s="225">
        <v>0</v>
      </c>
      <c r="H373" s="35">
        <v>668.29</v>
      </c>
      <c r="I373" s="36" t="s">
        <v>33</v>
      </c>
      <c r="J373" s="36" t="s">
        <v>29</v>
      </c>
    </row>
    <row r="374" spans="1:10" ht="12" customHeight="1">
      <c r="A374" s="224" t="s">
        <v>93</v>
      </c>
      <c r="B374" s="38" t="s">
        <v>36</v>
      </c>
      <c r="C374" s="32" t="s">
        <v>62</v>
      </c>
      <c r="D374" s="33">
        <v>44488</v>
      </c>
      <c r="E374" s="33">
        <v>46262</v>
      </c>
      <c r="F374" s="39">
        <f t="shared" ref="F374:F399" si="4">ROUND(+G374+H374*$C$4,0)</f>
        <v>5980061</v>
      </c>
      <c r="G374" s="225">
        <v>0</v>
      </c>
      <c r="H374" s="35">
        <v>843.45</v>
      </c>
      <c r="I374" s="36" t="s">
        <v>33</v>
      </c>
      <c r="J374" s="36" t="s">
        <v>29</v>
      </c>
    </row>
    <row r="375" spans="1:10" ht="12" customHeight="1">
      <c r="A375" s="224" t="s">
        <v>56</v>
      </c>
      <c r="B375" s="38" t="s">
        <v>36</v>
      </c>
      <c r="C375" s="32" t="s">
        <v>32</v>
      </c>
      <c r="D375" s="33">
        <v>44488</v>
      </c>
      <c r="E375" s="33">
        <v>46262</v>
      </c>
      <c r="F375" s="34">
        <f t="shared" si="4"/>
        <v>240725636</v>
      </c>
      <c r="G375" s="225">
        <v>0</v>
      </c>
      <c r="H375" s="35">
        <v>33952.839999999997</v>
      </c>
      <c r="I375" s="36" t="s">
        <v>33</v>
      </c>
      <c r="J375" s="36" t="s">
        <v>29</v>
      </c>
    </row>
    <row r="376" spans="1:10" ht="12" customHeight="1">
      <c r="A376" s="224" t="s">
        <v>57</v>
      </c>
      <c r="B376" s="38" t="s">
        <v>36</v>
      </c>
      <c r="C376" s="32" t="s">
        <v>32</v>
      </c>
      <c r="D376" s="33">
        <v>44489</v>
      </c>
      <c r="E376" s="33">
        <v>46263</v>
      </c>
      <c r="F376" s="34">
        <f t="shared" si="4"/>
        <v>751399193</v>
      </c>
      <c r="G376" s="225">
        <v>0</v>
      </c>
      <c r="H376" s="35">
        <v>105980.14</v>
      </c>
      <c r="I376" s="36" t="s">
        <v>33</v>
      </c>
      <c r="J376" s="36" t="s">
        <v>29</v>
      </c>
    </row>
    <row r="377" spans="1:10" ht="12" customHeight="1">
      <c r="A377" s="224" t="s">
        <v>57</v>
      </c>
      <c r="B377" s="38" t="s">
        <v>36</v>
      </c>
      <c r="C377" s="32" t="s">
        <v>62</v>
      </c>
      <c r="D377" s="33">
        <v>44489</v>
      </c>
      <c r="E377" s="33">
        <v>46263</v>
      </c>
      <c r="F377" s="39">
        <f t="shared" si="4"/>
        <v>18635285</v>
      </c>
      <c r="G377" s="225">
        <v>0</v>
      </c>
      <c r="H377" s="35">
        <v>2628.39</v>
      </c>
      <c r="I377" s="36" t="s">
        <v>33</v>
      </c>
      <c r="J377" s="36" t="s">
        <v>29</v>
      </c>
    </row>
    <row r="378" spans="1:10" ht="12" customHeight="1">
      <c r="A378" s="224" t="s">
        <v>66</v>
      </c>
      <c r="B378" s="38" t="s">
        <v>36</v>
      </c>
      <c r="C378" s="32" t="s">
        <v>62</v>
      </c>
      <c r="D378" s="33">
        <v>44496</v>
      </c>
      <c r="E378" s="33">
        <v>46274</v>
      </c>
      <c r="F378" s="39">
        <f t="shared" si="4"/>
        <v>2369053</v>
      </c>
      <c r="G378" s="225">
        <v>0</v>
      </c>
      <c r="H378" s="35">
        <v>334.14</v>
      </c>
      <c r="I378" s="36" t="s">
        <v>33</v>
      </c>
      <c r="J378" s="36" t="s">
        <v>29</v>
      </c>
    </row>
    <row r="379" spans="1:10" ht="12" customHeight="1">
      <c r="A379" s="224" t="s">
        <v>59</v>
      </c>
      <c r="B379" s="38" t="s">
        <v>36</v>
      </c>
      <c r="C379" s="32" t="s">
        <v>32</v>
      </c>
      <c r="D379" s="33">
        <v>44496</v>
      </c>
      <c r="E379" s="33">
        <v>46294</v>
      </c>
      <c r="F379" s="34">
        <f t="shared" si="4"/>
        <v>95524704</v>
      </c>
      <c r="G379" s="225">
        <v>0</v>
      </c>
      <c r="H379" s="35">
        <v>13473.16</v>
      </c>
      <c r="I379" s="36" t="s">
        <v>33</v>
      </c>
      <c r="J379" s="36" t="s">
        <v>29</v>
      </c>
    </row>
    <row r="380" spans="1:10" ht="12" customHeight="1">
      <c r="A380" s="224" t="s">
        <v>38</v>
      </c>
      <c r="B380" s="38" t="s">
        <v>36</v>
      </c>
      <c r="C380" s="32" t="s">
        <v>32</v>
      </c>
      <c r="D380" s="33">
        <v>44532</v>
      </c>
      <c r="E380" s="33">
        <v>46305</v>
      </c>
      <c r="F380" s="34">
        <f t="shared" si="4"/>
        <v>120152954</v>
      </c>
      <c r="G380" s="225">
        <v>0</v>
      </c>
      <c r="H380" s="35">
        <v>16946.82</v>
      </c>
      <c r="I380" s="36" t="s">
        <v>33</v>
      </c>
      <c r="J380" s="36" t="s">
        <v>29</v>
      </c>
    </row>
    <row r="381" spans="1:10" ht="12" customHeight="1">
      <c r="A381" s="224" t="s">
        <v>38</v>
      </c>
      <c r="B381" s="38" t="s">
        <v>36</v>
      </c>
      <c r="C381" s="32" t="s">
        <v>62</v>
      </c>
      <c r="D381" s="33">
        <v>44532</v>
      </c>
      <c r="E381" s="33">
        <v>46305</v>
      </c>
      <c r="F381" s="39">
        <f t="shared" si="4"/>
        <v>2984819</v>
      </c>
      <c r="G381" s="225">
        <v>0</v>
      </c>
      <c r="H381" s="35">
        <v>420.99</v>
      </c>
      <c r="I381" s="36" t="s">
        <v>33</v>
      </c>
      <c r="J381" s="36" t="s">
        <v>29</v>
      </c>
    </row>
    <row r="382" spans="1:10" ht="12" customHeight="1">
      <c r="A382" s="224" t="s">
        <v>42</v>
      </c>
      <c r="B382" s="38" t="s">
        <v>36</v>
      </c>
      <c r="C382" s="32" t="s">
        <v>32</v>
      </c>
      <c r="D382" s="33">
        <v>44532</v>
      </c>
      <c r="E382" s="33">
        <v>46310</v>
      </c>
      <c r="F382" s="34">
        <f t="shared" si="4"/>
        <v>95524704</v>
      </c>
      <c r="G382" s="225">
        <v>0</v>
      </c>
      <c r="H382" s="35">
        <v>13473.16</v>
      </c>
      <c r="I382" s="36" t="s">
        <v>33</v>
      </c>
      <c r="J382" s="36" t="s">
        <v>29</v>
      </c>
    </row>
    <row r="383" spans="1:10" ht="12" customHeight="1">
      <c r="A383" s="224" t="s">
        <v>42</v>
      </c>
      <c r="B383" s="38" t="s">
        <v>36</v>
      </c>
      <c r="C383" s="32" t="s">
        <v>62</v>
      </c>
      <c r="D383" s="33">
        <v>44532</v>
      </c>
      <c r="E383" s="33">
        <v>46310</v>
      </c>
      <c r="F383" s="39">
        <f t="shared" si="4"/>
        <v>2369053</v>
      </c>
      <c r="G383" s="225">
        <v>0</v>
      </c>
      <c r="H383" s="35">
        <v>334.14</v>
      </c>
      <c r="I383" s="36" t="s">
        <v>33</v>
      </c>
      <c r="J383" s="36" t="s">
        <v>29</v>
      </c>
    </row>
    <row r="384" spans="1:10" ht="12" customHeight="1">
      <c r="A384" s="224" t="s">
        <v>48</v>
      </c>
      <c r="B384" s="38" t="s">
        <v>49</v>
      </c>
      <c r="C384" s="32" t="s">
        <v>32</v>
      </c>
      <c r="D384" s="33">
        <v>44830</v>
      </c>
      <c r="E384" s="33">
        <v>45324</v>
      </c>
      <c r="F384" s="39">
        <f t="shared" si="4"/>
        <v>319302829</v>
      </c>
      <c r="G384" s="225">
        <v>0</v>
      </c>
      <c r="H384" s="35">
        <v>45035.66</v>
      </c>
      <c r="I384" s="36" t="s">
        <v>33</v>
      </c>
      <c r="J384" s="36" t="s">
        <v>29</v>
      </c>
    </row>
    <row r="385" spans="1:10" ht="12" customHeight="1">
      <c r="A385" s="224" t="s">
        <v>50</v>
      </c>
      <c r="B385" s="38" t="s">
        <v>49</v>
      </c>
      <c r="C385" s="32" t="s">
        <v>32</v>
      </c>
      <c r="D385" s="33">
        <v>44825</v>
      </c>
      <c r="E385" s="33">
        <v>45330</v>
      </c>
      <c r="F385" s="39">
        <f t="shared" si="4"/>
        <v>519137528</v>
      </c>
      <c r="G385" s="225">
        <v>0</v>
      </c>
      <c r="H385" s="35">
        <v>73221.09</v>
      </c>
      <c r="I385" s="36" t="s">
        <v>33</v>
      </c>
      <c r="J385" s="36" t="s">
        <v>29</v>
      </c>
    </row>
    <row r="386" spans="1:10" ht="12" customHeight="1">
      <c r="A386" s="224" t="s">
        <v>48</v>
      </c>
      <c r="B386" s="38" t="s">
        <v>49</v>
      </c>
      <c r="C386" s="32" t="s">
        <v>32</v>
      </c>
      <c r="D386" s="33">
        <v>44830</v>
      </c>
      <c r="E386" s="33">
        <v>45504</v>
      </c>
      <c r="F386" s="39">
        <f t="shared" si="4"/>
        <v>319302829</v>
      </c>
      <c r="G386" s="225">
        <v>0</v>
      </c>
      <c r="H386" s="35">
        <v>45035.66</v>
      </c>
      <c r="I386" s="36" t="s">
        <v>33</v>
      </c>
      <c r="J386" s="36" t="s">
        <v>29</v>
      </c>
    </row>
    <row r="387" spans="1:10" ht="12" customHeight="1">
      <c r="A387" s="224" t="s">
        <v>50</v>
      </c>
      <c r="B387" s="38" t="s">
        <v>49</v>
      </c>
      <c r="C387" s="32" t="s">
        <v>32</v>
      </c>
      <c r="D387" s="33">
        <v>44825</v>
      </c>
      <c r="E387" s="33">
        <v>45510</v>
      </c>
      <c r="F387" s="39">
        <f t="shared" si="4"/>
        <v>519137528</v>
      </c>
      <c r="G387" s="225">
        <v>0</v>
      </c>
      <c r="H387" s="35">
        <v>73221.09</v>
      </c>
      <c r="I387" s="36" t="s">
        <v>33</v>
      </c>
      <c r="J387" s="36" t="s">
        <v>29</v>
      </c>
    </row>
    <row r="388" spans="1:10" ht="12" customHeight="1">
      <c r="A388" s="224" t="s">
        <v>48</v>
      </c>
      <c r="B388" s="38" t="s">
        <v>49</v>
      </c>
      <c r="C388" s="32" t="s">
        <v>32</v>
      </c>
      <c r="D388" s="33">
        <v>44830</v>
      </c>
      <c r="E388" s="33">
        <v>45684</v>
      </c>
      <c r="F388" s="39">
        <f t="shared" si="4"/>
        <v>319302829</v>
      </c>
      <c r="G388" s="225">
        <v>0</v>
      </c>
      <c r="H388" s="35">
        <v>45035.66</v>
      </c>
      <c r="I388" s="36" t="s">
        <v>33</v>
      </c>
      <c r="J388" s="36" t="s">
        <v>29</v>
      </c>
    </row>
    <row r="389" spans="1:10" ht="12" customHeight="1">
      <c r="A389" s="224" t="s">
        <v>50</v>
      </c>
      <c r="B389" s="38" t="s">
        <v>49</v>
      </c>
      <c r="C389" s="32" t="s">
        <v>32</v>
      </c>
      <c r="D389" s="33">
        <v>44825</v>
      </c>
      <c r="E389" s="33">
        <v>45690</v>
      </c>
      <c r="F389" s="39">
        <f t="shared" si="4"/>
        <v>519137528</v>
      </c>
      <c r="G389" s="225">
        <v>0</v>
      </c>
      <c r="H389" s="35">
        <v>73221.09</v>
      </c>
      <c r="I389" s="36" t="s">
        <v>33</v>
      </c>
      <c r="J389" s="36" t="s">
        <v>29</v>
      </c>
    </row>
    <row r="390" spans="1:10" ht="12" customHeight="1">
      <c r="A390" s="224" t="s">
        <v>48</v>
      </c>
      <c r="B390" s="38" t="s">
        <v>49</v>
      </c>
      <c r="C390" s="32" t="s">
        <v>32</v>
      </c>
      <c r="D390" s="33">
        <v>44830</v>
      </c>
      <c r="E390" s="33">
        <v>45864</v>
      </c>
      <c r="F390" s="39">
        <f t="shared" si="4"/>
        <v>319302759</v>
      </c>
      <c r="G390" s="225">
        <v>0</v>
      </c>
      <c r="H390" s="35">
        <v>45035.65</v>
      </c>
      <c r="I390" s="36" t="s">
        <v>33</v>
      </c>
      <c r="J390" s="36" t="s">
        <v>29</v>
      </c>
    </row>
    <row r="391" spans="1:10" ht="12" customHeight="1">
      <c r="A391" s="224" t="s">
        <v>50</v>
      </c>
      <c r="B391" s="38" t="s">
        <v>49</v>
      </c>
      <c r="C391" s="32" t="s">
        <v>32</v>
      </c>
      <c r="D391" s="33">
        <v>44825</v>
      </c>
      <c r="E391" s="33">
        <v>45870</v>
      </c>
      <c r="F391" s="39">
        <f t="shared" si="4"/>
        <v>519137599</v>
      </c>
      <c r="G391" s="225">
        <v>0</v>
      </c>
      <c r="H391" s="35">
        <v>73221.100000000006</v>
      </c>
      <c r="I391" s="36" t="s">
        <v>33</v>
      </c>
      <c r="J391" s="36" t="s">
        <v>29</v>
      </c>
    </row>
    <row r="392" spans="1:10" ht="12" customHeight="1">
      <c r="A392" s="224" t="s">
        <v>48</v>
      </c>
      <c r="B392" s="38" t="s">
        <v>49</v>
      </c>
      <c r="C392" s="32" t="s">
        <v>62</v>
      </c>
      <c r="D392" s="33">
        <v>44830</v>
      </c>
      <c r="E392" s="33">
        <v>45324</v>
      </c>
      <c r="F392" s="39">
        <f t="shared" si="4"/>
        <v>22766912</v>
      </c>
      <c r="G392" s="225">
        <v>0</v>
      </c>
      <c r="H392" s="35">
        <v>3211.13</v>
      </c>
      <c r="I392" s="36" t="s">
        <v>33</v>
      </c>
      <c r="J392" s="36" t="s">
        <v>29</v>
      </c>
    </row>
    <row r="393" spans="1:10" ht="12" customHeight="1">
      <c r="A393" s="224" t="s">
        <v>50</v>
      </c>
      <c r="B393" s="38" t="s">
        <v>49</v>
      </c>
      <c r="C393" s="32" t="s">
        <v>62</v>
      </c>
      <c r="D393" s="33">
        <v>44825</v>
      </c>
      <c r="E393" s="33">
        <v>45330</v>
      </c>
      <c r="F393" s="39">
        <f t="shared" si="4"/>
        <v>37015543</v>
      </c>
      <c r="G393" s="225">
        <v>0</v>
      </c>
      <c r="H393" s="35">
        <v>5220.8100000000004</v>
      </c>
      <c r="I393" s="36" t="s">
        <v>33</v>
      </c>
      <c r="J393" s="36" t="s">
        <v>29</v>
      </c>
    </row>
    <row r="394" spans="1:10" ht="12" customHeight="1">
      <c r="A394" s="224" t="s">
        <v>48</v>
      </c>
      <c r="B394" s="38" t="s">
        <v>49</v>
      </c>
      <c r="C394" s="32" t="s">
        <v>62</v>
      </c>
      <c r="D394" s="33">
        <v>44830</v>
      </c>
      <c r="E394" s="33">
        <v>45504</v>
      </c>
      <c r="F394" s="39">
        <f t="shared" si="4"/>
        <v>17075202</v>
      </c>
      <c r="G394" s="225">
        <v>0</v>
      </c>
      <c r="H394" s="35">
        <v>2408.35</v>
      </c>
      <c r="I394" s="36" t="s">
        <v>33</v>
      </c>
      <c r="J394" s="36" t="s">
        <v>29</v>
      </c>
    </row>
    <row r="395" spans="1:10" ht="12" customHeight="1">
      <c r="A395" s="224" t="s">
        <v>50</v>
      </c>
      <c r="B395" s="38" t="s">
        <v>49</v>
      </c>
      <c r="C395" s="32" t="s">
        <v>62</v>
      </c>
      <c r="D395" s="33">
        <v>44825</v>
      </c>
      <c r="E395" s="33">
        <v>45510</v>
      </c>
      <c r="F395" s="39">
        <f t="shared" si="4"/>
        <v>27761675</v>
      </c>
      <c r="G395" s="225">
        <v>0</v>
      </c>
      <c r="H395" s="35">
        <v>3915.61</v>
      </c>
      <c r="I395" s="36" t="s">
        <v>33</v>
      </c>
      <c r="J395" s="36" t="s">
        <v>29</v>
      </c>
    </row>
    <row r="396" spans="1:10" ht="12" customHeight="1">
      <c r="A396" s="224" t="s">
        <v>48</v>
      </c>
      <c r="B396" s="38" t="s">
        <v>49</v>
      </c>
      <c r="C396" s="32" t="s">
        <v>62</v>
      </c>
      <c r="D396" s="33">
        <v>44830</v>
      </c>
      <c r="E396" s="33">
        <v>45684</v>
      </c>
      <c r="F396" s="39">
        <f t="shared" si="4"/>
        <v>11383491</v>
      </c>
      <c r="G396" s="225">
        <v>0</v>
      </c>
      <c r="H396" s="35">
        <v>1605.57</v>
      </c>
      <c r="I396" s="36" t="s">
        <v>33</v>
      </c>
      <c r="J396" s="36" t="s">
        <v>29</v>
      </c>
    </row>
    <row r="397" spans="1:10" ht="12" customHeight="1">
      <c r="A397" s="224" t="s">
        <v>50</v>
      </c>
      <c r="B397" s="38" t="s">
        <v>49</v>
      </c>
      <c r="C397" s="32" t="s">
        <v>62</v>
      </c>
      <c r="D397" s="33">
        <v>44825</v>
      </c>
      <c r="E397" s="33">
        <v>45690</v>
      </c>
      <c r="F397" s="39">
        <f t="shared" si="4"/>
        <v>18507807</v>
      </c>
      <c r="G397" s="225">
        <v>0</v>
      </c>
      <c r="H397" s="35">
        <v>2610.41</v>
      </c>
      <c r="I397" s="36" t="s">
        <v>33</v>
      </c>
      <c r="J397" s="36" t="s">
        <v>29</v>
      </c>
    </row>
    <row r="398" spans="1:10" ht="12" customHeight="1">
      <c r="A398" s="224" t="s">
        <v>48</v>
      </c>
      <c r="B398" s="38" t="s">
        <v>49</v>
      </c>
      <c r="C398" s="32" t="s">
        <v>62</v>
      </c>
      <c r="D398" s="33">
        <v>44830</v>
      </c>
      <c r="E398" s="33">
        <v>45864</v>
      </c>
      <c r="F398" s="39">
        <f t="shared" si="4"/>
        <v>5691710</v>
      </c>
      <c r="G398" s="225">
        <v>0</v>
      </c>
      <c r="H398" s="35">
        <v>802.78</v>
      </c>
      <c r="I398" s="36" t="s">
        <v>33</v>
      </c>
      <c r="J398" s="36" t="s">
        <v>29</v>
      </c>
    </row>
    <row r="399" spans="1:10" ht="12" customHeight="1">
      <c r="A399" s="224" t="s">
        <v>50</v>
      </c>
      <c r="B399" s="38" t="s">
        <v>49</v>
      </c>
      <c r="C399" s="32" t="s">
        <v>62</v>
      </c>
      <c r="D399" s="33">
        <v>44825</v>
      </c>
      <c r="E399" s="33">
        <v>45870</v>
      </c>
      <c r="F399" s="39">
        <f t="shared" si="4"/>
        <v>9253868</v>
      </c>
      <c r="G399" s="225">
        <v>0</v>
      </c>
      <c r="H399" s="35">
        <v>1305.2</v>
      </c>
      <c r="I399" s="36" t="s">
        <v>33</v>
      </c>
      <c r="J399" s="36" t="s">
        <v>29</v>
      </c>
    </row>
    <row r="400" spans="1:10" ht="12" customHeight="1">
      <c r="A400" s="303"/>
      <c r="B400" s="72"/>
      <c r="C400" s="2"/>
      <c r="D400" s="73"/>
      <c r="E400" s="74" t="s">
        <v>79</v>
      </c>
      <c r="F400" s="75">
        <f>SUM(F160:F399)-19</f>
        <v>91377777066</v>
      </c>
      <c r="G400" s="237">
        <f>SUM(G160:G399)-1</f>
        <v>21514383562</v>
      </c>
      <c r="H400" s="76">
        <f>SUM(H160:H399)</f>
        <v>9853793.1599999908</v>
      </c>
      <c r="I400" s="77"/>
      <c r="J400" s="77"/>
    </row>
    <row r="401" spans="1:10" ht="12.9" customHeight="1">
      <c r="A401" s="304" t="s">
        <v>80</v>
      </c>
      <c r="F401" s="58">
        <f>ROUND(+G401+H401*$C$4,0)</f>
        <v>-3809716281</v>
      </c>
      <c r="G401" s="238">
        <v>0</v>
      </c>
      <c r="H401" s="55">
        <v>-537336.56999999995</v>
      </c>
    </row>
    <row r="402" spans="1:10" ht="12.9" customHeight="1">
      <c r="A402" s="305" t="s">
        <v>94</v>
      </c>
      <c r="B402" s="80"/>
      <c r="C402" s="80"/>
      <c r="D402" s="81"/>
      <c r="E402" s="81"/>
      <c r="F402" s="82">
        <f>ROUND(+G402+H402*$C$4,0)</f>
        <v>-1514383562</v>
      </c>
      <c r="G402" s="239">
        <v>-1514383562</v>
      </c>
      <c r="H402" s="78">
        <v>0</v>
      </c>
      <c r="J402" s="83"/>
    </row>
    <row r="403" spans="1:10" ht="12" customHeight="1">
      <c r="A403" s="424"/>
      <c r="B403" s="424"/>
      <c r="C403" s="424"/>
      <c r="D403" s="424"/>
      <c r="E403" s="84" t="s">
        <v>82</v>
      </c>
      <c r="F403" s="85">
        <f>SUM(F400:F402)</f>
        <v>86053677223</v>
      </c>
      <c r="G403" s="240">
        <f>SUM(G400:G402)</f>
        <v>20000000000</v>
      </c>
      <c r="H403" s="86">
        <f>SUM(H400:H402)</f>
        <v>9316456.5899999905</v>
      </c>
      <c r="J403" s="83"/>
    </row>
    <row r="404" spans="1:10" ht="12" customHeight="1" thickBot="1">
      <c r="A404" s="299" t="s">
        <v>95</v>
      </c>
      <c r="F404" s="87">
        <f>F403+F153</f>
        <v>287280038024</v>
      </c>
      <c r="G404" s="241">
        <f>G403+G153</f>
        <v>25430390061</v>
      </c>
      <c r="H404" s="88">
        <f>H403+H153</f>
        <v>36932249.359999999</v>
      </c>
      <c r="J404" s="83"/>
    </row>
    <row r="405" spans="1:10" s="23" customFormat="1" ht="14.25" customHeight="1" thickTop="1">
      <c r="A405" s="265"/>
      <c r="E405" s="18"/>
      <c r="F405" s="89">
        <f>85672884697+58723749079-F404</f>
        <v>-142883404248</v>
      </c>
      <c r="G405" s="242"/>
      <c r="H405" s="89">
        <f>-5711972858-1835993414-F401-F402</f>
        <v>-2223866429</v>
      </c>
      <c r="I405" s="90">
        <f>8189020961+1769225593+F401+F402</f>
        <v>4634146711</v>
      </c>
      <c r="J405" s="71"/>
    </row>
    <row r="406" spans="1:10" s="23" customFormat="1" ht="12" customHeight="1">
      <c r="A406" s="265"/>
      <c r="E406" s="18"/>
      <c r="F406" s="20"/>
      <c r="G406" s="231"/>
      <c r="I406" s="91"/>
      <c r="J406" s="92"/>
    </row>
    <row r="407" spans="1:10" ht="12" customHeight="1">
      <c r="A407" s="425" t="s">
        <v>96</v>
      </c>
      <c r="B407" s="425"/>
      <c r="C407" s="425"/>
      <c r="D407" s="425"/>
      <c r="F407" s="20"/>
      <c r="H407" s="93"/>
      <c r="J407" s="92"/>
    </row>
    <row r="408" spans="1:10" ht="12" customHeight="1">
      <c r="A408" s="425"/>
      <c r="B408" s="425"/>
      <c r="C408" s="425"/>
      <c r="D408" s="425"/>
      <c r="F408" s="94"/>
      <c r="G408" s="243"/>
      <c r="H408" s="95"/>
      <c r="J408" s="71"/>
    </row>
    <row r="409" spans="1:10" ht="10.5" hidden="1" customHeight="1">
      <c r="F409" s="420"/>
      <c r="G409" s="420"/>
      <c r="J409" s="96"/>
    </row>
    <row r="410" spans="1:10" ht="12" hidden="1" customHeight="1">
      <c r="F410" s="97"/>
      <c r="G410" s="244"/>
      <c r="J410" s="96"/>
    </row>
    <row r="411" spans="1:10" ht="12" hidden="1" customHeight="1">
      <c r="F411" s="98"/>
      <c r="G411" s="245"/>
      <c r="J411" s="96"/>
    </row>
    <row r="412" spans="1:10" ht="12" hidden="1" customHeight="1">
      <c r="J412" s="96"/>
    </row>
    <row r="413" spans="1:10" ht="12" hidden="1" customHeight="1">
      <c r="F413" s="91"/>
      <c r="J413" s="96"/>
    </row>
    <row r="414" spans="1:10"/>
    <row r="415" spans="1:10" ht="14" customHeight="1"/>
    <row r="416" spans="1:10"/>
    <row r="417"/>
  </sheetData>
  <mergeCells count="23">
    <mergeCell ref="A2:B2"/>
    <mergeCell ref="A6:A7"/>
    <mergeCell ref="B6:B7"/>
    <mergeCell ref="C6:C7"/>
    <mergeCell ref="D6:D7"/>
    <mergeCell ref="E6:E7"/>
    <mergeCell ref="G6:H6"/>
    <mergeCell ref="I6:I7"/>
    <mergeCell ref="J6:J7"/>
    <mergeCell ref="A151:E151"/>
    <mergeCell ref="A152:E152"/>
    <mergeCell ref="A153:D153"/>
    <mergeCell ref="A158:A159"/>
    <mergeCell ref="B158:B159"/>
    <mergeCell ref="C158:C159"/>
    <mergeCell ref="D158:D159"/>
    <mergeCell ref="E158:E159"/>
    <mergeCell ref="F409:G409"/>
    <mergeCell ref="G158:H158"/>
    <mergeCell ref="I158:I159"/>
    <mergeCell ref="J158:J159"/>
    <mergeCell ref="A403:D403"/>
    <mergeCell ref="A407:D408"/>
  </mergeCells>
  <printOptions horizontalCentered="1"/>
  <pageMargins left="1.299212598425197" right="0.70866141732283472" top="1.0629921259842521" bottom="0.43307086614173229" header="0.51181102362204722" footer="0.27559055118110237"/>
  <pageSetup paperSize="14" scale="60" orientation="landscape" useFirstPageNumber="1" horizontalDpi="300" verticalDpi="300" r:id="rId1"/>
  <headerFooter>
    <oddHeader>&amp;C&amp;G</oddHeader>
    <oddFooter>&amp;R&amp;"Arial,Normal"&amp;10&amp;P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959"/>
  <sheetViews>
    <sheetView zoomScale="95" zoomScaleNormal="95" workbookViewId="0">
      <selection activeCell="A9" sqref="A9:XFD9"/>
    </sheetView>
  </sheetViews>
  <sheetFormatPr baseColWidth="10" defaultColWidth="0" defaultRowHeight="14.5" zeroHeight="1"/>
  <cols>
    <col min="1" max="1" width="23" style="99" customWidth="1"/>
    <col min="2" max="2" width="40.90625" style="100" customWidth="1"/>
    <col min="3" max="3" width="30.36328125" style="101" customWidth="1"/>
    <col min="4" max="5" width="16" style="102" customWidth="1"/>
    <col min="6" max="6" width="20.453125" style="103" customWidth="1"/>
    <col min="7" max="7" width="15.36328125" style="103" customWidth="1"/>
    <col min="8" max="8" width="14" style="104" customWidth="1"/>
    <col min="9" max="9" width="13.36328125" style="105" customWidth="1"/>
    <col min="10" max="10" width="15.54296875" style="106" customWidth="1"/>
    <col min="11" max="11" width="14.36328125" style="101" customWidth="1"/>
    <col min="12" max="12" width="9.08984375" style="23" customWidth="1"/>
    <col min="13" max="1024" width="0" style="23" hidden="1" customWidth="1"/>
    <col min="1025" max="16384" width="9.08984375" hidden="1"/>
  </cols>
  <sheetData>
    <row r="1" spans="1:11" ht="14.15" customHeight="1">
      <c r="A1" s="24" t="str">
        <f>+Índice!C3</f>
        <v>KUROSU &amp; CIA. S.A.</v>
      </c>
    </row>
    <row r="2" spans="1:11" ht="14.15" customHeight="1">
      <c r="A2" s="24" t="str">
        <f>+Índice!A8&amp;Índice!B8</f>
        <v>2. Deudas Comerciales según Informe del Representante Legal</v>
      </c>
      <c r="B2" s="24"/>
    </row>
    <row r="3" spans="1:11" ht="14.15" customHeight="1">
      <c r="A3" s="107" t="s">
        <v>97</v>
      </c>
      <c r="B3" s="24"/>
      <c r="C3" s="108">
        <f>Índice!C4</f>
        <v>44834</v>
      </c>
      <c r="D3" s="109"/>
    </row>
    <row r="4" spans="1:11" ht="14.15" customHeight="1">
      <c r="A4" s="107" t="s">
        <v>98</v>
      </c>
      <c r="B4" s="24"/>
      <c r="C4" s="110">
        <f>+Índice!C5</f>
        <v>7090</v>
      </c>
      <c r="D4" s="109"/>
    </row>
    <row r="5" spans="1:11" ht="14.15" customHeight="1">
      <c r="A5" s="107" t="s">
        <v>99</v>
      </c>
      <c r="B5" s="24"/>
      <c r="C5" s="110">
        <f>+Índice!C6</f>
        <v>6934</v>
      </c>
      <c r="D5" s="109"/>
    </row>
    <row r="6" spans="1:11" ht="14.15" customHeight="1">
      <c r="A6" s="24" t="s">
        <v>14</v>
      </c>
      <c r="D6" s="109"/>
    </row>
    <row r="7" spans="1:11" ht="12" customHeight="1">
      <c r="A7" s="433" t="s">
        <v>15</v>
      </c>
      <c r="B7" s="435" t="s">
        <v>100</v>
      </c>
      <c r="C7" s="433" t="s">
        <v>17</v>
      </c>
      <c r="D7" s="434" t="s">
        <v>101</v>
      </c>
      <c r="E7" s="434" t="s">
        <v>19</v>
      </c>
      <c r="F7" s="111" t="s">
        <v>20</v>
      </c>
      <c r="G7" s="432" t="s">
        <v>20</v>
      </c>
      <c r="H7" s="432"/>
      <c r="I7" s="432"/>
      <c r="J7" s="433" t="s">
        <v>21</v>
      </c>
      <c r="K7" s="433" t="s">
        <v>22</v>
      </c>
    </row>
    <row r="8" spans="1:11" ht="21.75" customHeight="1">
      <c r="A8" s="433"/>
      <c r="B8" s="435"/>
      <c r="C8" s="433"/>
      <c r="D8" s="434"/>
      <c r="E8" s="434"/>
      <c r="F8" s="112" t="s">
        <v>23</v>
      </c>
      <c r="G8" s="113" t="s">
        <v>24</v>
      </c>
      <c r="H8" s="114" t="s">
        <v>25</v>
      </c>
      <c r="I8" s="115" t="s">
        <v>102</v>
      </c>
      <c r="J8" s="433"/>
      <c r="K8" s="433"/>
    </row>
    <row r="9" spans="1:11" s="265" customFormat="1" ht="12" customHeight="1">
      <c r="A9" s="330" t="s">
        <v>103</v>
      </c>
      <c r="B9" s="331" t="s">
        <v>104</v>
      </c>
      <c r="C9" s="332" t="s">
        <v>105</v>
      </c>
      <c r="D9" s="333">
        <v>44551</v>
      </c>
      <c r="E9" s="333">
        <v>44926</v>
      </c>
      <c r="F9" s="334">
        <f>+G9+H9*$C$4</f>
        <v>55514700</v>
      </c>
      <c r="G9" s="335">
        <v>0</v>
      </c>
      <c r="H9" s="336">
        <v>7830</v>
      </c>
      <c r="I9" s="337">
        <v>0</v>
      </c>
      <c r="J9" s="338" t="s">
        <v>106</v>
      </c>
      <c r="K9" s="339" t="s">
        <v>29</v>
      </c>
    </row>
    <row r="10" spans="1:11" ht="12" customHeight="1">
      <c r="A10" s="251" t="s">
        <v>107</v>
      </c>
      <c r="B10" s="252" t="s">
        <v>108</v>
      </c>
      <c r="C10" s="253" t="s">
        <v>105</v>
      </c>
      <c r="D10" s="254">
        <v>44630</v>
      </c>
      <c r="E10" s="254">
        <v>44840</v>
      </c>
      <c r="F10" s="255">
        <f>+G10+H10*$C$4</f>
        <v>2909027</v>
      </c>
      <c r="G10" s="256">
        <v>0</v>
      </c>
      <c r="H10" s="257">
        <v>410.3</v>
      </c>
      <c r="I10" s="258">
        <v>0</v>
      </c>
      <c r="J10" s="259" t="s">
        <v>106</v>
      </c>
      <c r="K10" s="253" t="s">
        <v>29</v>
      </c>
    </row>
    <row r="11" spans="1:11" ht="12" customHeight="1">
      <c r="A11" s="251" t="s">
        <v>109</v>
      </c>
      <c r="B11" s="252" t="s">
        <v>104</v>
      </c>
      <c r="C11" s="253" t="s">
        <v>105</v>
      </c>
      <c r="D11" s="254">
        <v>44631</v>
      </c>
      <c r="E11" s="254">
        <v>44841</v>
      </c>
      <c r="F11" s="255">
        <f>+G11+H11*$C$4</f>
        <v>354500000</v>
      </c>
      <c r="G11" s="256">
        <v>0</v>
      </c>
      <c r="H11" s="257">
        <v>50000</v>
      </c>
      <c r="I11" s="258">
        <v>0</v>
      </c>
      <c r="J11" s="259" t="s">
        <v>106</v>
      </c>
      <c r="K11" s="253" t="s">
        <v>29</v>
      </c>
    </row>
    <row r="12" spans="1:11" ht="12" customHeight="1">
      <c r="A12" s="251" t="s">
        <v>109</v>
      </c>
      <c r="B12" s="252" t="s">
        <v>104</v>
      </c>
      <c r="C12" s="253" t="s">
        <v>105</v>
      </c>
      <c r="D12" s="254">
        <v>44631</v>
      </c>
      <c r="E12" s="254">
        <v>44841</v>
      </c>
      <c r="F12" s="255">
        <f>+G12+H12*$C$4</f>
        <v>354500000</v>
      </c>
      <c r="G12" s="256">
        <v>0</v>
      </c>
      <c r="H12" s="257">
        <v>50000</v>
      </c>
      <c r="I12" s="258">
        <v>0</v>
      </c>
      <c r="J12" s="259" t="s">
        <v>106</v>
      </c>
      <c r="K12" s="253" t="s">
        <v>29</v>
      </c>
    </row>
    <row r="13" spans="1:11" ht="12" customHeight="1">
      <c r="A13" s="251" t="s">
        <v>109</v>
      </c>
      <c r="B13" s="252" t="s">
        <v>104</v>
      </c>
      <c r="C13" s="253" t="s">
        <v>105</v>
      </c>
      <c r="D13" s="254">
        <v>44631</v>
      </c>
      <c r="E13" s="254">
        <v>44841</v>
      </c>
      <c r="F13" s="255">
        <f>+G13+H13*$C$4</f>
        <v>709000000</v>
      </c>
      <c r="G13" s="256">
        <v>0</v>
      </c>
      <c r="H13" s="257">
        <v>100000</v>
      </c>
      <c r="I13" s="258">
        <v>0</v>
      </c>
      <c r="J13" s="259" t="s">
        <v>106</v>
      </c>
      <c r="K13" s="253" t="s">
        <v>29</v>
      </c>
    </row>
    <row r="14" spans="1:11" ht="12" customHeight="1">
      <c r="A14" s="251" t="s">
        <v>110</v>
      </c>
      <c r="B14" s="252" t="s">
        <v>111</v>
      </c>
      <c r="C14" s="253" t="s">
        <v>105</v>
      </c>
      <c r="D14" s="254">
        <v>44813</v>
      </c>
      <c r="E14" s="254">
        <v>44843</v>
      </c>
      <c r="F14" s="255">
        <f>+G14+H14*$C$4</f>
        <v>7891666.2999999998</v>
      </c>
      <c r="G14" s="256">
        <v>0</v>
      </c>
      <c r="H14" s="257">
        <v>1113.07</v>
      </c>
      <c r="I14" s="258">
        <v>0</v>
      </c>
      <c r="J14" s="259" t="s">
        <v>106</v>
      </c>
      <c r="K14" s="253" t="s">
        <v>29</v>
      </c>
    </row>
    <row r="15" spans="1:11" ht="12" customHeight="1">
      <c r="A15" s="251" t="s">
        <v>112</v>
      </c>
      <c r="B15" s="252" t="s">
        <v>113</v>
      </c>
      <c r="C15" s="253" t="s">
        <v>105</v>
      </c>
      <c r="D15" s="254">
        <v>44813</v>
      </c>
      <c r="E15" s="254">
        <v>44843</v>
      </c>
      <c r="F15" s="255">
        <f>+G15+H15*$C$4</f>
        <v>3523871.8</v>
      </c>
      <c r="G15" s="256">
        <v>0</v>
      </c>
      <c r="H15" s="257">
        <v>497.02</v>
      </c>
      <c r="I15" s="258">
        <v>0</v>
      </c>
      <c r="J15" s="259" t="s">
        <v>106</v>
      </c>
      <c r="K15" s="253" t="s">
        <v>29</v>
      </c>
    </row>
    <row r="16" spans="1:11" ht="12" customHeight="1">
      <c r="A16" s="251" t="s">
        <v>114</v>
      </c>
      <c r="B16" s="252" t="s">
        <v>115</v>
      </c>
      <c r="C16" s="253" t="s">
        <v>105</v>
      </c>
      <c r="D16" s="254">
        <v>44811</v>
      </c>
      <c r="E16" s="254">
        <v>44845</v>
      </c>
      <c r="F16" s="255">
        <f>+G16+H16*$C$4</f>
        <v>2722560</v>
      </c>
      <c r="G16" s="256">
        <v>0</v>
      </c>
      <c r="H16" s="257">
        <v>384</v>
      </c>
      <c r="I16" s="258">
        <v>0</v>
      </c>
      <c r="J16" s="259" t="s">
        <v>106</v>
      </c>
      <c r="K16" s="253" t="s">
        <v>29</v>
      </c>
    </row>
    <row r="17" spans="1:11" ht="12" customHeight="1">
      <c r="A17" s="251" t="s">
        <v>116</v>
      </c>
      <c r="B17" s="252" t="s">
        <v>115</v>
      </c>
      <c r="C17" s="253" t="s">
        <v>105</v>
      </c>
      <c r="D17" s="254">
        <v>44810</v>
      </c>
      <c r="E17" s="254">
        <v>44845</v>
      </c>
      <c r="F17" s="255">
        <f>+G17+H17*$C$4</f>
        <v>287357.7</v>
      </c>
      <c r="G17" s="256">
        <v>0</v>
      </c>
      <c r="H17" s="257">
        <v>40.53</v>
      </c>
      <c r="I17" s="258">
        <v>0</v>
      </c>
      <c r="J17" s="259" t="s">
        <v>106</v>
      </c>
      <c r="K17" s="253" t="s">
        <v>29</v>
      </c>
    </row>
    <row r="18" spans="1:11" ht="12" customHeight="1">
      <c r="A18" s="251" t="s">
        <v>117</v>
      </c>
      <c r="B18" s="252" t="s">
        <v>118</v>
      </c>
      <c r="C18" s="253" t="s">
        <v>105</v>
      </c>
      <c r="D18" s="254">
        <v>44635</v>
      </c>
      <c r="E18" s="254">
        <v>44845</v>
      </c>
      <c r="F18" s="255">
        <f>+G18+H18*$C$4</f>
        <v>63810000</v>
      </c>
      <c r="G18" s="256">
        <v>0</v>
      </c>
      <c r="H18" s="257">
        <v>9000</v>
      </c>
      <c r="I18" s="258">
        <v>0</v>
      </c>
      <c r="J18" s="259" t="s">
        <v>106</v>
      </c>
      <c r="K18" s="253" t="s">
        <v>29</v>
      </c>
    </row>
    <row r="19" spans="1:11" ht="12" customHeight="1">
      <c r="A19" s="251" t="s">
        <v>119</v>
      </c>
      <c r="B19" s="252" t="s">
        <v>120</v>
      </c>
      <c r="C19" s="253" t="s">
        <v>105</v>
      </c>
      <c r="D19" s="254">
        <v>44817</v>
      </c>
      <c r="E19" s="254">
        <v>44847</v>
      </c>
      <c r="F19" s="255">
        <f>+G19+H19*$C$4</f>
        <v>82953000</v>
      </c>
      <c r="G19" s="256">
        <v>0</v>
      </c>
      <c r="H19" s="257">
        <v>11700</v>
      </c>
      <c r="I19" s="258">
        <v>0</v>
      </c>
      <c r="J19" s="259" t="s">
        <v>106</v>
      </c>
      <c r="K19" s="253" t="s">
        <v>29</v>
      </c>
    </row>
    <row r="20" spans="1:11" ht="12" customHeight="1">
      <c r="A20" s="251" t="s">
        <v>121</v>
      </c>
      <c r="B20" s="252" t="s">
        <v>122</v>
      </c>
      <c r="C20" s="253" t="s">
        <v>105</v>
      </c>
      <c r="D20" s="254">
        <v>44818</v>
      </c>
      <c r="E20" s="254">
        <v>44848</v>
      </c>
      <c r="F20" s="255">
        <f>+G20+H20*$C$4</f>
        <v>7051005</v>
      </c>
      <c r="G20" s="256">
        <v>0</v>
      </c>
      <c r="H20" s="257">
        <v>994.5</v>
      </c>
      <c r="I20" s="258">
        <v>0</v>
      </c>
      <c r="J20" s="259" t="s">
        <v>106</v>
      </c>
      <c r="K20" s="253" t="s">
        <v>29</v>
      </c>
    </row>
    <row r="21" spans="1:11" ht="12" customHeight="1">
      <c r="A21" s="251" t="s">
        <v>123</v>
      </c>
      <c r="B21" s="252" t="s">
        <v>124</v>
      </c>
      <c r="C21" s="253" t="s">
        <v>105</v>
      </c>
      <c r="D21" s="254">
        <v>44763</v>
      </c>
      <c r="E21" s="254">
        <v>44849</v>
      </c>
      <c r="F21" s="255">
        <f>+G21+H21*$C$4</f>
        <v>1001320.7</v>
      </c>
      <c r="G21" s="256">
        <v>0</v>
      </c>
      <c r="H21" s="257">
        <v>141.22999999999999</v>
      </c>
      <c r="I21" s="258">
        <v>0</v>
      </c>
      <c r="J21" s="259" t="s">
        <v>106</v>
      </c>
      <c r="K21" s="253" t="s">
        <v>29</v>
      </c>
    </row>
    <row r="22" spans="1:11" ht="12" customHeight="1">
      <c r="A22" s="251" t="s">
        <v>125</v>
      </c>
      <c r="B22" s="252" t="s">
        <v>124</v>
      </c>
      <c r="C22" s="253" t="s">
        <v>105</v>
      </c>
      <c r="D22" s="254">
        <v>44783</v>
      </c>
      <c r="E22" s="254">
        <v>44849</v>
      </c>
      <c r="F22" s="255">
        <f>+G22+H22*$C$4</f>
        <v>3590801.4</v>
      </c>
      <c r="G22" s="256">
        <v>0</v>
      </c>
      <c r="H22" s="257">
        <v>506.46</v>
      </c>
      <c r="I22" s="258">
        <v>0</v>
      </c>
      <c r="J22" s="259" t="s">
        <v>106</v>
      </c>
      <c r="K22" s="253" t="s">
        <v>29</v>
      </c>
    </row>
    <row r="23" spans="1:11" ht="12" customHeight="1">
      <c r="A23" s="251" t="s">
        <v>126</v>
      </c>
      <c r="B23" s="252" t="s">
        <v>124</v>
      </c>
      <c r="C23" s="253" t="s">
        <v>105</v>
      </c>
      <c r="D23" s="254">
        <v>44791</v>
      </c>
      <c r="E23" s="254">
        <v>44849</v>
      </c>
      <c r="F23" s="255">
        <f>+G23+H23*$C$4</f>
        <v>1282084.7000000002</v>
      </c>
      <c r="G23" s="256">
        <v>0</v>
      </c>
      <c r="H23" s="257">
        <v>180.83</v>
      </c>
      <c r="I23" s="258">
        <v>0</v>
      </c>
      <c r="J23" s="259" t="s">
        <v>106</v>
      </c>
      <c r="K23" s="253" t="s">
        <v>29</v>
      </c>
    </row>
    <row r="24" spans="1:11" ht="12" customHeight="1">
      <c r="A24" s="251" t="s">
        <v>127</v>
      </c>
      <c r="B24" s="252" t="s">
        <v>124</v>
      </c>
      <c r="C24" s="253" t="s">
        <v>105</v>
      </c>
      <c r="D24" s="254">
        <v>44791</v>
      </c>
      <c r="E24" s="254">
        <v>44849</v>
      </c>
      <c r="F24" s="255">
        <f>+G24+H24*$C$4</f>
        <v>551247.5</v>
      </c>
      <c r="G24" s="256">
        <v>0</v>
      </c>
      <c r="H24" s="257">
        <v>77.75</v>
      </c>
      <c r="I24" s="258">
        <v>0</v>
      </c>
      <c r="J24" s="259" t="s">
        <v>106</v>
      </c>
      <c r="K24" s="253" t="s">
        <v>29</v>
      </c>
    </row>
    <row r="25" spans="1:11" ht="12" customHeight="1">
      <c r="A25" s="251" t="s">
        <v>128</v>
      </c>
      <c r="B25" s="252" t="s">
        <v>124</v>
      </c>
      <c r="C25" s="253" t="s">
        <v>105</v>
      </c>
      <c r="D25" s="254">
        <v>44798</v>
      </c>
      <c r="E25" s="254">
        <v>44849</v>
      </c>
      <c r="F25" s="255">
        <f>+G25+H25*$C$4</f>
        <v>470350.60000000003</v>
      </c>
      <c r="G25" s="256">
        <v>0</v>
      </c>
      <c r="H25" s="257">
        <v>66.34</v>
      </c>
      <c r="I25" s="258">
        <v>0</v>
      </c>
      <c r="J25" s="259" t="s">
        <v>106</v>
      </c>
      <c r="K25" s="253" t="s">
        <v>29</v>
      </c>
    </row>
    <row r="26" spans="1:11" ht="12" customHeight="1">
      <c r="A26" s="251" t="s">
        <v>129</v>
      </c>
      <c r="B26" s="252" t="s">
        <v>124</v>
      </c>
      <c r="C26" s="253" t="s">
        <v>105</v>
      </c>
      <c r="D26" s="254">
        <v>44785</v>
      </c>
      <c r="E26" s="254">
        <v>44849</v>
      </c>
      <c r="F26" s="255">
        <f>+G26+H26*$C$4</f>
        <v>4252511.0999999996</v>
      </c>
      <c r="G26" s="256">
        <v>0</v>
      </c>
      <c r="H26" s="257">
        <v>599.79</v>
      </c>
      <c r="I26" s="258">
        <v>0</v>
      </c>
      <c r="J26" s="259" t="s">
        <v>106</v>
      </c>
      <c r="K26" s="253" t="s">
        <v>29</v>
      </c>
    </row>
    <row r="27" spans="1:11" ht="12" customHeight="1">
      <c r="A27" s="251" t="s">
        <v>130</v>
      </c>
      <c r="B27" s="252" t="s">
        <v>124</v>
      </c>
      <c r="C27" s="253" t="s">
        <v>105</v>
      </c>
      <c r="D27" s="254">
        <v>44798</v>
      </c>
      <c r="E27" s="254">
        <v>44849</v>
      </c>
      <c r="F27" s="255">
        <f>+G27+H27*$C$4</f>
        <v>1396233.7</v>
      </c>
      <c r="G27" s="256">
        <v>0</v>
      </c>
      <c r="H27" s="257">
        <v>196.93</v>
      </c>
      <c r="I27" s="258">
        <v>0</v>
      </c>
      <c r="J27" s="259" t="s">
        <v>106</v>
      </c>
      <c r="K27" s="253" t="s">
        <v>29</v>
      </c>
    </row>
    <row r="28" spans="1:11" ht="12" customHeight="1">
      <c r="A28" s="251" t="s">
        <v>131</v>
      </c>
      <c r="B28" s="252" t="s">
        <v>124</v>
      </c>
      <c r="C28" s="253" t="s">
        <v>105</v>
      </c>
      <c r="D28" s="254">
        <v>44803</v>
      </c>
      <c r="E28" s="254">
        <v>44849</v>
      </c>
      <c r="F28" s="255">
        <f>+G28+H28*$C$4</f>
        <v>6525210.6000000006</v>
      </c>
      <c r="G28" s="256">
        <v>0</v>
      </c>
      <c r="H28" s="257">
        <v>920.34</v>
      </c>
      <c r="I28" s="258">
        <v>0</v>
      </c>
      <c r="J28" s="259" t="s">
        <v>106</v>
      </c>
      <c r="K28" s="253" t="s">
        <v>29</v>
      </c>
    </row>
    <row r="29" spans="1:11" ht="12" customHeight="1">
      <c r="A29" s="251" t="s">
        <v>132</v>
      </c>
      <c r="B29" s="252" t="s">
        <v>133</v>
      </c>
      <c r="C29" s="253" t="s">
        <v>105</v>
      </c>
      <c r="D29" s="254">
        <v>44820</v>
      </c>
      <c r="E29" s="254">
        <v>44850</v>
      </c>
      <c r="F29" s="255">
        <f>+G29+H29*$C$4</f>
        <v>4066115</v>
      </c>
      <c r="G29" s="256">
        <v>0</v>
      </c>
      <c r="H29" s="257">
        <v>573.5</v>
      </c>
      <c r="I29" s="258">
        <v>0</v>
      </c>
      <c r="J29" s="259" t="s">
        <v>106</v>
      </c>
      <c r="K29" s="253" t="s">
        <v>29</v>
      </c>
    </row>
    <row r="30" spans="1:11" ht="12" customHeight="1">
      <c r="A30" s="251" t="s">
        <v>134</v>
      </c>
      <c r="B30" s="252" t="s">
        <v>115</v>
      </c>
      <c r="C30" s="253" t="s">
        <v>105</v>
      </c>
      <c r="D30" s="254">
        <v>44824</v>
      </c>
      <c r="E30" s="254">
        <v>44854</v>
      </c>
      <c r="F30" s="255">
        <f>+G30+H30*$C$4</f>
        <v>1505632.4000000001</v>
      </c>
      <c r="G30" s="256">
        <v>0</v>
      </c>
      <c r="H30" s="257">
        <v>212.36</v>
      </c>
      <c r="I30" s="258">
        <v>0</v>
      </c>
      <c r="J30" s="259" t="s">
        <v>106</v>
      </c>
      <c r="K30" s="253" t="s">
        <v>29</v>
      </c>
    </row>
    <row r="31" spans="1:11" ht="12" customHeight="1">
      <c r="A31" s="251" t="s">
        <v>135</v>
      </c>
      <c r="B31" s="252" t="s">
        <v>124</v>
      </c>
      <c r="C31" s="253" t="s">
        <v>105</v>
      </c>
      <c r="D31" s="254">
        <v>44825</v>
      </c>
      <c r="E31" s="254">
        <v>44855</v>
      </c>
      <c r="F31" s="255">
        <f>+G31+H31*$C$4</f>
        <v>1242664.3</v>
      </c>
      <c r="G31" s="256">
        <v>0</v>
      </c>
      <c r="H31" s="257">
        <v>175.27</v>
      </c>
      <c r="I31" s="258">
        <v>0</v>
      </c>
      <c r="J31" s="259" t="s">
        <v>106</v>
      </c>
      <c r="K31" s="253" t="s">
        <v>29</v>
      </c>
    </row>
    <row r="32" spans="1:11" ht="12" customHeight="1">
      <c r="A32" s="251" t="s">
        <v>136</v>
      </c>
      <c r="B32" s="252" t="s">
        <v>111</v>
      </c>
      <c r="C32" s="253" t="s">
        <v>105</v>
      </c>
      <c r="D32" s="254">
        <v>44827</v>
      </c>
      <c r="E32" s="254">
        <v>44857</v>
      </c>
      <c r="F32" s="255">
        <f>+G32+H32*$C$4</f>
        <v>8446529.6999999993</v>
      </c>
      <c r="G32" s="256">
        <v>0</v>
      </c>
      <c r="H32" s="257">
        <v>1191.33</v>
      </c>
      <c r="I32" s="258">
        <v>0</v>
      </c>
      <c r="J32" s="259" t="s">
        <v>106</v>
      </c>
      <c r="K32" s="253" t="s">
        <v>29</v>
      </c>
    </row>
    <row r="33" spans="1:11" ht="12" customHeight="1">
      <c r="A33" s="251" t="s">
        <v>137</v>
      </c>
      <c r="B33" s="252" t="s">
        <v>113</v>
      </c>
      <c r="C33" s="253" t="s">
        <v>105</v>
      </c>
      <c r="D33" s="254">
        <v>44827</v>
      </c>
      <c r="E33" s="254">
        <v>44857</v>
      </c>
      <c r="F33" s="255">
        <f>+G33+H33*$C$4</f>
        <v>3604414.2</v>
      </c>
      <c r="G33" s="256">
        <v>0</v>
      </c>
      <c r="H33" s="257">
        <v>508.38</v>
      </c>
      <c r="I33" s="258">
        <v>0</v>
      </c>
      <c r="J33" s="259" t="s">
        <v>106</v>
      </c>
      <c r="K33" s="253" t="s">
        <v>29</v>
      </c>
    </row>
    <row r="34" spans="1:11" ht="12" customHeight="1">
      <c r="A34" s="251" t="s">
        <v>138</v>
      </c>
      <c r="B34" s="252" t="s">
        <v>124</v>
      </c>
      <c r="C34" s="253" t="s">
        <v>105</v>
      </c>
      <c r="D34" s="254">
        <v>44799</v>
      </c>
      <c r="E34" s="254">
        <v>44859</v>
      </c>
      <c r="F34" s="255">
        <f>+G34+H34*$C$4</f>
        <v>1035352.7</v>
      </c>
      <c r="G34" s="256">
        <v>0</v>
      </c>
      <c r="H34" s="257">
        <v>146.03</v>
      </c>
      <c r="I34" s="258">
        <v>0</v>
      </c>
      <c r="J34" s="259" t="s">
        <v>106</v>
      </c>
      <c r="K34" s="253" t="s">
        <v>29</v>
      </c>
    </row>
    <row r="35" spans="1:11" ht="12" customHeight="1">
      <c r="A35" s="251" t="s">
        <v>139</v>
      </c>
      <c r="B35" s="252" t="s">
        <v>104</v>
      </c>
      <c r="C35" s="253" t="s">
        <v>105</v>
      </c>
      <c r="D35" s="254">
        <v>43669</v>
      </c>
      <c r="E35" s="254">
        <v>44861</v>
      </c>
      <c r="F35" s="255">
        <f>+G35+H35*$C$4</f>
        <v>51473400</v>
      </c>
      <c r="G35" s="256">
        <v>0</v>
      </c>
      <c r="H35" s="257">
        <v>7260</v>
      </c>
      <c r="I35" s="258">
        <v>0</v>
      </c>
      <c r="J35" s="259" t="s">
        <v>106</v>
      </c>
      <c r="K35" s="253" t="s">
        <v>29</v>
      </c>
    </row>
    <row r="36" spans="1:11" ht="12" customHeight="1">
      <c r="A36" s="251" t="s">
        <v>140</v>
      </c>
      <c r="B36" s="252" t="s">
        <v>122</v>
      </c>
      <c r="C36" s="253" t="s">
        <v>105</v>
      </c>
      <c r="D36" s="254">
        <v>44831</v>
      </c>
      <c r="E36" s="254">
        <v>44861</v>
      </c>
      <c r="F36" s="255">
        <f>+G36+H36*$C$4</f>
        <v>4254000</v>
      </c>
      <c r="G36" s="256">
        <v>0</v>
      </c>
      <c r="H36" s="257">
        <v>600</v>
      </c>
      <c r="I36" s="258">
        <v>0</v>
      </c>
      <c r="J36" s="259" t="s">
        <v>106</v>
      </c>
      <c r="K36" s="253" t="s">
        <v>29</v>
      </c>
    </row>
    <row r="37" spans="1:11" ht="12" customHeight="1">
      <c r="A37" s="251" t="s">
        <v>141</v>
      </c>
      <c r="B37" s="252" t="s">
        <v>142</v>
      </c>
      <c r="C37" s="253" t="s">
        <v>105</v>
      </c>
      <c r="D37" s="254">
        <v>44831</v>
      </c>
      <c r="E37" s="254">
        <v>44861</v>
      </c>
      <c r="F37" s="255">
        <f>+G37+H37*$C$4</f>
        <v>14683319.099999998</v>
      </c>
      <c r="G37" s="256">
        <v>0</v>
      </c>
      <c r="H37" s="257">
        <v>2070.9899999999998</v>
      </c>
      <c r="I37" s="258">
        <v>0</v>
      </c>
      <c r="J37" s="259" t="s">
        <v>106</v>
      </c>
      <c r="K37" s="253" t="s">
        <v>29</v>
      </c>
    </row>
    <row r="38" spans="1:11" ht="12" customHeight="1">
      <c r="A38" s="251" t="s">
        <v>143</v>
      </c>
      <c r="B38" s="252" t="s">
        <v>133</v>
      </c>
      <c r="C38" s="253" t="s">
        <v>105</v>
      </c>
      <c r="D38" s="254">
        <v>44832</v>
      </c>
      <c r="E38" s="254">
        <v>44862</v>
      </c>
      <c r="F38" s="255">
        <f>+G38+H38*$C$4</f>
        <v>4066115</v>
      </c>
      <c r="G38" s="256">
        <v>0</v>
      </c>
      <c r="H38" s="257">
        <v>573.5</v>
      </c>
      <c r="I38" s="258">
        <v>0</v>
      </c>
      <c r="J38" s="259" t="s">
        <v>106</v>
      </c>
      <c r="K38" s="253" t="s">
        <v>29</v>
      </c>
    </row>
    <row r="39" spans="1:11" ht="12" customHeight="1">
      <c r="A39" s="251" t="s">
        <v>144</v>
      </c>
      <c r="B39" s="252" t="s">
        <v>133</v>
      </c>
      <c r="C39" s="253" t="s">
        <v>105</v>
      </c>
      <c r="D39" s="254">
        <v>44832</v>
      </c>
      <c r="E39" s="254">
        <v>44862</v>
      </c>
      <c r="F39" s="255">
        <f>+G39+H39*$C$4</f>
        <v>4066115</v>
      </c>
      <c r="G39" s="256">
        <v>0</v>
      </c>
      <c r="H39" s="257">
        <v>573.5</v>
      </c>
      <c r="I39" s="258">
        <v>0</v>
      </c>
      <c r="J39" s="259" t="s">
        <v>106</v>
      </c>
      <c r="K39" s="253" t="s">
        <v>29</v>
      </c>
    </row>
    <row r="40" spans="1:11" ht="12" customHeight="1">
      <c r="A40" s="251" t="s">
        <v>145</v>
      </c>
      <c r="B40" s="252" t="s">
        <v>133</v>
      </c>
      <c r="C40" s="253" t="s">
        <v>105</v>
      </c>
      <c r="D40" s="254">
        <v>44832</v>
      </c>
      <c r="E40" s="254">
        <v>44862</v>
      </c>
      <c r="F40" s="255">
        <f>+G40+H40*$C$4</f>
        <v>4066115</v>
      </c>
      <c r="G40" s="256">
        <v>0</v>
      </c>
      <c r="H40" s="257">
        <v>573.5</v>
      </c>
      <c r="I40" s="258">
        <v>0</v>
      </c>
      <c r="J40" s="259" t="s">
        <v>106</v>
      </c>
      <c r="K40" s="253" t="s">
        <v>29</v>
      </c>
    </row>
    <row r="41" spans="1:11" ht="12" customHeight="1">
      <c r="A41" s="251" t="s">
        <v>146</v>
      </c>
      <c r="B41" s="252" t="s">
        <v>115</v>
      </c>
      <c r="C41" s="253" t="s">
        <v>105</v>
      </c>
      <c r="D41" s="254">
        <v>44832</v>
      </c>
      <c r="E41" s="254">
        <v>44862</v>
      </c>
      <c r="F41" s="255">
        <f>+G41+H41*$C$4</f>
        <v>21659950</v>
      </c>
      <c r="G41" s="256">
        <v>0</v>
      </c>
      <c r="H41" s="257">
        <v>3055</v>
      </c>
      <c r="I41" s="258">
        <v>0</v>
      </c>
      <c r="J41" s="259" t="s">
        <v>106</v>
      </c>
      <c r="K41" s="253" t="s">
        <v>29</v>
      </c>
    </row>
    <row r="42" spans="1:11" ht="12" customHeight="1">
      <c r="A42" s="251" t="s">
        <v>147</v>
      </c>
      <c r="B42" s="252" t="s">
        <v>115</v>
      </c>
      <c r="C42" s="253" t="s">
        <v>105</v>
      </c>
      <c r="D42" s="254">
        <v>44832</v>
      </c>
      <c r="E42" s="254">
        <v>44862</v>
      </c>
      <c r="F42" s="255">
        <f>+G42+H42*$C$4</f>
        <v>5459300</v>
      </c>
      <c r="G42" s="256">
        <v>0</v>
      </c>
      <c r="H42" s="257">
        <v>770</v>
      </c>
      <c r="I42" s="258">
        <v>0</v>
      </c>
      <c r="J42" s="259" t="s">
        <v>106</v>
      </c>
      <c r="K42" s="253" t="s">
        <v>29</v>
      </c>
    </row>
    <row r="43" spans="1:11" ht="12" customHeight="1">
      <c r="A43" s="251" t="s">
        <v>148</v>
      </c>
      <c r="B43" s="252" t="s">
        <v>115</v>
      </c>
      <c r="C43" s="253" t="s">
        <v>105</v>
      </c>
      <c r="D43" s="254">
        <v>44798</v>
      </c>
      <c r="E43" s="254">
        <v>44862</v>
      </c>
      <c r="F43" s="255">
        <f>+G43+H43*$C$4</f>
        <v>7090000</v>
      </c>
      <c r="G43" s="256">
        <v>0</v>
      </c>
      <c r="H43" s="257">
        <v>1000</v>
      </c>
      <c r="I43" s="258">
        <v>0</v>
      </c>
      <c r="J43" s="259" t="s">
        <v>106</v>
      </c>
      <c r="K43" s="253" t="s">
        <v>29</v>
      </c>
    </row>
    <row r="44" spans="1:11" ht="12" customHeight="1">
      <c r="A44" s="251" t="s">
        <v>149</v>
      </c>
      <c r="B44" s="252" t="s">
        <v>150</v>
      </c>
      <c r="C44" s="253" t="s">
        <v>105</v>
      </c>
      <c r="D44" s="254">
        <v>43805</v>
      </c>
      <c r="E44" s="254">
        <v>44869</v>
      </c>
      <c r="F44" s="255">
        <f>+G44+H44*$C$4</f>
        <v>22688000</v>
      </c>
      <c r="G44" s="256">
        <v>0</v>
      </c>
      <c r="H44" s="257">
        <v>3200</v>
      </c>
      <c r="I44" s="258">
        <v>0</v>
      </c>
      <c r="J44" s="259" t="s">
        <v>106</v>
      </c>
      <c r="K44" s="253" t="s">
        <v>29</v>
      </c>
    </row>
    <row r="45" spans="1:11" ht="12" customHeight="1">
      <c r="A45" s="251" t="s">
        <v>151</v>
      </c>
      <c r="B45" s="252" t="s">
        <v>150</v>
      </c>
      <c r="C45" s="253" t="s">
        <v>105</v>
      </c>
      <c r="D45" s="254">
        <v>43746</v>
      </c>
      <c r="E45" s="254">
        <v>44870</v>
      </c>
      <c r="F45" s="255">
        <f>+G45+H45*$C$4</f>
        <v>4254000</v>
      </c>
      <c r="G45" s="256">
        <v>0</v>
      </c>
      <c r="H45" s="257">
        <v>600</v>
      </c>
      <c r="I45" s="258">
        <v>0</v>
      </c>
      <c r="J45" s="259" t="s">
        <v>106</v>
      </c>
      <c r="K45" s="253" t="s">
        <v>29</v>
      </c>
    </row>
    <row r="46" spans="1:11" ht="12" customHeight="1">
      <c r="A46" s="251" t="s">
        <v>152</v>
      </c>
      <c r="B46" s="252" t="s">
        <v>153</v>
      </c>
      <c r="C46" s="253" t="s">
        <v>105</v>
      </c>
      <c r="D46" s="254">
        <v>44818</v>
      </c>
      <c r="E46" s="254">
        <v>44878</v>
      </c>
      <c r="F46" s="255">
        <f>+G46+H46*$C$4</f>
        <v>4594320</v>
      </c>
      <c r="G46" s="256">
        <v>0</v>
      </c>
      <c r="H46" s="257">
        <v>648</v>
      </c>
      <c r="I46" s="258">
        <v>0</v>
      </c>
      <c r="J46" s="259" t="s">
        <v>106</v>
      </c>
      <c r="K46" s="253" t="s">
        <v>29</v>
      </c>
    </row>
    <row r="47" spans="1:11" ht="12" customHeight="1">
      <c r="A47" s="251" t="s">
        <v>154</v>
      </c>
      <c r="B47" s="252" t="s">
        <v>124</v>
      </c>
      <c r="C47" s="253" t="s">
        <v>105</v>
      </c>
      <c r="D47" s="254">
        <v>44812</v>
      </c>
      <c r="E47" s="254">
        <v>44880</v>
      </c>
      <c r="F47" s="255">
        <f>+G47+H47*$C$4</f>
        <v>1418425.4</v>
      </c>
      <c r="G47" s="256">
        <v>0</v>
      </c>
      <c r="H47" s="257">
        <v>200.06</v>
      </c>
      <c r="I47" s="258">
        <v>0</v>
      </c>
      <c r="J47" s="259" t="s">
        <v>106</v>
      </c>
      <c r="K47" s="253" t="s">
        <v>29</v>
      </c>
    </row>
    <row r="48" spans="1:11" ht="12" customHeight="1">
      <c r="A48" s="251" t="s">
        <v>155</v>
      </c>
      <c r="B48" s="252" t="s">
        <v>124</v>
      </c>
      <c r="C48" s="253" t="s">
        <v>105</v>
      </c>
      <c r="D48" s="254">
        <v>44811</v>
      </c>
      <c r="E48" s="254">
        <v>44880</v>
      </c>
      <c r="F48" s="255">
        <f>+G48+H48*$C$4</f>
        <v>8906670.6999999993</v>
      </c>
      <c r="G48" s="256">
        <v>0</v>
      </c>
      <c r="H48" s="257">
        <v>1256.23</v>
      </c>
      <c r="I48" s="258">
        <v>0</v>
      </c>
      <c r="J48" s="259" t="s">
        <v>106</v>
      </c>
      <c r="K48" s="253" t="s">
        <v>29</v>
      </c>
    </row>
    <row r="49" spans="1:11" ht="12" customHeight="1">
      <c r="A49" s="251" t="s">
        <v>156</v>
      </c>
      <c r="B49" s="252" t="s">
        <v>124</v>
      </c>
      <c r="C49" s="253" t="s">
        <v>105</v>
      </c>
      <c r="D49" s="254">
        <v>44810</v>
      </c>
      <c r="E49" s="254">
        <v>44880</v>
      </c>
      <c r="F49" s="255">
        <f>+G49+H49*$C$4</f>
        <v>80117</v>
      </c>
      <c r="G49" s="256">
        <v>0</v>
      </c>
      <c r="H49" s="257">
        <v>11.3</v>
      </c>
      <c r="I49" s="258">
        <v>0</v>
      </c>
      <c r="J49" s="259" t="s">
        <v>106</v>
      </c>
      <c r="K49" s="253" t="s">
        <v>29</v>
      </c>
    </row>
    <row r="50" spans="1:11" ht="12" customHeight="1">
      <c r="A50" s="251" t="s">
        <v>157</v>
      </c>
      <c r="B50" s="252" t="s">
        <v>124</v>
      </c>
      <c r="C50" s="253" t="s">
        <v>105</v>
      </c>
      <c r="D50" s="254">
        <v>44830</v>
      </c>
      <c r="E50" s="254">
        <v>44880</v>
      </c>
      <c r="F50" s="255">
        <f>+G50+H50*$C$4</f>
        <v>1161058.3999999999</v>
      </c>
      <c r="G50" s="256">
        <v>0</v>
      </c>
      <c r="H50" s="257">
        <v>163.76</v>
      </c>
      <c r="I50" s="258">
        <v>0</v>
      </c>
      <c r="J50" s="259" t="s">
        <v>106</v>
      </c>
      <c r="K50" s="253" t="s">
        <v>29</v>
      </c>
    </row>
    <row r="51" spans="1:11" ht="12" customHeight="1">
      <c r="A51" s="251" t="s">
        <v>158</v>
      </c>
      <c r="B51" s="252" t="s">
        <v>124</v>
      </c>
      <c r="C51" s="253" t="s">
        <v>105</v>
      </c>
      <c r="D51" s="254">
        <v>44820</v>
      </c>
      <c r="E51" s="254">
        <v>44880</v>
      </c>
      <c r="F51" s="255">
        <f>+G51+H51*$C$4</f>
        <v>1641405.9</v>
      </c>
      <c r="G51" s="256">
        <v>0</v>
      </c>
      <c r="H51" s="257">
        <v>231.51</v>
      </c>
      <c r="I51" s="258">
        <v>0</v>
      </c>
      <c r="J51" s="259" t="s">
        <v>106</v>
      </c>
      <c r="K51" s="253" t="s">
        <v>29</v>
      </c>
    </row>
    <row r="52" spans="1:11" ht="12" customHeight="1">
      <c r="A52" s="251" t="s">
        <v>159</v>
      </c>
      <c r="B52" s="252" t="s">
        <v>124</v>
      </c>
      <c r="C52" s="253" t="s">
        <v>105</v>
      </c>
      <c r="D52" s="254">
        <v>44819</v>
      </c>
      <c r="E52" s="254">
        <v>44880</v>
      </c>
      <c r="F52" s="255">
        <f>+G52+H52*$C$4</f>
        <v>2269509</v>
      </c>
      <c r="G52" s="256">
        <v>0</v>
      </c>
      <c r="H52" s="257">
        <v>320.10000000000002</v>
      </c>
      <c r="I52" s="258">
        <v>0</v>
      </c>
      <c r="J52" s="259" t="s">
        <v>106</v>
      </c>
      <c r="K52" s="253" t="s">
        <v>29</v>
      </c>
    </row>
    <row r="53" spans="1:11" ht="12" customHeight="1">
      <c r="A53" s="251" t="s">
        <v>160</v>
      </c>
      <c r="B53" s="252" t="s">
        <v>124</v>
      </c>
      <c r="C53" s="253" t="s">
        <v>105</v>
      </c>
      <c r="D53" s="254">
        <v>44812</v>
      </c>
      <c r="E53" s="254">
        <v>44880</v>
      </c>
      <c r="F53" s="255">
        <f>+G53+H53*$C$4</f>
        <v>1654806</v>
      </c>
      <c r="G53" s="256">
        <v>0</v>
      </c>
      <c r="H53" s="257">
        <v>233.4</v>
      </c>
      <c r="I53" s="258">
        <v>0</v>
      </c>
      <c r="J53" s="259" t="s">
        <v>106</v>
      </c>
      <c r="K53" s="253" t="s">
        <v>29</v>
      </c>
    </row>
    <row r="54" spans="1:11" ht="12" customHeight="1">
      <c r="A54" s="251" t="s">
        <v>161</v>
      </c>
      <c r="B54" s="252" t="s">
        <v>124</v>
      </c>
      <c r="C54" s="253" t="s">
        <v>105</v>
      </c>
      <c r="D54" s="254">
        <v>44811</v>
      </c>
      <c r="E54" s="254">
        <v>44880</v>
      </c>
      <c r="F54" s="255">
        <f>+G54+H54*$C$4</f>
        <v>2157345.1999999997</v>
      </c>
      <c r="G54" s="256">
        <v>0</v>
      </c>
      <c r="H54" s="257">
        <v>304.27999999999997</v>
      </c>
      <c r="I54" s="258">
        <v>0</v>
      </c>
      <c r="J54" s="259" t="s">
        <v>106</v>
      </c>
      <c r="K54" s="253" t="s">
        <v>29</v>
      </c>
    </row>
    <row r="55" spans="1:11" ht="12" customHeight="1">
      <c r="A55" s="251" t="s">
        <v>162</v>
      </c>
      <c r="B55" s="252" t="s">
        <v>124</v>
      </c>
      <c r="C55" s="253" t="s">
        <v>105</v>
      </c>
      <c r="D55" s="254">
        <v>44832</v>
      </c>
      <c r="E55" s="254">
        <v>44880</v>
      </c>
      <c r="F55" s="255">
        <f>+G55+H55*$C$4</f>
        <v>12613606.299999999</v>
      </c>
      <c r="G55" s="256">
        <v>0</v>
      </c>
      <c r="H55" s="257">
        <v>1779.07</v>
      </c>
      <c r="I55" s="258">
        <v>0</v>
      </c>
      <c r="J55" s="259" t="s">
        <v>106</v>
      </c>
      <c r="K55" s="253" t="s">
        <v>29</v>
      </c>
    </row>
    <row r="56" spans="1:11" ht="12" customHeight="1">
      <c r="A56" s="251" t="s">
        <v>163</v>
      </c>
      <c r="B56" s="252" t="s">
        <v>124</v>
      </c>
      <c r="C56" s="253" t="s">
        <v>105</v>
      </c>
      <c r="D56" s="254">
        <v>44821</v>
      </c>
      <c r="E56" s="254">
        <v>44881</v>
      </c>
      <c r="F56" s="255">
        <f>+G56+H56*$C$4</f>
        <v>3788896</v>
      </c>
      <c r="G56" s="256">
        <v>0</v>
      </c>
      <c r="H56" s="257">
        <v>534.4</v>
      </c>
      <c r="I56" s="258">
        <v>0</v>
      </c>
      <c r="J56" s="259" t="s">
        <v>106</v>
      </c>
      <c r="K56" s="253" t="s">
        <v>29</v>
      </c>
    </row>
    <row r="57" spans="1:11" ht="12" customHeight="1">
      <c r="A57" s="251" t="s">
        <v>164</v>
      </c>
      <c r="B57" s="252" t="s">
        <v>124</v>
      </c>
      <c r="C57" s="253" t="s">
        <v>105</v>
      </c>
      <c r="D57" s="254">
        <v>44823</v>
      </c>
      <c r="E57" s="254">
        <v>44883</v>
      </c>
      <c r="F57" s="255">
        <f>+G57+H57*$C$4</f>
        <v>16677381.599999998</v>
      </c>
      <c r="G57" s="256">
        <v>0</v>
      </c>
      <c r="H57" s="257">
        <v>2352.2399999999998</v>
      </c>
      <c r="I57" s="258">
        <v>0</v>
      </c>
      <c r="J57" s="259" t="s">
        <v>106</v>
      </c>
      <c r="K57" s="253" t="s">
        <v>29</v>
      </c>
    </row>
    <row r="58" spans="1:11" ht="12" customHeight="1">
      <c r="A58" s="251" t="s">
        <v>165</v>
      </c>
      <c r="B58" s="252" t="s">
        <v>166</v>
      </c>
      <c r="C58" s="253" t="s">
        <v>105</v>
      </c>
      <c r="D58" s="254">
        <v>44832</v>
      </c>
      <c r="E58" s="254">
        <v>44892</v>
      </c>
      <c r="F58" s="255">
        <f>+G58+H58*$C$4</f>
        <v>4041300</v>
      </c>
      <c r="G58" s="256">
        <v>0</v>
      </c>
      <c r="H58" s="257">
        <v>570</v>
      </c>
      <c r="I58" s="258">
        <v>0</v>
      </c>
      <c r="J58" s="259" t="s">
        <v>106</v>
      </c>
      <c r="K58" s="253" t="s">
        <v>29</v>
      </c>
    </row>
    <row r="59" spans="1:11" ht="12" customHeight="1">
      <c r="A59" s="251" t="s">
        <v>148</v>
      </c>
      <c r="B59" s="252" t="s">
        <v>115</v>
      </c>
      <c r="C59" s="253" t="s">
        <v>105</v>
      </c>
      <c r="D59" s="254">
        <v>44798</v>
      </c>
      <c r="E59" s="254">
        <v>44893</v>
      </c>
      <c r="F59" s="255">
        <f>+G59+H59*$C$4</f>
        <v>7090000</v>
      </c>
      <c r="G59" s="256">
        <v>0</v>
      </c>
      <c r="H59" s="257">
        <v>1000</v>
      </c>
      <c r="I59" s="258">
        <v>0</v>
      </c>
      <c r="J59" s="259" t="s">
        <v>106</v>
      </c>
      <c r="K59" s="253" t="s">
        <v>29</v>
      </c>
    </row>
    <row r="60" spans="1:11" ht="12" customHeight="1">
      <c r="A60" s="251" t="s">
        <v>148</v>
      </c>
      <c r="B60" s="252" t="s">
        <v>115</v>
      </c>
      <c r="C60" s="253" t="s">
        <v>105</v>
      </c>
      <c r="D60" s="254">
        <v>44798</v>
      </c>
      <c r="E60" s="254">
        <v>44923</v>
      </c>
      <c r="F60" s="255">
        <f>+G60+H60*$C$4</f>
        <v>7090000</v>
      </c>
      <c r="G60" s="256">
        <v>0</v>
      </c>
      <c r="H60" s="257">
        <v>1000</v>
      </c>
      <c r="I60" s="258">
        <v>0</v>
      </c>
      <c r="J60" s="259" t="s">
        <v>106</v>
      </c>
      <c r="K60" s="253" t="s">
        <v>29</v>
      </c>
    </row>
    <row r="61" spans="1:11" ht="12" customHeight="1">
      <c r="A61" s="251" t="s">
        <v>167</v>
      </c>
      <c r="B61" s="252" t="s">
        <v>168</v>
      </c>
      <c r="C61" s="253" t="s">
        <v>105</v>
      </c>
      <c r="D61" s="254">
        <v>44252</v>
      </c>
      <c r="E61" s="254">
        <v>44941</v>
      </c>
      <c r="F61" s="255">
        <f>+G61+H61*$C$4</f>
        <v>177250000</v>
      </c>
      <c r="G61" s="256">
        <v>0</v>
      </c>
      <c r="H61" s="257">
        <v>25000</v>
      </c>
      <c r="I61" s="258">
        <v>0</v>
      </c>
      <c r="J61" s="259" t="s">
        <v>106</v>
      </c>
      <c r="K61" s="253" t="s">
        <v>29</v>
      </c>
    </row>
    <row r="62" spans="1:11" ht="12" customHeight="1">
      <c r="A62" s="251" t="s">
        <v>169</v>
      </c>
      <c r="B62" s="252" t="s">
        <v>168</v>
      </c>
      <c r="C62" s="253" t="s">
        <v>105</v>
      </c>
      <c r="D62" s="254">
        <v>44574</v>
      </c>
      <c r="E62" s="254">
        <v>44941</v>
      </c>
      <c r="F62" s="255">
        <f>+G62+H62*$C$4</f>
        <v>24516440.099999998</v>
      </c>
      <c r="G62" s="256">
        <v>0</v>
      </c>
      <c r="H62" s="257">
        <v>3457.89</v>
      </c>
      <c r="I62" s="258">
        <v>0</v>
      </c>
      <c r="J62" s="259" t="s">
        <v>106</v>
      </c>
      <c r="K62" s="253" t="s">
        <v>29</v>
      </c>
    </row>
    <row r="63" spans="1:11" ht="12" customHeight="1">
      <c r="A63" s="251" t="s">
        <v>148</v>
      </c>
      <c r="B63" s="252" t="s">
        <v>115</v>
      </c>
      <c r="C63" s="253" t="s">
        <v>105</v>
      </c>
      <c r="D63" s="254">
        <v>44798</v>
      </c>
      <c r="E63" s="254">
        <v>44954</v>
      </c>
      <c r="F63" s="255">
        <f>+G63+H63*$C$4</f>
        <v>7090000</v>
      </c>
      <c r="G63" s="256">
        <v>0</v>
      </c>
      <c r="H63" s="257">
        <v>1000</v>
      </c>
      <c r="I63" s="258">
        <v>0</v>
      </c>
      <c r="J63" s="259" t="s">
        <v>106</v>
      </c>
      <c r="K63" s="253" t="s">
        <v>29</v>
      </c>
    </row>
    <row r="64" spans="1:11" ht="12" customHeight="1">
      <c r="A64" s="340" t="s">
        <v>170</v>
      </c>
      <c r="B64" s="341" t="s">
        <v>120</v>
      </c>
      <c r="C64" s="342" t="s">
        <v>105</v>
      </c>
      <c r="D64" s="343">
        <v>44818</v>
      </c>
      <c r="E64" s="343">
        <v>44998</v>
      </c>
      <c r="F64" s="344">
        <f>+G64+H64*$C$4</f>
        <v>106350000</v>
      </c>
      <c r="G64" s="345">
        <v>0</v>
      </c>
      <c r="H64" s="346">
        <v>15000</v>
      </c>
      <c r="I64" s="347">
        <v>0</v>
      </c>
      <c r="J64" s="348" t="s">
        <v>106</v>
      </c>
      <c r="K64" s="342" t="s">
        <v>29</v>
      </c>
    </row>
    <row r="65" spans="1:11" ht="12" customHeight="1">
      <c r="A65" s="349" t="s">
        <v>171</v>
      </c>
      <c r="B65" s="350" t="s">
        <v>172</v>
      </c>
      <c r="C65" s="351" t="s">
        <v>105</v>
      </c>
      <c r="D65" s="352">
        <v>43362</v>
      </c>
      <c r="E65" s="352">
        <v>45030</v>
      </c>
      <c r="F65" s="353">
        <f>+G65+H65*$C$4</f>
        <v>148890000</v>
      </c>
      <c r="G65" s="354">
        <v>0</v>
      </c>
      <c r="H65" s="355">
        <v>21000</v>
      </c>
      <c r="I65" s="356">
        <v>0</v>
      </c>
      <c r="J65" s="357" t="s">
        <v>106</v>
      </c>
      <c r="K65" s="351" t="s">
        <v>29</v>
      </c>
    </row>
    <row r="66" spans="1:11" ht="12" customHeight="1">
      <c r="A66" s="251" t="s">
        <v>173</v>
      </c>
      <c r="B66" s="252" t="s">
        <v>172</v>
      </c>
      <c r="C66" s="253" t="s">
        <v>105</v>
      </c>
      <c r="D66" s="254">
        <v>43326</v>
      </c>
      <c r="E66" s="254">
        <v>45031</v>
      </c>
      <c r="F66" s="255">
        <f>+G66+H66*$C$4</f>
        <v>32614000</v>
      </c>
      <c r="G66" s="256">
        <v>0</v>
      </c>
      <c r="H66" s="257">
        <v>4600</v>
      </c>
      <c r="I66" s="258">
        <v>0</v>
      </c>
      <c r="J66" s="259" t="s">
        <v>106</v>
      </c>
      <c r="K66" s="253" t="s">
        <v>29</v>
      </c>
    </row>
    <row r="67" spans="1:11" ht="12" customHeight="1">
      <c r="A67" s="251" t="s">
        <v>174</v>
      </c>
      <c r="B67" s="252" t="s">
        <v>172</v>
      </c>
      <c r="C67" s="253" t="s">
        <v>105</v>
      </c>
      <c r="D67" s="254">
        <v>43438</v>
      </c>
      <c r="E67" s="254">
        <v>45031</v>
      </c>
      <c r="F67" s="255">
        <f>+G67+H67*$C$4</f>
        <v>15427840</v>
      </c>
      <c r="G67" s="256">
        <v>0</v>
      </c>
      <c r="H67" s="257">
        <v>2176</v>
      </c>
      <c r="I67" s="258">
        <v>0</v>
      </c>
      <c r="J67" s="259" t="s">
        <v>106</v>
      </c>
      <c r="K67" s="253" t="s">
        <v>29</v>
      </c>
    </row>
    <row r="68" spans="1:11" ht="12" customHeight="1">
      <c r="A68" s="251" t="s">
        <v>175</v>
      </c>
      <c r="B68" s="252" t="s">
        <v>176</v>
      </c>
      <c r="C68" s="253" t="s">
        <v>105</v>
      </c>
      <c r="D68" s="254">
        <v>43896</v>
      </c>
      <c r="E68" s="254">
        <v>45031</v>
      </c>
      <c r="F68" s="255">
        <f>+G68+H68*$C$4</f>
        <v>236238800</v>
      </c>
      <c r="G68" s="256">
        <v>0</v>
      </c>
      <c r="H68" s="257">
        <v>33320</v>
      </c>
      <c r="I68" s="258">
        <v>0</v>
      </c>
      <c r="J68" s="259" t="s">
        <v>106</v>
      </c>
      <c r="K68" s="253" t="s">
        <v>29</v>
      </c>
    </row>
    <row r="69" spans="1:11" ht="12" customHeight="1">
      <c r="A69" s="251" t="s">
        <v>149</v>
      </c>
      <c r="B69" s="252" t="s">
        <v>150</v>
      </c>
      <c r="C69" s="253" t="s">
        <v>105</v>
      </c>
      <c r="D69" s="254">
        <v>43805</v>
      </c>
      <c r="E69" s="254">
        <v>45051</v>
      </c>
      <c r="F69" s="255">
        <f>+G69+H69*$C$4</f>
        <v>22688000</v>
      </c>
      <c r="G69" s="256">
        <v>0</v>
      </c>
      <c r="H69" s="257">
        <v>3200</v>
      </c>
      <c r="I69" s="258">
        <v>0</v>
      </c>
      <c r="J69" s="259" t="s">
        <v>106</v>
      </c>
      <c r="K69" s="253" t="s">
        <v>29</v>
      </c>
    </row>
    <row r="70" spans="1:11" ht="12" customHeight="1">
      <c r="A70" s="251" t="s">
        <v>151</v>
      </c>
      <c r="B70" s="252" t="s">
        <v>150</v>
      </c>
      <c r="C70" s="253" t="s">
        <v>105</v>
      </c>
      <c r="D70" s="254">
        <v>43746</v>
      </c>
      <c r="E70" s="254">
        <v>45051</v>
      </c>
      <c r="F70" s="255">
        <f>+G70+H70*$C$4</f>
        <v>3403200</v>
      </c>
      <c r="G70" s="256">
        <v>0</v>
      </c>
      <c r="H70" s="257">
        <v>480</v>
      </c>
      <c r="I70" s="258">
        <v>0</v>
      </c>
      <c r="J70" s="259" t="s">
        <v>106</v>
      </c>
      <c r="K70" s="253" t="s">
        <v>29</v>
      </c>
    </row>
    <row r="71" spans="1:11" ht="12" customHeight="1">
      <c r="A71" s="251" t="s">
        <v>177</v>
      </c>
      <c r="B71" s="252" t="s">
        <v>176</v>
      </c>
      <c r="C71" s="253" t="s">
        <v>105</v>
      </c>
      <c r="D71" s="254">
        <v>43731</v>
      </c>
      <c r="E71" s="254">
        <v>45061</v>
      </c>
      <c r="F71" s="255">
        <f>+G71+H71*$C$4</f>
        <v>65228000</v>
      </c>
      <c r="G71" s="256">
        <v>0</v>
      </c>
      <c r="H71" s="257">
        <v>9200</v>
      </c>
      <c r="I71" s="258">
        <v>0</v>
      </c>
      <c r="J71" s="259" t="s">
        <v>106</v>
      </c>
      <c r="K71" s="253" t="s">
        <v>29</v>
      </c>
    </row>
    <row r="72" spans="1:11" ht="12" customHeight="1">
      <c r="A72" s="251" t="s">
        <v>178</v>
      </c>
      <c r="B72" s="252" t="s">
        <v>179</v>
      </c>
      <c r="C72" s="253" t="s">
        <v>105</v>
      </c>
      <c r="D72" s="254">
        <v>43731</v>
      </c>
      <c r="E72" s="254">
        <v>45092</v>
      </c>
      <c r="F72" s="255">
        <f>+G72+H72*$C$4</f>
        <v>184340000</v>
      </c>
      <c r="G72" s="256">
        <v>0</v>
      </c>
      <c r="H72" s="257">
        <v>26000</v>
      </c>
      <c r="I72" s="258">
        <v>0</v>
      </c>
      <c r="J72" s="259" t="s">
        <v>106</v>
      </c>
      <c r="K72" s="253" t="s">
        <v>29</v>
      </c>
    </row>
    <row r="73" spans="1:11" ht="12" customHeight="1">
      <c r="A73" s="251" t="s">
        <v>180</v>
      </c>
      <c r="B73" s="252" t="s">
        <v>181</v>
      </c>
      <c r="C73" s="253" t="s">
        <v>105</v>
      </c>
      <c r="D73" s="254">
        <v>43790</v>
      </c>
      <c r="E73" s="254">
        <v>45158</v>
      </c>
      <c r="F73" s="255">
        <f>+G73+H73*$C$4</f>
        <v>170160000</v>
      </c>
      <c r="G73" s="256">
        <v>0</v>
      </c>
      <c r="H73" s="257">
        <v>24000</v>
      </c>
      <c r="I73" s="258">
        <v>0</v>
      </c>
      <c r="J73" s="259" t="s">
        <v>106</v>
      </c>
      <c r="K73" s="253" t="s">
        <v>29</v>
      </c>
    </row>
    <row r="74" spans="1:11" ht="12" customHeight="1">
      <c r="A74" s="251" t="s">
        <v>182</v>
      </c>
      <c r="B74" s="252" t="s">
        <v>183</v>
      </c>
      <c r="C74" s="253" t="s">
        <v>105</v>
      </c>
      <c r="D74" s="254">
        <v>44820</v>
      </c>
      <c r="E74" s="254">
        <v>44850</v>
      </c>
      <c r="F74" s="255">
        <f>+G74+H74*$C$4</f>
        <v>6800000</v>
      </c>
      <c r="G74" s="256">
        <v>6800000</v>
      </c>
      <c r="H74" s="257">
        <v>0</v>
      </c>
      <c r="I74" s="258">
        <v>0</v>
      </c>
      <c r="J74" s="259" t="s">
        <v>106</v>
      </c>
      <c r="K74" s="253" t="s">
        <v>29</v>
      </c>
    </row>
    <row r="75" spans="1:11" ht="12" customHeight="1">
      <c r="A75" s="251" t="s">
        <v>184</v>
      </c>
      <c r="B75" s="252" t="s">
        <v>183</v>
      </c>
      <c r="C75" s="253" t="s">
        <v>105</v>
      </c>
      <c r="D75" s="254">
        <v>44830</v>
      </c>
      <c r="E75" s="254">
        <v>44860</v>
      </c>
      <c r="F75" s="255">
        <f>+G75+H75*$C$4</f>
        <v>1200000</v>
      </c>
      <c r="G75" s="255">
        <v>1200000</v>
      </c>
      <c r="H75" s="258">
        <v>0</v>
      </c>
      <c r="I75" s="258">
        <v>0</v>
      </c>
      <c r="J75" s="259" t="s">
        <v>106</v>
      </c>
      <c r="K75" s="253" t="s">
        <v>29</v>
      </c>
    </row>
    <row r="76" spans="1:11" ht="12" customHeight="1">
      <c r="A76" s="251" t="s">
        <v>185</v>
      </c>
      <c r="B76" s="252" t="s">
        <v>186</v>
      </c>
      <c r="C76" s="253" t="s">
        <v>105</v>
      </c>
      <c r="D76" s="254">
        <v>44834</v>
      </c>
      <c r="E76" s="254">
        <v>44864</v>
      </c>
      <c r="F76" s="255">
        <f>+G76+H76*$C$4</f>
        <v>920000</v>
      </c>
      <c r="G76" s="256">
        <v>920000</v>
      </c>
      <c r="H76" s="257">
        <v>0</v>
      </c>
      <c r="I76" s="258">
        <v>0</v>
      </c>
      <c r="J76" s="259" t="s">
        <v>106</v>
      </c>
      <c r="K76" s="253" t="s">
        <v>29</v>
      </c>
    </row>
    <row r="77" spans="1:11" ht="12" customHeight="1">
      <c r="A77" s="251" t="s">
        <v>187</v>
      </c>
      <c r="B77" s="252" t="s">
        <v>188</v>
      </c>
      <c r="C77" s="253" t="s">
        <v>105</v>
      </c>
      <c r="D77" s="254">
        <v>44831</v>
      </c>
      <c r="E77" s="254">
        <v>44861</v>
      </c>
      <c r="F77" s="255">
        <f>+G77+H77*$C$4</f>
        <v>1680000</v>
      </c>
      <c r="G77" s="256">
        <v>1680000</v>
      </c>
      <c r="H77" s="257">
        <v>0</v>
      </c>
      <c r="I77" s="258">
        <v>0</v>
      </c>
      <c r="J77" s="259" t="s">
        <v>106</v>
      </c>
      <c r="K77" s="253" t="s">
        <v>29</v>
      </c>
    </row>
    <row r="78" spans="1:11" ht="12" customHeight="1">
      <c r="A78" s="251" t="s">
        <v>189</v>
      </c>
      <c r="B78" s="252" t="s">
        <v>190</v>
      </c>
      <c r="C78" s="253" t="s">
        <v>105</v>
      </c>
      <c r="D78" s="254">
        <v>44823</v>
      </c>
      <c r="E78" s="254">
        <v>44853</v>
      </c>
      <c r="F78" s="255">
        <f>+G78+H78*$C$4</f>
        <v>5500000</v>
      </c>
      <c r="G78" s="256">
        <v>5500000</v>
      </c>
      <c r="H78" s="257">
        <v>0</v>
      </c>
      <c r="I78" s="258">
        <v>0</v>
      </c>
      <c r="J78" s="259" t="s">
        <v>106</v>
      </c>
      <c r="K78" s="253" t="s">
        <v>29</v>
      </c>
    </row>
    <row r="79" spans="1:11" ht="12" customHeight="1">
      <c r="A79" s="251" t="s">
        <v>191</v>
      </c>
      <c r="B79" s="252" t="s">
        <v>192</v>
      </c>
      <c r="C79" s="253" t="s">
        <v>105</v>
      </c>
      <c r="D79" s="254">
        <v>44827</v>
      </c>
      <c r="E79" s="254">
        <v>44857</v>
      </c>
      <c r="F79" s="255">
        <f>+G79+H79*$C$4</f>
        <v>155540</v>
      </c>
      <c r="G79" s="256">
        <v>155540</v>
      </c>
      <c r="H79" s="257">
        <v>0</v>
      </c>
      <c r="I79" s="258">
        <v>0</v>
      </c>
      <c r="J79" s="259" t="s">
        <v>106</v>
      </c>
      <c r="K79" s="253" t="s">
        <v>29</v>
      </c>
    </row>
    <row r="80" spans="1:11" ht="12" customHeight="1">
      <c r="A80" s="251" t="s">
        <v>193</v>
      </c>
      <c r="B80" s="252" t="s">
        <v>192</v>
      </c>
      <c r="C80" s="253" t="s">
        <v>105</v>
      </c>
      <c r="D80" s="254">
        <v>44827</v>
      </c>
      <c r="E80" s="254">
        <v>44857</v>
      </c>
      <c r="F80" s="255">
        <f>+G80+H80*$C$4</f>
        <v>155540</v>
      </c>
      <c r="G80" s="256">
        <v>155540</v>
      </c>
      <c r="H80" s="257">
        <v>0</v>
      </c>
      <c r="I80" s="258">
        <v>0</v>
      </c>
      <c r="J80" s="259" t="s">
        <v>106</v>
      </c>
      <c r="K80" s="253" t="s">
        <v>29</v>
      </c>
    </row>
    <row r="81" spans="1:11" ht="12" customHeight="1">
      <c r="A81" s="251" t="s">
        <v>194</v>
      </c>
      <c r="B81" s="252" t="s">
        <v>192</v>
      </c>
      <c r="C81" s="253" t="s">
        <v>105</v>
      </c>
      <c r="D81" s="254">
        <v>44827</v>
      </c>
      <c r="E81" s="254">
        <v>44857</v>
      </c>
      <c r="F81" s="255">
        <f>+G81+H81*$C$4</f>
        <v>158180</v>
      </c>
      <c r="G81" s="256">
        <v>158180</v>
      </c>
      <c r="H81" s="257">
        <v>0</v>
      </c>
      <c r="I81" s="258">
        <v>0</v>
      </c>
      <c r="J81" s="259" t="s">
        <v>106</v>
      </c>
      <c r="K81" s="253" t="s">
        <v>29</v>
      </c>
    </row>
    <row r="82" spans="1:11" ht="12" customHeight="1">
      <c r="A82" s="251" t="s">
        <v>195</v>
      </c>
      <c r="B82" s="252" t="s">
        <v>192</v>
      </c>
      <c r="C82" s="253" t="s">
        <v>105</v>
      </c>
      <c r="D82" s="254">
        <v>44827</v>
      </c>
      <c r="E82" s="254">
        <v>44857</v>
      </c>
      <c r="F82" s="255">
        <f>+G82+H82*$C$4</f>
        <v>1543940</v>
      </c>
      <c r="G82" s="256">
        <v>1543940</v>
      </c>
      <c r="H82" s="257">
        <v>0</v>
      </c>
      <c r="I82" s="258">
        <v>0</v>
      </c>
      <c r="J82" s="259" t="s">
        <v>106</v>
      </c>
      <c r="K82" s="253" t="s">
        <v>29</v>
      </c>
    </row>
    <row r="83" spans="1:11" ht="12" customHeight="1">
      <c r="A83" s="251" t="s">
        <v>196</v>
      </c>
      <c r="B83" s="252" t="s">
        <v>192</v>
      </c>
      <c r="C83" s="253" t="s">
        <v>105</v>
      </c>
      <c r="D83" s="254">
        <v>44827</v>
      </c>
      <c r="E83" s="254">
        <v>44857</v>
      </c>
      <c r="F83" s="255">
        <f>+G83+H83*$C$4</f>
        <v>767364</v>
      </c>
      <c r="G83" s="256">
        <v>767364</v>
      </c>
      <c r="H83" s="257">
        <v>0</v>
      </c>
      <c r="I83" s="258">
        <v>0</v>
      </c>
      <c r="J83" s="259" t="s">
        <v>106</v>
      </c>
      <c r="K83" s="253" t="s">
        <v>29</v>
      </c>
    </row>
    <row r="84" spans="1:11" ht="12" customHeight="1">
      <c r="A84" s="251" t="s">
        <v>197</v>
      </c>
      <c r="B84" s="252" t="s">
        <v>192</v>
      </c>
      <c r="C84" s="253" t="s">
        <v>105</v>
      </c>
      <c r="D84" s="254">
        <v>44827</v>
      </c>
      <c r="E84" s="254">
        <v>44857</v>
      </c>
      <c r="F84" s="255">
        <f>+G84+H84*$C$4</f>
        <v>630898</v>
      </c>
      <c r="G84" s="256">
        <v>630898</v>
      </c>
      <c r="H84" s="257">
        <v>0</v>
      </c>
      <c r="I84" s="258">
        <v>0</v>
      </c>
      <c r="J84" s="259" t="s">
        <v>106</v>
      </c>
      <c r="K84" s="253" t="s">
        <v>29</v>
      </c>
    </row>
    <row r="85" spans="1:11" ht="12" customHeight="1">
      <c r="A85" s="251" t="s">
        <v>198</v>
      </c>
      <c r="B85" s="252" t="s">
        <v>192</v>
      </c>
      <c r="C85" s="253" t="s">
        <v>105</v>
      </c>
      <c r="D85" s="254">
        <v>44827</v>
      </c>
      <c r="E85" s="254">
        <v>44857</v>
      </c>
      <c r="F85" s="255">
        <f>+G85+H85*$C$4</f>
        <v>727163</v>
      </c>
      <c r="G85" s="256">
        <v>727163</v>
      </c>
      <c r="H85" s="257">
        <v>0</v>
      </c>
      <c r="I85" s="258">
        <v>0</v>
      </c>
      <c r="J85" s="259" t="s">
        <v>106</v>
      </c>
      <c r="K85" s="253" t="s">
        <v>29</v>
      </c>
    </row>
    <row r="86" spans="1:11" ht="12" customHeight="1">
      <c r="A86" s="251" t="s">
        <v>199</v>
      </c>
      <c r="B86" s="252" t="s">
        <v>192</v>
      </c>
      <c r="C86" s="253" t="s">
        <v>105</v>
      </c>
      <c r="D86" s="254">
        <v>44827</v>
      </c>
      <c r="E86" s="254">
        <v>44857</v>
      </c>
      <c r="F86" s="255">
        <f>+G86+H86*$C$4</f>
        <v>194425</v>
      </c>
      <c r="G86" s="256">
        <v>194425</v>
      </c>
      <c r="H86" s="257">
        <v>0</v>
      </c>
      <c r="I86" s="258">
        <v>0</v>
      </c>
      <c r="J86" s="259" t="s">
        <v>106</v>
      </c>
      <c r="K86" s="253" t="s">
        <v>29</v>
      </c>
    </row>
    <row r="87" spans="1:11" ht="12" customHeight="1">
      <c r="A87" s="251" t="s">
        <v>200</v>
      </c>
      <c r="B87" s="252" t="s">
        <v>192</v>
      </c>
      <c r="C87" s="253" t="s">
        <v>105</v>
      </c>
      <c r="D87" s="254">
        <v>44827</v>
      </c>
      <c r="E87" s="254">
        <v>44857</v>
      </c>
      <c r="F87" s="255">
        <f>+G87+H87*$C$4</f>
        <v>1103962</v>
      </c>
      <c r="G87" s="256">
        <v>1103962</v>
      </c>
      <c r="H87" s="257">
        <v>0</v>
      </c>
      <c r="I87" s="258">
        <v>0</v>
      </c>
      <c r="J87" s="259" t="s">
        <v>106</v>
      </c>
      <c r="K87" s="253" t="s">
        <v>29</v>
      </c>
    </row>
    <row r="88" spans="1:11" ht="12" customHeight="1">
      <c r="A88" s="251" t="s">
        <v>201</v>
      </c>
      <c r="B88" s="252" t="s">
        <v>192</v>
      </c>
      <c r="C88" s="253" t="s">
        <v>105</v>
      </c>
      <c r="D88" s="254">
        <v>44827</v>
      </c>
      <c r="E88" s="254">
        <v>44857</v>
      </c>
      <c r="F88" s="255">
        <f>+G88+H88*$C$4</f>
        <v>746709</v>
      </c>
      <c r="G88" s="255">
        <v>746709</v>
      </c>
      <c r="H88" s="258">
        <v>0</v>
      </c>
      <c r="I88" s="258">
        <v>0</v>
      </c>
      <c r="J88" s="259" t="s">
        <v>106</v>
      </c>
      <c r="K88" s="253" t="s">
        <v>29</v>
      </c>
    </row>
    <row r="89" spans="1:11" ht="12" customHeight="1">
      <c r="A89" s="251" t="s">
        <v>202</v>
      </c>
      <c r="B89" s="252" t="s">
        <v>192</v>
      </c>
      <c r="C89" s="253" t="s">
        <v>105</v>
      </c>
      <c r="D89" s="254">
        <v>44827</v>
      </c>
      <c r="E89" s="254">
        <v>44857</v>
      </c>
      <c r="F89" s="255">
        <f>+G89+H89*$C$4</f>
        <v>2615555</v>
      </c>
      <c r="G89" s="255">
        <v>2615555</v>
      </c>
      <c r="H89" s="258">
        <v>0</v>
      </c>
      <c r="I89" s="258">
        <v>0</v>
      </c>
      <c r="J89" s="259" t="s">
        <v>106</v>
      </c>
      <c r="K89" s="253" t="s">
        <v>29</v>
      </c>
    </row>
    <row r="90" spans="1:11" ht="12" customHeight="1">
      <c r="A90" s="251" t="s">
        <v>203</v>
      </c>
      <c r="B90" s="252" t="s">
        <v>204</v>
      </c>
      <c r="C90" s="253" t="s">
        <v>105</v>
      </c>
      <c r="D90" s="254">
        <v>44819</v>
      </c>
      <c r="E90" s="254">
        <v>44849</v>
      </c>
      <c r="F90" s="255">
        <f>+G90+H90*$C$4</f>
        <v>700000</v>
      </c>
      <c r="G90" s="256">
        <v>700000</v>
      </c>
      <c r="H90" s="257">
        <v>0</v>
      </c>
      <c r="I90" s="258">
        <v>0</v>
      </c>
      <c r="J90" s="259" t="s">
        <v>106</v>
      </c>
      <c r="K90" s="253" t="s">
        <v>29</v>
      </c>
    </row>
    <row r="91" spans="1:11" ht="12" customHeight="1">
      <c r="A91" s="251" t="s">
        <v>205</v>
      </c>
      <c r="B91" s="252" t="s">
        <v>206</v>
      </c>
      <c r="C91" s="253" t="s">
        <v>105</v>
      </c>
      <c r="D91" s="254">
        <v>44826</v>
      </c>
      <c r="E91" s="254">
        <v>44856</v>
      </c>
      <c r="F91" s="255">
        <f>+G91+H91*$C$4</f>
        <v>2000000</v>
      </c>
      <c r="G91" s="256">
        <v>2000000</v>
      </c>
      <c r="H91" s="257">
        <v>0</v>
      </c>
      <c r="I91" s="258">
        <v>0</v>
      </c>
      <c r="J91" s="259" t="s">
        <v>106</v>
      </c>
      <c r="K91" s="253" t="s">
        <v>29</v>
      </c>
    </row>
    <row r="92" spans="1:11" ht="12" customHeight="1">
      <c r="A92" s="251" t="s">
        <v>207</v>
      </c>
      <c r="B92" s="252" t="s">
        <v>206</v>
      </c>
      <c r="C92" s="253" t="s">
        <v>105</v>
      </c>
      <c r="D92" s="254">
        <v>44826</v>
      </c>
      <c r="E92" s="254">
        <v>44856</v>
      </c>
      <c r="F92" s="255">
        <f>+G92+H92*$C$4</f>
        <v>1000000</v>
      </c>
      <c r="G92" s="256">
        <v>1000000</v>
      </c>
      <c r="H92" s="257">
        <v>0</v>
      </c>
      <c r="I92" s="258">
        <v>0</v>
      </c>
      <c r="J92" s="259" t="s">
        <v>106</v>
      </c>
      <c r="K92" s="253" t="s">
        <v>29</v>
      </c>
    </row>
    <row r="93" spans="1:11" ht="12" customHeight="1">
      <c r="A93" s="251" t="s">
        <v>208</v>
      </c>
      <c r="B93" s="252" t="s">
        <v>209</v>
      </c>
      <c r="C93" s="253" t="s">
        <v>105</v>
      </c>
      <c r="D93" s="254">
        <v>44817</v>
      </c>
      <c r="E93" s="254">
        <v>44847</v>
      </c>
      <c r="F93" s="255">
        <f>+G93+H93*$C$4</f>
        <v>82500</v>
      </c>
      <c r="G93" s="256">
        <v>82500</v>
      </c>
      <c r="H93" s="257">
        <v>0</v>
      </c>
      <c r="I93" s="258">
        <v>0</v>
      </c>
      <c r="J93" s="259" t="s">
        <v>106</v>
      </c>
      <c r="K93" s="253" t="s">
        <v>29</v>
      </c>
    </row>
    <row r="94" spans="1:11" ht="12" customHeight="1">
      <c r="A94" s="251" t="s">
        <v>210</v>
      </c>
      <c r="B94" s="252" t="s">
        <v>211</v>
      </c>
      <c r="C94" s="253" t="s">
        <v>105</v>
      </c>
      <c r="D94" s="254">
        <v>44834</v>
      </c>
      <c r="E94" s="254">
        <v>44849</v>
      </c>
      <c r="F94" s="255">
        <f>+G94+H94*$C$4</f>
        <v>150000</v>
      </c>
      <c r="G94" s="256">
        <v>150000</v>
      </c>
      <c r="H94" s="257">
        <v>0</v>
      </c>
      <c r="I94" s="258">
        <v>0</v>
      </c>
      <c r="J94" s="259" t="s">
        <v>106</v>
      </c>
      <c r="K94" s="253" t="s">
        <v>29</v>
      </c>
    </row>
    <row r="95" spans="1:11" ht="12" customHeight="1">
      <c r="A95" s="251" t="s">
        <v>212</v>
      </c>
      <c r="B95" s="252" t="s">
        <v>211</v>
      </c>
      <c r="C95" s="253" t="s">
        <v>105</v>
      </c>
      <c r="D95" s="254">
        <v>44833</v>
      </c>
      <c r="E95" s="254">
        <v>44849</v>
      </c>
      <c r="F95" s="255">
        <f>+G95+H95*$C$4</f>
        <v>1200000</v>
      </c>
      <c r="G95" s="256">
        <v>1200000</v>
      </c>
      <c r="H95" s="257">
        <v>0</v>
      </c>
      <c r="I95" s="258">
        <v>0</v>
      </c>
      <c r="J95" s="259" t="s">
        <v>106</v>
      </c>
      <c r="K95" s="253" t="s">
        <v>29</v>
      </c>
    </row>
    <row r="96" spans="1:11" ht="12" customHeight="1">
      <c r="A96" s="251" t="s">
        <v>213</v>
      </c>
      <c r="B96" s="252" t="s">
        <v>214</v>
      </c>
      <c r="C96" s="253" t="s">
        <v>105</v>
      </c>
      <c r="D96" s="254">
        <v>44826</v>
      </c>
      <c r="E96" s="254">
        <v>44856</v>
      </c>
      <c r="F96" s="255">
        <f>+G96+H96*$C$4</f>
        <v>11117000</v>
      </c>
      <c r="G96" s="255">
        <v>11117000</v>
      </c>
      <c r="H96" s="258">
        <v>0</v>
      </c>
      <c r="I96" s="258">
        <v>0</v>
      </c>
      <c r="J96" s="259" t="s">
        <v>106</v>
      </c>
      <c r="K96" s="253" t="s">
        <v>29</v>
      </c>
    </row>
    <row r="97" spans="1:11" ht="12" customHeight="1">
      <c r="A97" s="251" t="s">
        <v>215</v>
      </c>
      <c r="B97" s="252" t="s">
        <v>216</v>
      </c>
      <c r="C97" s="253" t="s">
        <v>105</v>
      </c>
      <c r="D97" s="254">
        <v>44812</v>
      </c>
      <c r="E97" s="254">
        <v>44992</v>
      </c>
      <c r="F97" s="255">
        <f>+G97+H97*$C$4</f>
        <v>900000</v>
      </c>
      <c r="G97" s="256">
        <v>900000</v>
      </c>
      <c r="H97" s="257">
        <v>0</v>
      </c>
      <c r="I97" s="258">
        <v>0</v>
      </c>
      <c r="J97" s="259" t="s">
        <v>106</v>
      </c>
      <c r="K97" s="253" t="s">
        <v>29</v>
      </c>
    </row>
    <row r="98" spans="1:11" ht="12" customHeight="1">
      <c r="A98" s="251" t="s">
        <v>217</v>
      </c>
      <c r="B98" s="252" t="s">
        <v>216</v>
      </c>
      <c r="C98" s="253" t="s">
        <v>105</v>
      </c>
      <c r="D98" s="254">
        <v>44812</v>
      </c>
      <c r="E98" s="254">
        <v>44992</v>
      </c>
      <c r="F98" s="255">
        <f>+G98+H98*$C$4</f>
        <v>1900000</v>
      </c>
      <c r="G98" s="256">
        <v>1900000</v>
      </c>
      <c r="H98" s="257">
        <v>0</v>
      </c>
      <c r="I98" s="258">
        <v>0</v>
      </c>
      <c r="J98" s="259" t="s">
        <v>106</v>
      </c>
      <c r="K98" s="253" t="s">
        <v>29</v>
      </c>
    </row>
    <row r="99" spans="1:11" ht="12" customHeight="1">
      <c r="A99" s="251" t="s">
        <v>218</v>
      </c>
      <c r="B99" s="252" t="s">
        <v>216</v>
      </c>
      <c r="C99" s="253" t="s">
        <v>105</v>
      </c>
      <c r="D99" s="254">
        <v>44830</v>
      </c>
      <c r="E99" s="254">
        <v>45010</v>
      </c>
      <c r="F99" s="255">
        <f>+G99+H99*$C$4</f>
        <v>19600000</v>
      </c>
      <c r="G99" s="256">
        <v>19600000</v>
      </c>
      <c r="H99" s="257">
        <v>0</v>
      </c>
      <c r="I99" s="258">
        <v>0</v>
      </c>
      <c r="J99" s="259" t="s">
        <v>106</v>
      </c>
      <c r="K99" s="253" t="s">
        <v>29</v>
      </c>
    </row>
    <row r="100" spans="1:11" ht="12" customHeight="1">
      <c r="A100" s="251" t="s">
        <v>219</v>
      </c>
      <c r="B100" s="252" t="s">
        <v>216</v>
      </c>
      <c r="C100" s="253" t="s">
        <v>105</v>
      </c>
      <c r="D100" s="254">
        <v>44830</v>
      </c>
      <c r="E100" s="254">
        <v>45010</v>
      </c>
      <c r="F100" s="255">
        <f>+G100+H100*$C$4</f>
        <v>5044000</v>
      </c>
      <c r="G100" s="255">
        <v>5044000</v>
      </c>
      <c r="H100" s="258">
        <v>0</v>
      </c>
      <c r="I100" s="258">
        <v>0</v>
      </c>
      <c r="J100" s="259" t="s">
        <v>106</v>
      </c>
      <c r="K100" s="253" t="s">
        <v>29</v>
      </c>
    </row>
    <row r="101" spans="1:11" ht="12" customHeight="1">
      <c r="A101" s="251" t="s">
        <v>220</v>
      </c>
      <c r="B101" s="252" t="s">
        <v>216</v>
      </c>
      <c r="C101" s="253" t="s">
        <v>105</v>
      </c>
      <c r="D101" s="254">
        <v>44830</v>
      </c>
      <c r="E101" s="254">
        <v>45010</v>
      </c>
      <c r="F101" s="255">
        <f>+G101+H101*$C$4</f>
        <v>17157500</v>
      </c>
      <c r="G101" s="256">
        <v>17157500</v>
      </c>
      <c r="H101" s="257">
        <v>0</v>
      </c>
      <c r="I101" s="258">
        <v>0</v>
      </c>
      <c r="J101" s="259" t="s">
        <v>106</v>
      </c>
      <c r="K101" s="253" t="s">
        <v>29</v>
      </c>
    </row>
    <row r="102" spans="1:11" ht="12" customHeight="1">
      <c r="A102" s="251" t="s">
        <v>221</v>
      </c>
      <c r="B102" s="252" t="s">
        <v>216</v>
      </c>
      <c r="C102" s="253" t="s">
        <v>105</v>
      </c>
      <c r="D102" s="254">
        <v>44830</v>
      </c>
      <c r="E102" s="254">
        <v>45010</v>
      </c>
      <c r="F102" s="255">
        <f>+G102+H102*$C$4</f>
        <v>18522500</v>
      </c>
      <c r="G102" s="255">
        <v>18522500</v>
      </c>
      <c r="H102" s="258">
        <v>0</v>
      </c>
      <c r="I102" s="258">
        <v>0</v>
      </c>
      <c r="J102" s="259" t="s">
        <v>106</v>
      </c>
      <c r="K102" s="253" t="s">
        <v>29</v>
      </c>
    </row>
    <row r="103" spans="1:11" ht="12" customHeight="1">
      <c r="A103" s="251" t="s">
        <v>222</v>
      </c>
      <c r="B103" s="252" t="s">
        <v>216</v>
      </c>
      <c r="C103" s="253" t="s">
        <v>105</v>
      </c>
      <c r="D103" s="254">
        <v>44830</v>
      </c>
      <c r="E103" s="254">
        <v>45010</v>
      </c>
      <c r="F103" s="255">
        <f>+G103+H103*$C$4</f>
        <v>9000000</v>
      </c>
      <c r="G103" s="256">
        <v>9000000</v>
      </c>
      <c r="H103" s="257">
        <v>0</v>
      </c>
      <c r="I103" s="258">
        <v>0</v>
      </c>
      <c r="J103" s="259" t="s">
        <v>106</v>
      </c>
      <c r="K103" s="253" t="s">
        <v>29</v>
      </c>
    </row>
    <row r="104" spans="1:11" ht="12" customHeight="1">
      <c r="A104" s="251" t="s">
        <v>223</v>
      </c>
      <c r="B104" s="252" t="s">
        <v>216</v>
      </c>
      <c r="C104" s="253" t="s">
        <v>105</v>
      </c>
      <c r="D104" s="254">
        <v>44830</v>
      </c>
      <c r="E104" s="254">
        <v>45010</v>
      </c>
      <c r="F104" s="255">
        <f>+G104+H104*$C$4</f>
        <v>7000000</v>
      </c>
      <c r="G104" s="256">
        <v>7000000</v>
      </c>
      <c r="H104" s="257">
        <v>0</v>
      </c>
      <c r="I104" s="258">
        <v>0</v>
      </c>
      <c r="J104" s="259" t="s">
        <v>106</v>
      </c>
      <c r="K104" s="253" t="s">
        <v>29</v>
      </c>
    </row>
    <row r="105" spans="1:11" ht="12" customHeight="1">
      <c r="A105" s="251" t="s">
        <v>224</v>
      </c>
      <c r="B105" s="252" t="s">
        <v>216</v>
      </c>
      <c r="C105" s="253" t="s">
        <v>105</v>
      </c>
      <c r="D105" s="254">
        <v>44830</v>
      </c>
      <c r="E105" s="254">
        <v>45010</v>
      </c>
      <c r="F105" s="255">
        <f>+G105+H105*$C$4</f>
        <v>3700000</v>
      </c>
      <c r="G105" s="255">
        <v>3700000</v>
      </c>
      <c r="H105" s="258">
        <v>0</v>
      </c>
      <c r="I105" s="258">
        <v>0</v>
      </c>
      <c r="J105" s="259" t="s">
        <v>106</v>
      </c>
      <c r="K105" s="253" t="s">
        <v>29</v>
      </c>
    </row>
    <row r="106" spans="1:11" ht="12" customHeight="1">
      <c r="A106" s="251" t="s">
        <v>225</v>
      </c>
      <c r="B106" s="252" t="s">
        <v>216</v>
      </c>
      <c r="C106" s="253" t="s">
        <v>105</v>
      </c>
      <c r="D106" s="254">
        <v>44830</v>
      </c>
      <c r="E106" s="254">
        <v>45010</v>
      </c>
      <c r="F106" s="255">
        <f>+G106+H106*$C$4</f>
        <v>5214000</v>
      </c>
      <c r="G106" s="255">
        <v>5214000</v>
      </c>
      <c r="H106" s="258">
        <v>0</v>
      </c>
      <c r="I106" s="258">
        <v>0</v>
      </c>
      <c r="J106" s="259" t="s">
        <v>106</v>
      </c>
      <c r="K106" s="253" t="s">
        <v>29</v>
      </c>
    </row>
    <row r="107" spans="1:11" ht="12" customHeight="1">
      <c r="A107" s="251" t="s">
        <v>226</v>
      </c>
      <c r="B107" s="252" t="s">
        <v>216</v>
      </c>
      <c r="C107" s="253" t="s">
        <v>105</v>
      </c>
      <c r="D107" s="254">
        <v>44830</v>
      </c>
      <c r="E107" s="254">
        <v>45010</v>
      </c>
      <c r="F107" s="255">
        <f>+G107+H107*$C$4</f>
        <v>3700000</v>
      </c>
      <c r="G107" s="256">
        <v>3700000</v>
      </c>
      <c r="H107" s="257">
        <v>0</v>
      </c>
      <c r="I107" s="258">
        <v>0</v>
      </c>
      <c r="J107" s="259" t="s">
        <v>106</v>
      </c>
      <c r="K107" s="253" t="s">
        <v>29</v>
      </c>
    </row>
    <row r="108" spans="1:11" ht="12" customHeight="1">
      <c r="A108" s="251" t="s">
        <v>227</v>
      </c>
      <c r="B108" s="252" t="s">
        <v>216</v>
      </c>
      <c r="C108" s="253" t="s">
        <v>105</v>
      </c>
      <c r="D108" s="254">
        <v>44830</v>
      </c>
      <c r="E108" s="254">
        <v>45010</v>
      </c>
      <c r="F108" s="255">
        <f>+G108+H108*$C$4</f>
        <v>2880000</v>
      </c>
      <c r="G108" s="255">
        <v>2880000</v>
      </c>
      <c r="H108" s="258">
        <v>0</v>
      </c>
      <c r="I108" s="258">
        <v>0</v>
      </c>
      <c r="J108" s="259" t="s">
        <v>106</v>
      </c>
      <c r="K108" s="253" t="s">
        <v>29</v>
      </c>
    </row>
    <row r="109" spans="1:11" ht="12" customHeight="1">
      <c r="A109" s="251" t="s">
        <v>228</v>
      </c>
      <c r="B109" s="252" t="s">
        <v>216</v>
      </c>
      <c r="C109" s="253" t="s">
        <v>105</v>
      </c>
      <c r="D109" s="254">
        <v>44830</v>
      </c>
      <c r="E109" s="254">
        <v>45010</v>
      </c>
      <c r="F109" s="255">
        <f>+G109+H109*$C$4</f>
        <v>7200000</v>
      </c>
      <c r="G109" s="256">
        <v>7200000</v>
      </c>
      <c r="H109" s="257">
        <v>0</v>
      </c>
      <c r="I109" s="258">
        <v>0</v>
      </c>
      <c r="J109" s="259" t="s">
        <v>106</v>
      </c>
      <c r="K109" s="253" t="s">
        <v>29</v>
      </c>
    </row>
    <row r="110" spans="1:11" ht="12" customHeight="1">
      <c r="A110" s="251" t="s">
        <v>229</v>
      </c>
      <c r="B110" s="252" t="s">
        <v>216</v>
      </c>
      <c r="C110" s="253" t="s">
        <v>105</v>
      </c>
      <c r="D110" s="254">
        <v>44830</v>
      </c>
      <c r="E110" s="254">
        <v>45010</v>
      </c>
      <c r="F110" s="255">
        <f>+G110+H110*$C$4</f>
        <v>9000000</v>
      </c>
      <c r="G110" s="256">
        <v>9000000</v>
      </c>
      <c r="H110" s="257">
        <v>0</v>
      </c>
      <c r="I110" s="258">
        <v>0</v>
      </c>
      <c r="J110" s="259" t="s">
        <v>106</v>
      </c>
      <c r="K110" s="253" t="s">
        <v>29</v>
      </c>
    </row>
    <row r="111" spans="1:11" ht="12" customHeight="1">
      <c r="A111" s="251" t="s">
        <v>230</v>
      </c>
      <c r="B111" s="252" t="s">
        <v>216</v>
      </c>
      <c r="C111" s="253" t="s">
        <v>105</v>
      </c>
      <c r="D111" s="254">
        <v>44830</v>
      </c>
      <c r="E111" s="254">
        <v>45010</v>
      </c>
      <c r="F111" s="255">
        <f>+G111+H111*$C$4</f>
        <v>9000000</v>
      </c>
      <c r="G111" s="256">
        <v>9000000</v>
      </c>
      <c r="H111" s="257">
        <v>0</v>
      </c>
      <c r="I111" s="258">
        <v>0</v>
      </c>
      <c r="J111" s="259" t="s">
        <v>106</v>
      </c>
      <c r="K111" s="253" t="s">
        <v>29</v>
      </c>
    </row>
    <row r="112" spans="1:11" ht="12" customHeight="1">
      <c r="A112" s="251" t="s">
        <v>231</v>
      </c>
      <c r="B112" s="252" t="s">
        <v>216</v>
      </c>
      <c r="C112" s="253" t="s">
        <v>105</v>
      </c>
      <c r="D112" s="254">
        <v>44830</v>
      </c>
      <c r="E112" s="254">
        <v>45010</v>
      </c>
      <c r="F112" s="255">
        <f>+G112+H112*$C$4</f>
        <v>8328000</v>
      </c>
      <c r="G112" s="256">
        <v>8328000</v>
      </c>
      <c r="H112" s="257">
        <v>0</v>
      </c>
      <c r="I112" s="258">
        <v>0</v>
      </c>
      <c r="J112" s="259" t="s">
        <v>106</v>
      </c>
      <c r="K112" s="253" t="s">
        <v>29</v>
      </c>
    </row>
    <row r="113" spans="1:11" ht="12" customHeight="1">
      <c r="A113" s="251" t="s">
        <v>232</v>
      </c>
      <c r="B113" s="252" t="s">
        <v>216</v>
      </c>
      <c r="C113" s="253" t="s">
        <v>105</v>
      </c>
      <c r="D113" s="254">
        <v>44832</v>
      </c>
      <c r="E113" s="254">
        <v>45012</v>
      </c>
      <c r="F113" s="255">
        <f>+G113+H113*$C$4</f>
        <v>4466000</v>
      </c>
      <c r="G113" s="255">
        <v>4466000</v>
      </c>
      <c r="H113" s="258">
        <v>0</v>
      </c>
      <c r="I113" s="258">
        <v>0</v>
      </c>
      <c r="J113" s="259" t="s">
        <v>106</v>
      </c>
      <c r="K113" s="253" t="s">
        <v>29</v>
      </c>
    </row>
    <row r="114" spans="1:11" ht="12" customHeight="1">
      <c r="A114" s="251" t="s">
        <v>233</v>
      </c>
      <c r="B114" s="252" t="s">
        <v>216</v>
      </c>
      <c r="C114" s="253" t="s">
        <v>105</v>
      </c>
      <c r="D114" s="254">
        <v>44832</v>
      </c>
      <c r="E114" s="254">
        <v>45012</v>
      </c>
      <c r="F114" s="255">
        <f>+G114+H114*$C$4</f>
        <v>4508000</v>
      </c>
      <c r="G114" s="256">
        <v>4508000</v>
      </c>
      <c r="H114" s="257">
        <v>0</v>
      </c>
      <c r="I114" s="258">
        <v>0</v>
      </c>
      <c r="J114" s="259" t="s">
        <v>106</v>
      </c>
      <c r="K114" s="253" t="s">
        <v>29</v>
      </c>
    </row>
    <row r="115" spans="1:11" ht="12" customHeight="1">
      <c r="A115" s="251" t="s">
        <v>234</v>
      </c>
      <c r="B115" s="252" t="s">
        <v>216</v>
      </c>
      <c r="C115" s="253" t="s">
        <v>105</v>
      </c>
      <c r="D115" s="254">
        <v>44832</v>
      </c>
      <c r="E115" s="254">
        <v>45012</v>
      </c>
      <c r="F115" s="255">
        <f>+G115+H115*$C$4</f>
        <v>2132000</v>
      </c>
      <c r="G115" s="256">
        <v>2132000</v>
      </c>
      <c r="H115" s="257">
        <v>0</v>
      </c>
      <c r="I115" s="258">
        <v>0</v>
      </c>
      <c r="J115" s="259" t="s">
        <v>106</v>
      </c>
      <c r="K115" s="253" t="s">
        <v>29</v>
      </c>
    </row>
    <row r="116" spans="1:11" ht="12" customHeight="1">
      <c r="A116" s="251" t="s">
        <v>235</v>
      </c>
      <c r="B116" s="252" t="s">
        <v>216</v>
      </c>
      <c r="C116" s="253" t="s">
        <v>105</v>
      </c>
      <c r="D116" s="254">
        <v>44832</v>
      </c>
      <c r="E116" s="254">
        <v>45012</v>
      </c>
      <c r="F116" s="255">
        <f>+G116+H116*$C$4</f>
        <v>5929000</v>
      </c>
      <c r="G116" s="255">
        <v>5929000</v>
      </c>
      <c r="H116" s="258">
        <v>0</v>
      </c>
      <c r="I116" s="258">
        <v>0</v>
      </c>
      <c r="J116" s="259" t="s">
        <v>106</v>
      </c>
      <c r="K116" s="253" t="s">
        <v>29</v>
      </c>
    </row>
    <row r="117" spans="1:11" ht="12" customHeight="1">
      <c r="A117" s="251" t="s">
        <v>236</v>
      </c>
      <c r="B117" s="252" t="s">
        <v>216</v>
      </c>
      <c r="C117" s="253" t="s">
        <v>105</v>
      </c>
      <c r="D117" s="254">
        <v>44832</v>
      </c>
      <c r="E117" s="254">
        <v>45012</v>
      </c>
      <c r="F117" s="255">
        <f>+G117+H117*$C$4</f>
        <v>560000</v>
      </c>
      <c r="G117" s="255">
        <v>560000</v>
      </c>
      <c r="H117" s="258">
        <v>0</v>
      </c>
      <c r="I117" s="258">
        <v>0</v>
      </c>
      <c r="J117" s="259" t="s">
        <v>106</v>
      </c>
      <c r="K117" s="253" t="s">
        <v>29</v>
      </c>
    </row>
    <row r="118" spans="1:11" ht="12" customHeight="1">
      <c r="A118" s="251" t="s">
        <v>237</v>
      </c>
      <c r="B118" s="252" t="s">
        <v>216</v>
      </c>
      <c r="C118" s="253" t="s">
        <v>105</v>
      </c>
      <c r="D118" s="254">
        <v>44832</v>
      </c>
      <c r="E118" s="254">
        <v>45012</v>
      </c>
      <c r="F118" s="255">
        <f>+G118+H118*$C$4</f>
        <v>240000</v>
      </c>
      <c r="G118" s="255">
        <v>240000</v>
      </c>
      <c r="H118" s="258">
        <v>0</v>
      </c>
      <c r="I118" s="258">
        <v>0</v>
      </c>
      <c r="J118" s="259" t="s">
        <v>106</v>
      </c>
      <c r="K118" s="253" t="s">
        <v>29</v>
      </c>
    </row>
    <row r="119" spans="1:11" ht="12" customHeight="1">
      <c r="A119" s="251" t="s">
        <v>238</v>
      </c>
      <c r="B119" s="252" t="s">
        <v>216</v>
      </c>
      <c r="C119" s="253" t="s">
        <v>105</v>
      </c>
      <c r="D119" s="254">
        <v>44832</v>
      </c>
      <c r="E119" s="254">
        <v>45012</v>
      </c>
      <c r="F119" s="255">
        <f>+G119+H119*$C$4</f>
        <v>1330000</v>
      </c>
      <c r="G119" s="256">
        <v>1330000</v>
      </c>
      <c r="H119" s="257">
        <v>0</v>
      </c>
      <c r="I119" s="258">
        <v>0</v>
      </c>
      <c r="J119" s="259" t="s">
        <v>106</v>
      </c>
      <c r="K119" s="253" t="s">
        <v>29</v>
      </c>
    </row>
    <row r="120" spans="1:11" ht="12" customHeight="1">
      <c r="A120" s="251" t="s">
        <v>239</v>
      </c>
      <c r="B120" s="252" t="s">
        <v>216</v>
      </c>
      <c r="C120" s="253" t="s">
        <v>105</v>
      </c>
      <c r="D120" s="254">
        <v>44832</v>
      </c>
      <c r="E120" s="254">
        <v>45012</v>
      </c>
      <c r="F120" s="255">
        <f>+G120+H120*$C$4</f>
        <v>570000</v>
      </c>
      <c r="G120" s="256">
        <v>570000</v>
      </c>
      <c r="H120" s="257">
        <v>0</v>
      </c>
      <c r="I120" s="258">
        <v>0</v>
      </c>
      <c r="J120" s="259" t="s">
        <v>106</v>
      </c>
      <c r="K120" s="253" t="s">
        <v>29</v>
      </c>
    </row>
    <row r="121" spans="1:11" ht="12" customHeight="1">
      <c r="A121" s="251" t="s">
        <v>240</v>
      </c>
      <c r="B121" s="252" t="s">
        <v>216</v>
      </c>
      <c r="C121" s="253" t="s">
        <v>105</v>
      </c>
      <c r="D121" s="254">
        <v>44832</v>
      </c>
      <c r="E121" s="254">
        <v>45012</v>
      </c>
      <c r="F121" s="255">
        <f>+G121+H121*$C$4</f>
        <v>2030000</v>
      </c>
      <c r="G121" s="256">
        <v>2030000</v>
      </c>
      <c r="H121" s="257">
        <v>0</v>
      </c>
      <c r="I121" s="258">
        <v>0</v>
      </c>
      <c r="J121" s="259" t="s">
        <v>106</v>
      </c>
      <c r="K121" s="253" t="s">
        <v>29</v>
      </c>
    </row>
    <row r="122" spans="1:11" ht="12" customHeight="1">
      <c r="A122" s="251" t="s">
        <v>241</v>
      </c>
      <c r="B122" s="252" t="s">
        <v>216</v>
      </c>
      <c r="C122" s="253" t="s">
        <v>105</v>
      </c>
      <c r="D122" s="254">
        <v>44832</v>
      </c>
      <c r="E122" s="254">
        <v>45012</v>
      </c>
      <c r="F122" s="255">
        <f>+G122+H122*$C$4</f>
        <v>870000</v>
      </c>
      <c r="G122" s="256">
        <v>870000</v>
      </c>
      <c r="H122" s="257">
        <v>0</v>
      </c>
      <c r="I122" s="258">
        <v>0</v>
      </c>
      <c r="J122" s="259" t="s">
        <v>106</v>
      </c>
      <c r="K122" s="253" t="s">
        <v>29</v>
      </c>
    </row>
    <row r="123" spans="1:11" ht="12" customHeight="1">
      <c r="A123" s="251" t="s">
        <v>242</v>
      </c>
      <c r="B123" s="252" t="s">
        <v>216</v>
      </c>
      <c r="C123" s="253" t="s">
        <v>105</v>
      </c>
      <c r="D123" s="254">
        <v>44832</v>
      </c>
      <c r="E123" s="254">
        <v>45012</v>
      </c>
      <c r="F123" s="255">
        <f>+G123+H123*$C$4</f>
        <v>4466000</v>
      </c>
      <c r="G123" s="256">
        <v>4466000</v>
      </c>
      <c r="H123" s="257">
        <v>0</v>
      </c>
      <c r="I123" s="258">
        <v>0</v>
      </c>
      <c r="J123" s="259" t="s">
        <v>106</v>
      </c>
      <c r="K123" s="253" t="s">
        <v>29</v>
      </c>
    </row>
    <row r="124" spans="1:11" ht="12" customHeight="1">
      <c r="A124" s="251" t="s">
        <v>243</v>
      </c>
      <c r="B124" s="252" t="s">
        <v>216</v>
      </c>
      <c r="C124" s="253" t="s">
        <v>105</v>
      </c>
      <c r="D124" s="254">
        <v>44832</v>
      </c>
      <c r="E124" s="254">
        <v>45012</v>
      </c>
      <c r="F124" s="255">
        <f>+G124+H124*$C$4</f>
        <v>4466000</v>
      </c>
      <c r="G124" s="256">
        <v>4466000</v>
      </c>
      <c r="H124" s="257">
        <v>0</v>
      </c>
      <c r="I124" s="258">
        <v>0</v>
      </c>
      <c r="J124" s="259" t="s">
        <v>106</v>
      </c>
      <c r="K124" s="253" t="s">
        <v>29</v>
      </c>
    </row>
    <row r="125" spans="1:11" ht="12" customHeight="1">
      <c r="A125" s="251" t="s">
        <v>244</v>
      </c>
      <c r="B125" s="252" t="s">
        <v>216</v>
      </c>
      <c r="C125" s="253" t="s">
        <v>105</v>
      </c>
      <c r="D125" s="254">
        <v>44832</v>
      </c>
      <c r="E125" s="254">
        <v>45012</v>
      </c>
      <c r="F125" s="255">
        <f>+G125+H125*$C$4</f>
        <v>4466000</v>
      </c>
      <c r="G125" s="256">
        <v>4466000</v>
      </c>
      <c r="H125" s="257">
        <v>0</v>
      </c>
      <c r="I125" s="258">
        <v>0</v>
      </c>
      <c r="J125" s="259" t="s">
        <v>106</v>
      </c>
      <c r="K125" s="253" t="s">
        <v>29</v>
      </c>
    </row>
    <row r="126" spans="1:11" ht="12" customHeight="1">
      <c r="A126" s="251" t="s">
        <v>245</v>
      </c>
      <c r="B126" s="252" t="s">
        <v>216</v>
      </c>
      <c r="C126" s="253" t="s">
        <v>105</v>
      </c>
      <c r="D126" s="254">
        <v>44832</v>
      </c>
      <c r="E126" s="254">
        <v>45012</v>
      </c>
      <c r="F126" s="255">
        <f>+G126+H126*$C$4</f>
        <v>700000</v>
      </c>
      <c r="G126" s="255">
        <v>700000</v>
      </c>
      <c r="H126" s="258">
        <v>0</v>
      </c>
      <c r="I126" s="258">
        <v>0</v>
      </c>
      <c r="J126" s="259" t="s">
        <v>106</v>
      </c>
      <c r="K126" s="253" t="s">
        <v>29</v>
      </c>
    </row>
    <row r="127" spans="1:11" ht="12" customHeight="1">
      <c r="A127" s="251" t="s">
        <v>246</v>
      </c>
      <c r="B127" s="252" t="s">
        <v>216</v>
      </c>
      <c r="C127" s="253" t="s">
        <v>105</v>
      </c>
      <c r="D127" s="254">
        <v>44832</v>
      </c>
      <c r="E127" s="254">
        <v>45012</v>
      </c>
      <c r="F127" s="255">
        <f>+G127+H127*$C$4</f>
        <v>300000</v>
      </c>
      <c r="G127" s="255">
        <v>300000</v>
      </c>
      <c r="H127" s="257">
        <v>0</v>
      </c>
      <c r="I127" s="258">
        <v>0</v>
      </c>
      <c r="J127" s="259" t="s">
        <v>106</v>
      </c>
      <c r="K127" s="253" t="s">
        <v>29</v>
      </c>
    </row>
    <row r="128" spans="1:11" ht="12" customHeight="1">
      <c r="A128" s="251" t="s">
        <v>247</v>
      </c>
      <c r="B128" s="252" t="s">
        <v>216</v>
      </c>
      <c r="C128" s="253" t="s">
        <v>105</v>
      </c>
      <c r="D128" s="254">
        <v>44833</v>
      </c>
      <c r="E128" s="254">
        <v>45013</v>
      </c>
      <c r="F128" s="255">
        <f>+G128+H128*$C$4</f>
        <v>7546000</v>
      </c>
      <c r="G128" s="256">
        <v>7546000</v>
      </c>
      <c r="H128" s="257">
        <v>0</v>
      </c>
      <c r="I128" s="258">
        <v>0</v>
      </c>
      <c r="J128" s="259" t="s">
        <v>106</v>
      </c>
      <c r="K128" s="253" t="s">
        <v>29</v>
      </c>
    </row>
    <row r="129" spans="1:11" ht="12" customHeight="1">
      <c r="A129" s="340" t="s">
        <v>248</v>
      </c>
      <c r="B129" s="341" t="s">
        <v>216</v>
      </c>
      <c r="C129" s="342" t="s">
        <v>105</v>
      </c>
      <c r="D129" s="343">
        <v>44833</v>
      </c>
      <c r="E129" s="343">
        <v>45013</v>
      </c>
      <c r="F129" s="344">
        <f>+G129+H129*$C$4</f>
        <v>6468000</v>
      </c>
      <c r="G129" s="345">
        <v>6468000</v>
      </c>
      <c r="H129" s="346">
        <v>0</v>
      </c>
      <c r="I129" s="347">
        <v>0</v>
      </c>
      <c r="J129" s="348" t="s">
        <v>106</v>
      </c>
      <c r="K129" s="342" t="s">
        <v>29</v>
      </c>
    </row>
    <row r="130" spans="1:11" ht="12" customHeight="1">
      <c r="A130" s="349" t="s">
        <v>249</v>
      </c>
      <c r="B130" s="350" t="s">
        <v>216</v>
      </c>
      <c r="C130" s="351" t="s">
        <v>105</v>
      </c>
      <c r="D130" s="352">
        <v>44833</v>
      </c>
      <c r="E130" s="352">
        <v>45013</v>
      </c>
      <c r="F130" s="353">
        <f>+G130+H130*$C$4</f>
        <v>3122000</v>
      </c>
      <c r="G130" s="354">
        <v>3122000</v>
      </c>
      <c r="H130" s="355">
        <v>0</v>
      </c>
      <c r="I130" s="356">
        <v>0</v>
      </c>
      <c r="J130" s="357" t="s">
        <v>106</v>
      </c>
      <c r="K130" s="351" t="s">
        <v>29</v>
      </c>
    </row>
    <row r="131" spans="1:11" ht="12" customHeight="1">
      <c r="A131" s="251" t="s">
        <v>250</v>
      </c>
      <c r="B131" s="252" t="s">
        <v>216</v>
      </c>
      <c r="C131" s="253" t="s">
        <v>105</v>
      </c>
      <c r="D131" s="254">
        <v>44833</v>
      </c>
      <c r="E131" s="254">
        <v>45013</v>
      </c>
      <c r="F131" s="255">
        <f>+G131+H131*$C$4</f>
        <v>900000</v>
      </c>
      <c r="G131" s="256">
        <v>900000</v>
      </c>
      <c r="H131" s="257">
        <v>0</v>
      </c>
      <c r="I131" s="258">
        <v>0</v>
      </c>
      <c r="J131" s="259" t="s">
        <v>106</v>
      </c>
      <c r="K131" s="253" t="s">
        <v>29</v>
      </c>
    </row>
    <row r="132" spans="1:11" ht="12" customHeight="1">
      <c r="A132" s="251" t="s">
        <v>251</v>
      </c>
      <c r="B132" s="252" t="s">
        <v>216</v>
      </c>
      <c r="C132" s="253" t="s">
        <v>105</v>
      </c>
      <c r="D132" s="254">
        <v>44833</v>
      </c>
      <c r="E132" s="254">
        <v>45013</v>
      </c>
      <c r="F132" s="255">
        <f>+G132+H132*$C$4</f>
        <v>2772000</v>
      </c>
      <c r="G132" s="255">
        <v>2772000</v>
      </c>
      <c r="H132" s="257">
        <v>0</v>
      </c>
      <c r="I132" s="258">
        <v>0</v>
      </c>
      <c r="J132" s="259" t="s">
        <v>106</v>
      </c>
      <c r="K132" s="253" t="s">
        <v>29</v>
      </c>
    </row>
    <row r="133" spans="1:11" ht="12" customHeight="1">
      <c r="A133" s="251" t="s">
        <v>252</v>
      </c>
      <c r="B133" s="252" t="s">
        <v>216</v>
      </c>
      <c r="C133" s="253" t="s">
        <v>105</v>
      </c>
      <c r="D133" s="254">
        <v>44833</v>
      </c>
      <c r="E133" s="254">
        <v>45013</v>
      </c>
      <c r="F133" s="255">
        <f>+G133+H133*$C$4</f>
        <v>1250000</v>
      </c>
      <c r="G133" s="256">
        <v>1250000</v>
      </c>
      <c r="H133" s="257">
        <v>0</v>
      </c>
      <c r="I133" s="258">
        <v>0</v>
      </c>
      <c r="J133" s="259" t="s">
        <v>106</v>
      </c>
      <c r="K133" s="253" t="s">
        <v>29</v>
      </c>
    </row>
    <row r="134" spans="1:11" ht="12" customHeight="1">
      <c r="A134" s="251" t="s">
        <v>253</v>
      </c>
      <c r="B134" s="252" t="s">
        <v>216</v>
      </c>
      <c r="C134" s="253" t="s">
        <v>105</v>
      </c>
      <c r="D134" s="254">
        <v>44833</v>
      </c>
      <c r="E134" s="254">
        <v>45013</v>
      </c>
      <c r="F134" s="255">
        <f>+G134+H134*$C$4</f>
        <v>4466000</v>
      </c>
      <c r="G134" s="256">
        <v>4466000</v>
      </c>
      <c r="H134" s="257">
        <v>0</v>
      </c>
      <c r="I134" s="258">
        <v>0</v>
      </c>
      <c r="J134" s="259" t="s">
        <v>106</v>
      </c>
      <c r="K134" s="253" t="s">
        <v>29</v>
      </c>
    </row>
    <row r="135" spans="1:11" ht="12" customHeight="1">
      <c r="A135" s="251" t="s">
        <v>254</v>
      </c>
      <c r="B135" s="252" t="s">
        <v>216</v>
      </c>
      <c r="C135" s="253" t="s">
        <v>105</v>
      </c>
      <c r="D135" s="254">
        <v>44833</v>
      </c>
      <c r="E135" s="254">
        <v>45013</v>
      </c>
      <c r="F135" s="255">
        <f>+G135+H135*$C$4</f>
        <v>5423000</v>
      </c>
      <c r="G135" s="255">
        <v>5423000</v>
      </c>
      <c r="H135" s="258">
        <v>0</v>
      </c>
      <c r="I135" s="258">
        <v>0</v>
      </c>
      <c r="J135" s="259" t="s">
        <v>106</v>
      </c>
      <c r="K135" s="253" t="s">
        <v>29</v>
      </c>
    </row>
    <row r="136" spans="1:11" ht="12" customHeight="1">
      <c r="A136" s="251" t="s">
        <v>255</v>
      </c>
      <c r="B136" s="252" t="s">
        <v>216</v>
      </c>
      <c r="C136" s="253" t="s">
        <v>105</v>
      </c>
      <c r="D136" s="254">
        <v>44833</v>
      </c>
      <c r="E136" s="254">
        <v>45013</v>
      </c>
      <c r="F136" s="255">
        <f>+G136+H136*$C$4</f>
        <v>7315000</v>
      </c>
      <c r="G136" s="256">
        <v>7315000</v>
      </c>
      <c r="H136" s="257">
        <v>0</v>
      </c>
      <c r="I136" s="258">
        <v>0</v>
      </c>
      <c r="J136" s="259" t="s">
        <v>106</v>
      </c>
      <c r="K136" s="253" t="s">
        <v>29</v>
      </c>
    </row>
    <row r="137" spans="1:11" ht="12" customHeight="1">
      <c r="A137" s="251" t="s">
        <v>256</v>
      </c>
      <c r="B137" s="252" t="s">
        <v>216</v>
      </c>
      <c r="C137" s="253" t="s">
        <v>105</v>
      </c>
      <c r="D137" s="254">
        <v>44833</v>
      </c>
      <c r="E137" s="254">
        <v>45013</v>
      </c>
      <c r="F137" s="255">
        <f>+G137+H137*$C$4</f>
        <v>2030000</v>
      </c>
      <c r="G137" s="255">
        <v>2030000</v>
      </c>
      <c r="H137" s="258">
        <v>0</v>
      </c>
      <c r="I137" s="258">
        <v>0</v>
      </c>
      <c r="J137" s="259" t="s">
        <v>106</v>
      </c>
      <c r="K137" s="253" t="s">
        <v>29</v>
      </c>
    </row>
    <row r="138" spans="1:11" ht="12" customHeight="1">
      <c r="A138" s="251" t="s">
        <v>257</v>
      </c>
      <c r="B138" s="252" t="s">
        <v>216</v>
      </c>
      <c r="C138" s="253" t="s">
        <v>105</v>
      </c>
      <c r="D138" s="254">
        <v>44833</v>
      </c>
      <c r="E138" s="254">
        <v>45013</v>
      </c>
      <c r="F138" s="255">
        <f>+G138+H138*$C$4</f>
        <v>1925000</v>
      </c>
      <c r="G138" s="256">
        <v>1925000</v>
      </c>
      <c r="H138" s="257">
        <v>0</v>
      </c>
      <c r="I138" s="258">
        <v>0</v>
      </c>
      <c r="J138" s="259" t="s">
        <v>106</v>
      </c>
      <c r="K138" s="253" t="s">
        <v>29</v>
      </c>
    </row>
    <row r="139" spans="1:11" ht="12" customHeight="1">
      <c r="A139" s="251" t="s">
        <v>258</v>
      </c>
      <c r="B139" s="252" t="s">
        <v>216</v>
      </c>
      <c r="C139" s="253" t="s">
        <v>105</v>
      </c>
      <c r="D139" s="254">
        <v>44833</v>
      </c>
      <c r="E139" s="254">
        <v>45013</v>
      </c>
      <c r="F139" s="255">
        <f>+G139+H139*$C$4</f>
        <v>3276000</v>
      </c>
      <c r="G139" s="256">
        <v>3276000</v>
      </c>
      <c r="H139" s="257">
        <v>0</v>
      </c>
      <c r="I139" s="258">
        <v>0</v>
      </c>
      <c r="J139" s="259" t="s">
        <v>106</v>
      </c>
      <c r="K139" s="253" t="s">
        <v>29</v>
      </c>
    </row>
    <row r="140" spans="1:11" ht="12" customHeight="1">
      <c r="A140" s="251" t="s">
        <v>259</v>
      </c>
      <c r="B140" s="252" t="s">
        <v>216</v>
      </c>
      <c r="C140" s="253" t="s">
        <v>105</v>
      </c>
      <c r="D140" s="254">
        <v>44833</v>
      </c>
      <c r="E140" s="254">
        <v>45013</v>
      </c>
      <c r="F140" s="255">
        <f>+G140+H140*$C$4</f>
        <v>1500000</v>
      </c>
      <c r="G140" s="256">
        <v>1500000</v>
      </c>
      <c r="H140" s="257">
        <v>0</v>
      </c>
      <c r="I140" s="258">
        <v>0</v>
      </c>
      <c r="J140" s="259" t="s">
        <v>106</v>
      </c>
      <c r="K140" s="253" t="s">
        <v>29</v>
      </c>
    </row>
    <row r="141" spans="1:11" ht="12" customHeight="1">
      <c r="A141" s="251" t="s">
        <v>260</v>
      </c>
      <c r="B141" s="252" t="s">
        <v>216</v>
      </c>
      <c r="C141" s="253" t="s">
        <v>105</v>
      </c>
      <c r="D141" s="254">
        <v>44833</v>
      </c>
      <c r="E141" s="254">
        <v>45013</v>
      </c>
      <c r="F141" s="255">
        <f>+G141+H141*$C$4</f>
        <v>3853000</v>
      </c>
      <c r="G141" s="255">
        <v>3853000</v>
      </c>
      <c r="H141" s="258">
        <v>0</v>
      </c>
      <c r="I141" s="258">
        <v>0</v>
      </c>
      <c r="J141" s="259" t="s">
        <v>106</v>
      </c>
      <c r="K141" s="253" t="s">
        <v>29</v>
      </c>
    </row>
    <row r="142" spans="1:11" ht="12" customHeight="1">
      <c r="A142" s="251" t="s">
        <v>261</v>
      </c>
      <c r="B142" s="252" t="s">
        <v>216</v>
      </c>
      <c r="C142" s="253" t="s">
        <v>105</v>
      </c>
      <c r="D142" s="254">
        <v>44833</v>
      </c>
      <c r="E142" s="254">
        <v>45013</v>
      </c>
      <c r="F142" s="255">
        <f>+G142+H142*$C$4</f>
        <v>4816000</v>
      </c>
      <c r="G142" s="255">
        <v>4816000</v>
      </c>
      <c r="H142" s="258">
        <v>0</v>
      </c>
      <c r="I142" s="258">
        <v>0</v>
      </c>
      <c r="J142" s="259" t="s">
        <v>106</v>
      </c>
      <c r="K142" s="253" t="s">
        <v>29</v>
      </c>
    </row>
    <row r="143" spans="1:11" ht="12" customHeight="1">
      <c r="A143" s="251" t="s">
        <v>262</v>
      </c>
      <c r="B143" s="252" t="s">
        <v>216</v>
      </c>
      <c r="C143" s="253" t="s">
        <v>105</v>
      </c>
      <c r="D143" s="254">
        <v>44833</v>
      </c>
      <c r="E143" s="254">
        <v>45013</v>
      </c>
      <c r="F143" s="255">
        <f>+G143+H143*$C$4</f>
        <v>1232000</v>
      </c>
      <c r="G143" s="256">
        <v>1232000</v>
      </c>
      <c r="H143" s="257">
        <v>0</v>
      </c>
      <c r="I143" s="258">
        <v>0</v>
      </c>
      <c r="J143" s="259" t="s">
        <v>106</v>
      </c>
      <c r="K143" s="253" t="s">
        <v>29</v>
      </c>
    </row>
    <row r="144" spans="1:11" ht="12" customHeight="1">
      <c r="A144" s="251" t="s">
        <v>263</v>
      </c>
      <c r="B144" s="252" t="s">
        <v>216</v>
      </c>
      <c r="C144" s="253" t="s">
        <v>105</v>
      </c>
      <c r="D144" s="254">
        <v>44833</v>
      </c>
      <c r="E144" s="254">
        <v>45013</v>
      </c>
      <c r="F144" s="255">
        <f>+G144+H144*$C$4</f>
        <v>4466000</v>
      </c>
      <c r="G144" s="256">
        <v>4466000</v>
      </c>
      <c r="H144" s="257">
        <v>0</v>
      </c>
      <c r="I144" s="258">
        <v>0</v>
      </c>
      <c r="J144" s="259" t="s">
        <v>106</v>
      </c>
      <c r="K144" s="253" t="s">
        <v>29</v>
      </c>
    </row>
    <row r="145" spans="1:11" ht="12" customHeight="1">
      <c r="A145" s="251" t="s">
        <v>264</v>
      </c>
      <c r="B145" s="252" t="s">
        <v>216</v>
      </c>
      <c r="C145" s="253" t="s">
        <v>105</v>
      </c>
      <c r="D145" s="254">
        <v>44833</v>
      </c>
      <c r="E145" s="254">
        <v>45013</v>
      </c>
      <c r="F145" s="255">
        <f>+G145+H145*$C$4</f>
        <v>4466000</v>
      </c>
      <c r="G145" s="255">
        <v>4466000</v>
      </c>
      <c r="H145" s="258">
        <v>0</v>
      </c>
      <c r="I145" s="258">
        <v>0</v>
      </c>
      <c r="J145" s="259" t="s">
        <v>106</v>
      </c>
      <c r="K145" s="253" t="s">
        <v>29</v>
      </c>
    </row>
    <row r="146" spans="1:11" ht="12" customHeight="1">
      <c r="A146" s="251" t="s">
        <v>265</v>
      </c>
      <c r="B146" s="252" t="s">
        <v>216</v>
      </c>
      <c r="C146" s="253" t="s">
        <v>105</v>
      </c>
      <c r="D146" s="254">
        <v>44833</v>
      </c>
      <c r="E146" s="254">
        <v>45013</v>
      </c>
      <c r="F146" s="255">
        <f>+G146+H146*$C$4</f>
        <v>2772000</v>
      </c>
      <c r="G146" s="256">
        <v>2772000</v>
      </c>
      <c r="H146" s="257">
        <v>0</v>
      </c>
      <c r="I146" s="258">
        <v>0</v>
      </c>
      <c r="J146" s="259" t="s">
        <v>106</v>
      </c>
      <c r="K146" s="253" t="s">
        <v>29</v>
      </c>
    </row>
    <row r="147" spans="1:11" ht="12" customHeight="1">
      <c r="A147" s="251" t="s">
        <v>266</v>
      </c>
      <c r="B147" s="252" t="s">
        <v>216</v>
      </c>
      <c r="C147" s="253" t="s">
        <v>105</v>
      </c>
      <c r="D147" s="254">
        <v>44833</v>
      </c>
      <c r="E147" s="254">
        <v>45013</v>
      </c>
      <c r="F147" s="255">
        <f>+G147+H147*$C$4</f>
        <v>1401400</v>
      </c>
      <c r="G147" s="255">
        <v>1401400</v>
      </c>
      <c r="H147" s="258">
        <v>0</v>
      </c>
      <c r="I147" s="258">
        <v>0</v>
      </c>
      <c r="J147" s="259" t="s">
        <v>106</v>
      </c>
      <c r="K147" s="253" t="s">
        <v>29</v>
      </c>
    </row>
    <row r="148" spans="1:11" ht="12" customHeight="1">
      <c r="A148" s="251" t="s">
        <v>267</v>
      </c>
      <c r="B148" s="252" t="s">
        <v>216</v>
      </c>
      <c r="C148" s="253" t="s">
        <v>105</v>
      </c>
      <c r="D148" s="254">
        <v>44833</v>
      </c>
      <c r="E148" s="254">
        <v>45013</v>
      </c>
      <c r="F148" s="255">
        <f>+G148+H148*$C$4</f>
        <v>3988600</v>
      </c>
      <c r="G148" s="255">
        <v>3988600</v>
      </c>
      <c r="H148" s="258">
        <v>0</v>
      </c>
      <c r="I148" s="258">
        <v>0</v>
      </c>
      <c r="J148" s="259" t="s">
        <v>106</v>
      </c>
      <c r="K148" s="253" t="s">
        <v>29</v>
      </c>
    </row>
    <row r="149" spans="1:11" ht="12" customHeight="1">
      <c r="A149" s="251" t="s">
        <v>268</v>
      </c>
      <c r="B149" s="252" t="s">
        <v>216</v>
      </c>
      <c r="C149" s="253" t="s">
        <v>105</v>
      </c>
      <c r="D149" s="254">
        <v>44833</v>
      </c>
      <c r="E149" s="254">
        <v>45013</v>
      </c>
      <c r="F149" s="255">
        <f>+G149+H149*$C$4</f>
        <v>1709400</v>
      </c>
      <c r="G149" s="255">
        <v>1709400</v>
      </c>
      <c r="H149" s="258">
        <v>0</v>
      </c>
      <c r="I149" s="258">
        <v>0</v>
      </c>
      <c r="J149" s="259" t="s">
        <v>106</v>
      </c>
      <c r="K149" s="253" t="s">
        <v>29</v>
      </c>
    </row>
    <row r="150" spans="1:11" ht="12" customHeight="1">
      <c r="A150" s="251" t="s">
        <v>269</v>
      </c>
      <c r="B150" s="252" t="s">
        <v>216</v>
      </c>
      <c r="C150" s="253" t="s">
        <v>105</v>
      </c>
      <c r="D150" s="254">
        <v>44833</v>
      </c>
      <c r="E150" s="254">
        <v>45013</v>
      </c>
      <c r="F150" s="255">
        <f>+G150+H150*$C$4</f>
        <v>2000000</v>
      </c>
      <c r="G150" s="256">
        <v>2000000</v>
      </c>
      <c r="H150" s="257">
        <v>0</v>
      </c>
      <c r="I150" s="258">
        <v>0</v>
      </c>
      <c r="J150" s="259" t="s">
        <v>106</v>
      </c>
      <c r="K150" s="253" t="s">
        <v>29</v>
      </c>
    </row>
    <row r="151" spans="1:11" ht="12" customHeight="1">
      <c r="A151" s="251" t="s">
        <v>270</v>
      </c>
      <c r="B151" s="252" t="s">
        <v>216</v>
      </c>
      <c r="C151" s="253" t="s">
        <v>105</v>
      </c>
      <c r="D151" s="254">
        <v>44833</v>
      </c>
      <c r="E151" s="254">
        <v>45013</v>
      </c>
      <c r="F151" s="255">
        <f>+G151+H151*$C$4</f>
        <v>1709400</v>
      </c>
      <c r="G151" s="256">
        <v>1709400</v>
      </c>
      <c r="H151" s="257">
        <v>0</v>
      </c>
      <c r="I151" s="258">
        <v>0</v>
      </c>
      <c r="J151" s="259" t="s">
        <v>106</v>
      </c>
      <c r="K151" s="253" t="s">
        <v>29</v>
      </c>
    </row>
    <row r="152" spans="1:11" ht="12" customHeight="1">
      <c r="A152" s="251" t="s">
        <v>271</v>
      </c>
      <c r="B152" s="252" t="s">
        <v>216</v>
      </c>
      <c r="C152" s="253" t="s">
        <v>105</v>
      </c>
      <c r="D152" s="254">
        <v>44833</v>
      </c>
      <c r="E152" s="254">
        <v>45013</v>
      </c>
      <c r="F152" s="255">
        <f>+G152+H152*$C$4</f>
        <v>646800</v>
      </c>
      <c r="G152" s="255">
        <v>646800</v>
      </c>
      <c r="H152" s="258">
        <v>0</v>
      </c>
      <c r="I152" s="258">
        <v>0</v>
      </c>
      <c r="J152" s="259" t="s">
        <v>106</v>
      </c>
      <c r="K152" s="253" t="s">
        <v>29</v>
      </c>
    </row>
    <row r="153" spans="1:11" ht="12" customHeight="1">
      <c r="A153" s="251" t="s">
        <v>272</v>
      </c>
      <c r="B153" s="252" t="s">
        <v>216</v>
      </c>
      <c r="C153" s="253" t="s">
        <v>105</v>
      </c>
      <c r="D153" s="254">
        <v>44833</v>
      </c>
      <c r="E153" s="254">
        <v>45013</v>
      </c>
      <c r="F153" s="255">
        <f>+G153+H153*$C$4</f>
        <v>4800000</v>
      </c>
      <c r="G153" s="255">
        <v>4800000</v>
      </c>
      <c r="H153" s="257">
        <v>0</v>
      </c>
      <c r="I153" s="258">
        <v>0</v>
      </c>
      <c r="J153" s="259" t="s">
        <v>106</v>
      </c>
      <c r="K153" s="253" t="s">
        <v>29</v>
      </c>
    </row>
    <row r="154" spans="1:11" ht="12" customHeight="1">
      <c r="A154" s="251" t="s">
        <v>273</v>
      </c>
      <c r="B154" s="252" t="s">
        <v>216</v>
      </c>
      <c r="C154" s="253" t="s">
        <v>105</v>
      </c>
      <c r="D154" s="254">
        <v>44833</v>
      </c>
      <c r="E154" s="254">
        <v>45013</v>
      </c>
      <c r="F154" s="255">
        <f>+G154+H154*$C$4</f>
        <v>560000</v>
      </c>
      <c r="G154" s="255">
        <v>560000</v>
      </c>
      <c r="H154" s="258">
        <v>0</v>
      </c>
      <c r="I154" s="258">
        <v>0</v>
      </c>
      <c r="J154" s="259" t="s">
        <v>106</v>
      </c>
      <c r="K154" s="253" t="s">
        <v>29</v>
      </c>
    </row>
    <row r="155" spans="1:11" ht="12" customHeight="1">
      <c r="A155" s="251" t="s">
        <v>274</v>
      </c>
      <c r="B155" s="252" t="s">
        <v>216</v>
      </c>
      <c r="C155" s="253" t="s">
        <v>105</v>
      </c>
      <c r="D155" s="254">
        <v>44833</v>
      </c>
      <c r="E155" s="254">
        <v>45013</v>
      </c>
      <c r="F155" s="255">
        <f>+G155+H155*$C$4</f>
        <v>600600</v>
      </c>
      <c r="G155" s="255">
        <v>600600</v>
      </c>
      <c r="H155" s="258">
        <v>0</v>
      </c>
      <c r="I155" s="258">
        <v>0</v>
      </c>
      <c r="J155" s="259" t="s">
        <v>106</v>
      </c>
      <c r="K155" s="253" t="s">
        <v>29</v>
      </c>
    </row>
    <row r="156" spans="1:11" ht="12" customHeight="1">
      <c r="A156" s="251" t="s">
        <v>275</v>
      </c>
      <c r="B156" s="252" t="s">
        <v>216</v>
      </c>
      <c r="C156" s="253" t="s">
        <v>105</v>
      </c>
      <c r="D156" s="254">
        <v>44833</v>
      </c>
      <c r="E156" s="254">
        <v>45013</v>
      </c>
      <c r="F156" s="255">
        <f>+G156+H156*$C$4</f>
        <v>870000</v>
      </c>
      <c r="G156" s="255">
        <v>870000</v>
      </c>
      <c r="H156" s="258">
        <v>0</v>
      </c>
      <c r="I156" s="258">
        <v>0</v>
      </c>
      <c r="J156" s="259" t="s">
        <v>106</v>
      </c>
      <c r="K156" s="253" t="s">
        <v>29</v>
      </c>
    </row>
    <row r="157" spans="1:11" ht="12" customHeight="1">
      <c r="A157" s="251" t="s">
        <v>276</v>
      </c>
      <c r="B157" s="252" t="s">
        <v>216</v>
      </c>
      <c r="C157" s="253" t="s">
        <v>105</v>
      </c>
      <c r="D157" s="254">
        <v>44833</v>
      </c>
      <c r="E157" s="254">
        <v>45013</v>
      </c>
      <c r="F157" s="255">
        <f>+G157+H157*$C$4</f>
        <v>240000</v>
      </c>
      <c r="G157" s="255">
        <v>240000</v>
      </c>
      <c r="H157" s="258">
        <v>0</v>
      </c>
      <c r="I157" s="258">
        <v>0</v>
      </c>
      <c r="J157" s="259" t="s">
        <v>106</v>
      </c>
      <c r="K157" s="253" t="s">
        <v>29</v>
      </c>
    </row>
    <row r="158" spans="1:11" ht="12" customHeight="1">
      <c r="A158" s="251" t="s">
        <v>277</v>
      </c>
      <c r="B158" s="252" t="s">
        <v>216</v>
      </c>
      <c r="C158" s="253" t="s">
        <v>105</v>
      </c>
      <c r="D158" s="254">
        <v>44833</v>
      </c>
      <c r="E158" s="254">
        <v>45013</v>
      </c>
      <c r="F158" s="255">
        <f>+G158+H158*$C$4</f>
        <v>16739800</v>
      </c>
      <c r="G158" s="256">
        <v>16739800</v>
      </c>
      <c r="H158" s="257">
        <v>0</v>
      </c>
      <c r="I158" s="258">
        <v>0</v>
      </c>
      <c r="J158" s="259" t="s">
        <v>106</v>
      </c>
      <c r="K158" s="253" t="s">
        <v>29</v>
      </c>
    </row>
    <row r="159" spans="1:11" ht="12" customHeight="1">
      <c r="A159" s="251" t="s">
        <v>278</v>
      </c>
      <c r="B159" s="252" t="s">
        <v>216</v>
      </c>
      <c r="C159" s="253" t="s">
        <v>105</v>
      </c>
      <c r="D159" s="254">
        <v>44833</v>
      </c>
      <c r="E159" s="254">
        <v>45013</v>
      </c>
      <c r="F159" s="255">
        <f>+G159+H159*$C$4</f>
        <v>14630000</v>
      </c>
      <c r="G159" s="256">
        <v>14630000</v>
      </c>
      <c r="H159" s="257">
        <v>0</v>
      </c>
      <c r="I159" s="258">
        <v>0</v>
      </c>
      <c r="J159" s="259" t="s">
        <v>106</v>
      </c>
      <c r="K159" s="253" t="s">
        <v>29</v>
      </c>
    </row>
    <row r="160" spans="1:11" ht="12" customHeight="1">
      <c r="A160" s="251" t="s">
        <v>279</v>
      </c>
      <c r="B160" s="252" t="s">
        <v>216</v>
      </c>
      <c r="C160" s="253" t="s">
        <v>105</v>
      </c>
      <c r="D160" s="254">
        <v>44833</v>
      </c>
      <c r="E160" s="254">
        <v>45013</v>
      </c>
      <c r="F160" s="255">
        <f>+G160+H160*$C$4</f>
        <v>3388000</v>
      </c>
      <c r="G160" s="255">
        <v>3388000</v>
      </c>
      <c r="H160" s="258">
        <v>0</v>
      </c>
      <c r="I160" s="258">
        <v>0</v>
      </c>
      <c r="J160" s="259" t="s">
        <v>106</v>
      </c>
      <c r="K160" s="253" t="s">
        <v>29</v>
      </c>
    </row>
    <row r="161" spans="1:11" ht="12" customHeight="1">
      <c r="A161" s="251" t="s">
        <v>280</v>
      </c>
      <c r="B161" s="252" t="s">
        <v>216</v>
      </c>
      <c r="C161" s="253" t="s">
        <v>105</v>
      </c>
      <c r="D161" s="254">
        <v>44834</v>
      </c>
      <c r="E161" s="254">
        <v>45014</v>
      </c>
      <c r="F161" s="255">
        <f>+G161+H161*$C$4</f>
        <v>1200000</v>
      </c>
      <c r="G161" s="255">
        <v>1200000</v>
      </c>
      <c r="H161" s="258">
        <v>0</v>
      </c>
      <c r="I161" s="258">
        <v>0</v>
      </c>
      <c r="J161" s="259" t="s">
        <v>106</v>
      </c>
      <c r="K161" s="253" t="s">
        <v>29</v>
      </c>
    </row>
    <row r="162" spans="1:11" ht="12" customHeight="1">
      <c r="A162" s="251" t="s">
        <v>281</v>
      </c>
      <c r="B162" s="252" t="s">
        <v>216</v>
      </c>
      <c r="C162" s="253" t="s">
        <v>105</v>
      </c>
      <c r="D162" s="254">
        <v>44834</v>
      </c>
      <c r="E162" s="254">
        <v>45014</v>
      </c>
      <c r="F162" s="255">
        <f>+G162+H162*$C$4</f>
        <v>900000</v>
      </c>
      <c r="G162" s="255">
        <v>900000</v>
      </c>
      <c r="H162" s="258">
        <v>0</v>
      </c>
      <c r="I162" s="258">
        <v>0</v>
      </c>
      <c r="J162" s="259" t="s">
        <v>106</v>
      </c>
      <c r="K162" s="253" t="s">
        <v>29</v>
      </c>
    </row>
    <row r="163" spans="1:11" ht="12" customHeight="1">
      <c r="A163" s="251" t="s">
        <v>282</v>
      </c>
      <c r="B163" s="252" t="s">
        <v>216</v>
      </c>
      <c r="C163" s="253" t="s">
        <v>105</v>
      </c>
      <c r="D163" s="254">
        <v>44834</v>
      </c>
      <c r="E163" s="254">
        <v>45014</v>
      </c>
      <c r="F163" s="255">
        <f>+G163+H163*$C$4</f>
        <v>900000</v>
      </c>
      <c r="G163" s="255">
        <v>900000</v>
      </c>
      <c r="H163" s="257">
        <v>0</v>
      </c>
      <c r="I163" s="258">
        <v>0</v>
      </c>
      <c r="J163" s="259" t="s">
        <v>106</v>
      </c>
      <c r="K163" s="253" t="s">
        <v>29</v>
      </c>
    </row>
    <row r="164" spans="1:11" ht="12" customHeight="1">
      <c r="A164" s="251" t="s">
        <v>283</v>
      </c>
      <c r="B164" s="252" t="s">
        <v>216</v>
      </c>
      <c r="C164" s="253" t="s">
        <v>105</v>
      </c>
      <c r="D164" s="254">
        <v>44834</v>
      </c>
      <c r="E164" s="254">
        <v>45014</v>
      </c>
      <c r="F164" s="255">
        <f>+G164+H164*$C$4</f>
        <v>900000</v>
      </c>
      <c r="G164" s="255">
        <v>900000</v>
      </c>
      <c r="H164" s="258">
        <v>0</v>
      </c>
      <c r="I164" s="258">
        <v>0</v>
      </c>
      <c r="J164" s="259" t="s">
        <v>106</v>
      </c>
      <c r="K164" s="253" t="s">
        <v>29</v>
      </c>
    </row>
    <row r="165" spans="1:11" ht="12" customHeight="1">
      <c r="A165" s="251" t="s">
        <v>284</v>
      </c>
      <c r="B165" s="252" t="s">
        <v>216</v>
      </c>
      <c r="C165" s="253" t="s">
        <v>105</v>
      </c>
      <c r="D165" s="254">
        <v>44834</v>
      </c>
      <c r="E165" s="254">
        <v>45014</v>
      </c>
      <c r="F165" s="255">
        <f>+G165+H165*$C$4</f>
        <v>3234000</v>
      </c>
      <c r="G165" s="255">
        <v>3234000</v>
      </c>
      <c r="H165" s="258">
        <v>0</v>
      </c>
      <c r="I165" s="258">
        <v>0</v>
      </c>
      <c r="J165" s="259" t="s">
        <v>106</v>
      </c>
      <c r="K165" s="253" t="s">
        <v>29</v>
      </c>
    </row>
    <row r="166" spans="1:11" ht="12" customHeight="1">
      <c r="A166" s="251" t="s">
        <v>285</v>
      </c>
      <c r="B166" s="252" t="s">
        <v>216</v>
      </c>
      <c r="C166" s="253" t="s">
        <v>105</v>
      </c>
      <c r="D166" s="254">
        <v>44834</v>
      </c>
      <c r="E166" s="254">
        <v>45014</v>
      </c>
      <c r="F166" s="255">
        <f>+G166+H166*$C$4</f>
        <v>4466000</v>
      </c>
      <c r="G166" s="255">
        <v>4466000</v>
      </c>
      <c r="H166" s="258">
        <v>0</v>
      </c>
      <c r="I166" s="258">
        <v>0</v>
      </c>
      <c r="J166" s="259" t="s">
        <v>106</v>
      </c>
      <c r="K166" s="253" t="s">
        <v>29</v>
      </c>
    </row>
    <row r="167" spans="1:11" ht="12" customHeight="1">
      <c r="A167" s="251" t="s">
        <v>286</v>
      </c>
      <c r="B167" s="252" t="s">
        <v>216</v>
      </c>
      <c r="C167" s="253" t="s">
        <v>105</v>
      </c>
      <c r="D167" s="254">
        <v>44834</v>
      </c>
      <c r="E167" s="254">
        <v>45014</v>
      </c>
      <c r="F167" s="255">
        <f>+G167+H167*$C$4</f>
        <v>4816000</v>
      </c>
      <c r="G167" s="255">
        <v>4816000</v>
      </c>
      <c r="H167" s="258">
        <v>0</v>
      </c>
      <c r="I167" s="258">
        <v>0</v>
      </c>
      <c r="J167" s="259" t="s">
        <v>106</v>
      </c>
      <c r="K167" s="253" t="s">
        <v>29</v>
      </c>
    </row>
    <row r="168" spans="1:11" ht="12" customHeight="1">
      <c r="A168" s="251" t="s">
        <v>287</v>
      </c>
      <c r="B168" s="252" t="s">
        <v>216</v>
      </c>
      <c r="C168" s="253" t="s">
        <v>105</v>
      </c>
      <c r="D168" s="254">
        <v>44834</v>
      </c>
      <c r="E168" s="254">
        <v>45014</v>
      </c>
      <c r="F168" s="255">
        <f>+G168+H168*$C$4</f>
        <v>1740000</v>
      </c>
      <c r="G168" s="255">
        <v>1740000</v>
      </c>
      <c r="H168" s="257">
        <v>0</v>
      </c>
      <c r="I168" s="258">
        <v>0</v>
      </c>
      <c r="J168" s="259" t="s">
        <v>106</v>
      </c>
      <c r="K168" s="253" t="s">
        <v>29</v>
      </c>
    </row>
    <row r="169" spans="1:11" ht="12" customHeight="1">
      <c r="A169" s="251" t="s">
        <v>288</v>
      </c>
      <c r="B169" s="252" t="s">
        <v>216</v>
      </c>
      <c r="C169" s="253" t="s">
        <v>105</v>
      </c>
      <c r="D169" s="254">
        <v>44834</v>
      </c>
      <c r="E169" s="254">
        <v>45014</v>
      </c>
      <c r="F169" s="255">
        <f>+G169+H169*$C$4</f>
        <v>5698000</v>
      </c>
      <c r="G169" s="255">
        <v>5698000</v>
      </c>
      <c r="H169" s="257">
        <v>0</v>
      </c>
      <c r="I169" s="258">
        <v>0</v>
      </c>
      <c r="J169" s="259" t="s">
        <v>106</v>
      </c>
      <c r="K169" s="253" t="s">
        <v>29</v>
      </c>
    </row>
    <row r="170" spans="1:11" ht="12" customHeight="1">
      <c r="A170" s="251" t="s">
        <v>289</v>
      </c>
      <c r="B170" s="252" t="s">
        <v>216</v>
      </c>
      <c r="C170" s="253" t="s">
        <v>105</v>
      </c>
      <c r="D170" s="254">
        <v>44834</v>
      </c>
      <c r="E170" s="254">
        <v>45014</v>
      </c>
      <c r="F170" s="255">
        <f>+G170+H170*$C$4</f>
        <v>4466000</v>
      </c>
      <c r="G170" s="255">
        <v>4466000</v>
      </c>
      <c r="H170" s="258">
        <v>0</v>
      </c>
      <c r="I170" s="258">
        <v>0</v>
      </c>
      <c r="J170" s="259" t="s">
        <v>106</v>
      </c>
      <c r="K170" s="253" t="s">
        <v>29</v>
      </c>
    </row>
    <row r="171" spans="1:11" ht="12" customHeight="1">
      <c r="A171" s="251" t="s">
        <v>290</v>
      </c>
      <c r="B171" s="252" t="s">
        <v>216</v>
      </c>
      <c r="C171" s="253" t="s">
        <v>105</v>
      </c>
      <c r="D171" s="254">
        <v>44834</v>
      </c>
      <c r="E171" s="254">
        <v>45014</v>
      </c>
      <c r="F171" s="255">
        <f>+G171+H171*$C$4</f>
        <v>1000000</v>
      </c>
      <c r="G171" s="255">
        <v>1000000</v>
      </c>
      <c r="H171" s="258">
        <v>0</v>
      </c>
      <c r="I171" s="258">
        <v>0</v>
      </c>
      <c r="J171" s="259" t="s">
        <v>106</v>
      </c>
      <c r="K171" s="253" t="s">
        <v>29</v>
      </c>
    </row>
    <row r="172" spans="1:11" ht="12" customHeight="1">
      <c r="A172" s="251" t="s">
        <v>291</v>
      </c>
      <c r="B172" s="252" t="s">
        <v>216</v>
      </c>
      <c r="C172" s="253" t="s">
        <v>105</v>
      </c>
      <c r="D172" s="254">
        <v>44834</v>
      </c>
      <c r="E172" s="254">
        <v>45014</v>
      </c>
      <c r="F172" s="255">
        <f>+G172+H172*$C$4</f>
        <v>1540000</v>
      </c>
      <c r="G172" s="255">
        <v>1540000</v>
      </c>
      <c r="H172" s="258">
        <v>0</v>
      </c>
      <c r="I172" s="258">
        <v>0</v>
      </c>
      <c r="J172" s="259" t="s">
        <v>106</v>
      </c>
      <c r="K172" s="253" t="s">
        <v>29</v>
      </c>
    </row>
    <row r="173" spans="1:11" ht="12" customHeight="1">
      <c r="A173" s="251" t="s">
        <v>292</v>
      </c>
      <c r="B173" s="252" t="s">
        <v>216</v>
      </c>
      <c r="C173" s="253" t="s">
        <v>105</v>
      </c>
      <c r="D173" s="254">
        <v>44834</v>
      </c>
      <c r="E173" s="254">
        <v>45014</v>
      </c>
      <c r="F173" s="255">
        <f>+G173+H173*$C$4</f>
        <v>2926000</v>
      </c>
      <c r="G173" s="256">
        <v>2926000</v>
      </c>
      <c r="H173" s="257">
        <v>0</v>
      </c>
      <c r="I173" s="258">
        <v>0</v>
      </c>
      <c r="J173" s="259" t="s">
        <v>106</v>
      </c>
      <c r="K173" s="253" t="s">
        <v>29</v>
      </c>
    </row>
    <row r="174" spans="1:11" ht="12" customHeight="1">
      <c r="A174" s="251" t="s">
        <v>293</v>
      </c>
      <c r="B174" s="252" t="s">
        <v>216</v>
      </c>
      <c r="C174" s="253" t="s">
        <v>105</v>
      </c>
      <c r="D174" s="254">
        <v>44834</v>
      </c>
      <c r="E174" s="254">
        <v>45014</v>
      </c>
      <c r="F174" s="255">
        <f>+G174+H174*$C$4</f>
        <v>1509200</v>
      </c>
      <c r="G174" s="256">
        <v>1509200</v>
      </c>
      <c r="H174" s="257">
        <v>0</v>
      </c>
      <c r="I174" s="258">
        <v>0</v>
      </c>
      <c r="J174" s="259" t="s">
        <v>106</v>
      </c>
      <c r="K174" s="253" t="s">
        <v>29</v>
      </c>
    </row>
    <row r="175" spans="1:11" ht="12" customHeight="1">
      <c r="A175" s="251" t="s">
        <v>294</v>
      </c>
      <c r="B175" s="252" t="s">
        <v>216</v>
      </c>
      <c r="C175" s="253" t="s">
        <v>105</v>
      </c>
      <c r="D175" s="254">
        <v>44834</v>
      </c>
      <c r="E175" s="254">
        <v>45014</v>
      </c>
      <c r="F175" s="255">
        <f>+G175+H175*$C$4</f>
        <v>240000</v>
      </c>
      <c r="G175" s="256">
        <v>240000</v>
      </c>
      <c r="H175" s="257">
        <v>0</v>
      </c>
      <c r="I175" s="258">
        <v>0</v>
      </c>
      <c r="J175" s="259" t="s">
        <v>106</v>
      </c>
      <c r="K175" s="253" t="s">
        <v>29</v>
      </c>
    </row>
    <row r="176" spans="1:11" ht="12" customHeight="1">
      <c r="A176" s="251" t="s">
        <v>295</v>
      </c>
      <c r="B176" s="252" t="s">
        <v>216</v>
      </c>
      <c r="C176" s="253" t="s">
        <v>105</v>
      </c>
      <c r="D176" s="254">
        <v>44834</v>
      </c>
      <c r="E176" s="254">
        <v>45014</v>
      </c>
      <c r="F176" s="255">
        <f>+G176+H176*$C$4</f>
        <v>560000</v>
      </c>
      <c r="G176" s="256">
        <v>560000</v>
      </c>
      <c r="H176" s="257">
        <v>0</v>
      </c>
      <c r="I176" s="258">
        <v>0</v>
      </c>
      <c r="J176" s="259" t="s">
        <v>106</v>
      </c>
      <c r="K176" s="253" t="s">
        <v>29</v>
      </c>
    </row>
    <row r="177" spans="1:1024" ht="12" customHeight="1">
      <c r="A177" s="251" t="s">
        <v>296</v>
      </c>
      <c r="B177" s="252" t="s">
        <v>216</v>
      </c>
      <c r="C177" s="253" t="s">
        <v>105</v>
      </c>
      <c r="D177" s="254">
        <v>44834</v>
      </c>
      <c r="E177" s="254">
        <v>45014</v>
      </c>
      <c r="F177" s="255">
        <f>+G177+H177*$C$4</f>
        <v>1350000</v>
      </c>
      <c r="G177" s="256">
        <v>1350000</v>
      </c>
      <c r="H177" s="257">
        <v>0</v>
      </c>
      <c r="I177" s="258">
        <v>0</v>
      </c>
      <c r="J177" s="259" t="s">
        <v>106</v>
      </c>
      <c r="K177" s="253" t="s">
        <v>29</v>
      </c>
    </row>
    <row r="178" spans="1:1024" ht="12" customHeight="1">
      <c r="A178" s="251" t="s">
        <v>297</v>
      </c>
      <c r="B178" s="252" t="s">
        <v>216</v>
      </c>
      <c r="C178" s="253" t="s">
        <v>105</v>
      </c>
      <c r="D178" s="254">
        <v>44834</v>
      </c>
      <c r="E178" s="254">
        <v>45014</v>
      </c>
      <c r="F178" s="255">
        <f>+G178+H178*$C$4</f>
        <v>3600000</v>
      </c>
      <c r="G178" s="256">
        <v>3600000</v>
      </c>
      <c r="H178" s="257">
        <v>0</v>
      </c>
      <c r="I178" s="258">
        <v>0</v>
      </c>
      <c r="J178" s="259" t="s">
        <v>106</v>
      </c>
      <c r="K178" s="253" t="s">
        <v>29</v>
      </c>
    </row>
    <row r="179" spans="1:1024" ht="12" customHeight="1">
      <c r="A179" s="251" t="s">
        <v>298</v>
      </c>
      <c r="B179" s="252" t="s">
        <v>216</v>
      </c>
      <c r="C179" s="253" t="s">
        <v>105</v>
      </c>
      <c r="D179" s="254">
        <v>44833</v>
      </c>
      <c r="E179" s="254">
        <v>44863</v>
      </c>
      <c r="F179" s="255">
        <f>+G179+H179*$C$4</f>
        <v>3988600</v>
      </c>
      <c r="G179" s="255">
        <v>3988600</v>
      </c>
      <c r="H179" s="258">
        <v>0</v>
      </c>
      <c r="I179" s="258">
        <v>0</v>
      </c>
      <c r="J179" s="259" t="s">
        <v>106</v>
      </c>
      <c r="K179" s="253" t="s">
        <v>29</v>
      </c>
    </row>
    <row r="180" spans="1:1024" ht="12" customHeight="1">
      <c r="A180" s="251" t="s">
        <v>299</v>
      </c>
      <c r="B180" s="252" t="s">
        <v>133</v>
      </c>
      <c r="C180" s="253" t="s">
        <v>105</v>
      </c>
      <c r="D180" s="254">
        <v>44782</v>
      </c>
      <c r="E180" s="254">
        <v>44872</v>
      </c>
      <c r="F180" s="255">
        <f>+G180+H180*$C$4</f>
        <v>500000</v>
      </c>
      <c r="G180" s="256">
        <v>500000</v>
      </c>
      <c r="H180" s="257">
        <v>0</v>
      </c>
      <c r="I180" s="258">
        <v>0</v>
      </c>
      <c r="J180" s="259" t="s">
        <v>106</v>
      </c>
      <c r="K180" s="253" t="s">
        <v>29</v>
      </c>
    </row>
    <row r="181" spans="1:1024" ht="12" customHeight="1">
      <c r="A181" s="251" t="s">
        <v>300</v>
      </c>
      <c r="B181" s="252" t="s">
        <v>133</v>
      </c>
      <c r="C181" s="253" t="s">
        <v>105</v>
      </c>
      <c r="D181" s="254">
        <v>44820</v>
      </c>
      <c r="E181" s="254">
        <v>44850</v>
      </c>
      <c r="F181" s="255">
        <f>+G181+H181*$C$4</f>
        <v>500000</v>
      </c>
      <c r="G181" s="256">
        <v>500000</v>
      </c>
      <c r="H181" s="257">
        <v>0</v>
      </c>
      <c r="I181" s="258">
        <v>0</v>
      </c>
      <c r="J181" s="259" t="s">
        <v>106</v>
      </c>
      <c r="K181" s="253" t="s">
        <v>29</v>
      </c>
    </row>
    <row r="182" spans="1:1024" ht="12" customHeight="1">
      <c r="A182" s="251" t="s">
        <v>301</v>
      </c>
      <c r="B182" s="252" t="s">
        <v>133</v>
      </c>
      <c r="C182" s="253" t="s">
        <v>105</v>
      </c>
      <c r="D182" s="254">
        <v>44832</v>
      </c>
      <c r="E182" s="254">
        <v>44862</v>
      </c>
      <c r="F182" s="255">
        <f>+G182+H182*$C$4</f>
        <v>500000</v>
      </c>
      <c r="G182" s="256">
        <v>500000</v>
      </c>
      <c r="H182" s="257">
        <v>0</v>
      </c>
      <c r="I182" s="258">
        <v>0</v>
      </c>
      <c r="J182" s="259" t="s">
        <v>106</v>
      </c>
      <c r="K182" s="253" t="s">
        <v>29</v>
      </c>
    </row>
    <row r="183" spans="1:1024" ht="12" customHeight="1">
      <c r="A183" s="251" t="s">
        <v>302</v>
      </c>
      <c r="B183" s="252" t="s">
        <v>133</v>
      </c>
      <c r="C183" s="253" t="s">
        <v>105</v>
      </c>
      <c r="D183" s="254">
        <v>44832</v>
      </c>
      <c r="E183" s="254">
        <v>44862</v>
      </c>
      <c r="F183" s="255">
        <f>+G183+H183*$C$4</f>
        <v>500000</v>
      </c>
      <c r="G183" s="256">
        <v>500000</v>
      </c>
      <c r="H183" s="257">
        <v>0</v>
      </c>
      <c r="I183" s="258">
        <v>0</v>
      </c>
      <c r="J183" s="259" t="s">
        <v>106</v>
      </c>
      <c r="K183" s="253" t="s">
        <v>29</v>
      </c>
    </row>
    <row r="184" spans="1:1024" ht="12" customHeight="1">
      <c r="A184" s="251" t="s">
        <v>303</v>
      </c>
      <c r="B184" s="252" t="s">
        <v>133</v>
      </c>
      <c r="C184" s="253" t="s">
        <v>105</v>
      </c>
      <c r="D184" s="254">
        <v>44832</v>
      </c>
      <c r="E184" s="254">
        <v>44862</v>
      </c>
      <c r="F184" s="255">
        <f>+G184+H184*$C$4</f>
        <v>830000</v>
      </c>
      <c r="G184" s="255">
        <v>830000</v>
      </c>
      <c r="H184" s="258">
        <v>0</v>
      </c>
      <c r="I184" s="258">
        <v>0</v>
      </c>
      <c r="J184" s="259" t="s">
        <v>106</v>
      </c>
      <c r="K184" s="253" t="s">
        <v>29</v>
      </c>
    </row>
    <row r="185" spans="1:1024" ht="12" customHeight="1">
      <c r="A185" s="251" t="s">
        <v>304</v>
      </c>
      <c r="B185" s="252" t="s">
        <v>305</v>
      </c>
      <c r="C185" s="253" t="s">
        <v>105</v>
      </c>
      <c r="D185" s="254">
        <v>44823</v>
      </c>
      <c r="E185" s="254">
        <v>44853</v>
      </c>
      <c r="F185" s="255">
        <f>+G185+H185*$C$4</f>
        <v>32200</v>
      </c>
      <c r="G185" s="255">
        <v>32200</v>
      </c>
      <c r="H185" s="258">
        <v>0</v>
      </c>
      <c r="I185" s="258">
        <v>0</v>
      </c>
      <c r="J185" s="259" t="s">
        <v>106</v>
      </c>
      <c r="K185" s="253" t="s">
        <v>29</v>
      </c>
    </row>
    <row r="186" spans="1:1024" ht="12" customHeight="1">
      <c r="A186" s="251" t="s">
        <v>306</v>
      </c>
      <c r="B186" s="252" t="s">
        <v>305</v>
      </c>
      <c r="C186" s="253" t="s">
        <v>105</v>
      </c>
      <c r="D186" s="254">
        <v>44823</v>
      </c>
      <c r="E186" s="254">
        <v>44853</v>
      </c>
      <c r="F186" s="255">
        <f>+G186+H186*$C$4</f>
        <v>32200</v>
      </c>
      <c r="G186" s="256">
        <v>32200</v>
      </c>
      <c r="H186" s="257">
        <v>0</v>
      </c>
      <c r="I186" s="258">
        <v>0</v>
      </c>
      <c r="J186" s="259" t="s">
        <v>106</v>
      </c>
      <c r="K186" s="253" t="s">
        <v>29</v>
      </c>
    </row>
    <row r="187" spans="1:1024" ht="12" customHeight="1">
      <c r="A187" s="251" t="s">
        <v>307</v>
      </c>
      <c r="B187" s="252" t="s">
        <v>305</v>
      </c>
      <c r="C187" s="253" t="s">
        <v>105</v>
      </c>
      <c r="D187" s="254">
        <v>44823</v>
      </c>
      <c r="E187" s="254">
        <v>44853</v>
      </c>
      <c r="F187" s="255">
        <f>+G187+H187*$C$4</f>
        <v>39561</v>
      </c>
      <c r="G187" s="256">
        <v>39561</v>
      </c>
      <c r="H187" s="257">
        <v>0</v>
      </c>
      <c r="I187" s="258">
        <v>0</v>
      </c>
      <c r="J187" s="259" t="s">
        <v>106</v>
      </c>
      <c r="K187" s="253" t="s">
        <v>29</v>
      </c>
    </row>
    <row r="188" spans="1:1024" s="293" customFormat="1" ht="12" customHeight="1">
      <c r="A188" s="277" t="s">
        <v>308</v>
      </c>
      <c r="B188" s="296" t="s">
        <v>309</v>
      </c>
      <c r="C188" s="279" t="s">
        <v>105</v>
      </c>
      <c r="D188" s="280">
        <v>44830</v>
      </c>
      <c r="E188" s="280">
        <v>44926</v>
      </c>
      <c r="F188" s="281">
        <f>+G188+H188*$C$4</f>
        <v>947000</v>
      </c>
      <c r="G188" s="290">
        <v>947000</v>
      </c>
      <c r="H188" s="294">
        <v>0</v>
      </c>
      <c r="I188" s="283">
        <v>0</v>
      </c>
      <c r="J188" s="292" t="s">
        <v>106</v>
      </c>
      <c r="K188" s="279" t="s">
        <v>29</v>
      </c>
      <c r="L188" s="265"/>
      <c r="M188" s="265"/>
      <c r="N188" s="265"/>
      <c r="O188" s="265"/>
      <c r="P188" s="265"/>
      <c r="Q188" s="265"/>
      <c r="R188" s="265"/>
      <c r="S188" s="265"/>
      <c r="T188" s="265"/>
      <c r="U188" s="265"/>
      <c r="V188" s="265"/>
      <c r="W188" s="265"/>
      <c r="X188" s="265"/>
      <c r="Y188" s="265"/>
      <c r="Z188" s="265"/>
      <c r="AA188" s="265"/>
      <c r="AB188" s="265"/>
      <c r="AC188" s="265"/>
      <c r="AD188" s="265"/>
      <c r="AE188" s="265"/>
      <c r="AF188" s="265"/>
      <c r="AG188" s="265"/>
      <c r="AH188" s="265"/>
      <c r="AI188" s="265"/>
      <c r="AJ188" s="265"/>
      <c r="AK188" s="265"/>
      <c r="AL188" s="265"/>
      <c r="AM188" s="265"/>
      <c r="AN188" s="265"/>
      <c r="AO188" s="265"/>
      <c r="AP188" s="265"/>
      <c r="AQ188" s="265"/>
      <c r="AR188" s="265"/>
      <c r="AS188" s="265"/>
      <c r="AT188" s="265"/>
      <c r="AU188" s="265"/>
      <c r="AV188" s="265"/>
      <c r="AW188" s="265"/>
      <c r="AX188" s="265"/>
      <c r="AY188" s="265"/>
      <c r="AZ188" s="265"/>
      <c r="BA188" s="265"/>
      <c r="BB188" s="265"/>
      <c r="BC188" s="265"/>
      <c r="BD188" s="265"/>
      <c r="BE188" s="265"/>
      <c r="BF188" s="265"/>
      <c r="BG188" s="265"/>
      <c r="BH188" s="265"/>
      <c r="BI188" s="265"/>
      <c r="BJ188" s="265"/>
      <c r="BK188" s="265"/>
      <c r="BL188" s="265"/>
      <c r="BM188" s="265"/>
      <c r="BN188" s="265"/>
      <c r="BO188" s="265"/>
      <c r="BP188" s="265"/>
      <c r="BQ188" s="265"/>
      <c r="BR188" s="265"/>
      <c r="BS188" s="265"/>
      <c r="BT188" s="265"/>
      <c r="BU188" s="265"/>
      <c r="BV188" s="265"/>
      <c r="BW188" s="265"/>
      <c r="BX188" s="265"/>
      <c r="BY188" s="265"/>
      <c r="BZ188" s="265"/>
      <c r="CA188" s="265"/>
      <c r="CB188" s="265"/>
      <c r="CC188" s="265"/>
      <c r="CD188" s="265"/>
      <c r="CE188" s="265"/>
      <c r="CF188" s="265"/>
      <c r="CG188" s="265"/>
      <c r="CH188" s="265"/>
      <c r="CI188" s="265"/>
      <c r="CJ188" s="265"/>
      <c r="CK188" s="265"/>
      <c r="CL188" s="265"/>
      <c r="CM188" s="265"/>
      <c r="CN188" s="265"/>
      <c r="CO188" s="265"/>
      <c r="CP188" s="265"/>
      <c r="CQ188" s="265"/>
      <c r="CR188" s="265"/>
      <c r="CS188" s="265"/>
      <c r="CT188" s="265"/>
      <c r="CU188" s="265"/>
      <c r="CV188" s="265"/>
      <c r="CW188" s="265"/>
      <c r="CX188" s="265"/>
      <c r="CY188" s="265"/>
      <c r="CZ188" s="265"/>
      <c r="DA188" s="265"/>
      <c r="DB188" s="265"/>
      <c r="DC188" s="265"/>
      <c r="DD188" s="265"/>
      <c r="DE188" s="265"/>
      <c r="DF188" s="265"/>
      <c r="DG188" s="265"/>
      <c r="DH188" s="265"/>
      <c r="DI188" s="265"/>
      <c r="DJ188" s="265"/>
      <c r="DK188" s="265"/>
      <c r="DL188" s="265"/>
      <c r="DM188" s="265"/>
      <c r="DN188" s="265"/>
      <c r="DO188" s="265"/>
      <c r="DP188" s="265"/>
      <c r="DQ188" s="265"/>
      <c r="DR188" s="265"/>
      <c r="DS188" s="265"/>
      <c r="DT188" s="265"/>
      <c r="DU188" s="265"/>
      <c r="DV188" s="265"/>
      <c r="DW188" s="265"/>
      <c r="DX188" s="265"/>
      <c r="DY188" s="265"/>
      <c r="DZ188" s="265"/>
      <c r="EA188" s="265"/>
      <c r="EB188" s="265"/>
      <c r="EC188" s="265"/>
      <c r="ED188" s="265"/>
      <c r="EE188" s="265"/>
      <c r="EF188" s="265"/>
      <c r="EG188" s="265"/>
      <c r="EH188" s="265"/>
      <c r="EI188" s="265"/>
      <c r="EJ188" s="265"/>
      <c r="EK188" s="265"/>
      <c r="EL188" s="265"/>
      <c r="EM188" s="265"/>
      <c r="EN188" s="265"/>
      <c r="EO188" s="265"/>
      <c r="EP188" s="265"/>
      <c r="EQ188" s="265"/>
      <c r="ER188" s="265"/>
      <c r="ES188" s="265"/>
      <c r="ET188" s="265"/>
      <c r="EU188" s="265"/>
      <c r="EV188" s="265"/>
      <c r="EW188" s="265"/>
      <c r="EX188" s="265"/>
      <c r="EY188" s="265"/>
      <c r="EZ188" s="265"/>
      <c r="FA188" s="265"/>
      <c r="FB188" s="265"/>
      <c r="FC188" s="265"/>
      <c r="FD188" s="265"/>
      <c r="FE188" s="265"/>
      <c r="FF188" s="265"/>
      <c r="FG188" s="265"/>
      <c r="FH188" s="265"/>
      <c r="FI188" s="265"/>
      <c r="FJ188" s="265"/>
      <c r="FK188" s="265"/>
      <c r="FL188" s="265"/>
      <c r="FM188" s="265"/>
      <c r="FN188" s="265"/>
      <c r="FO188" s="265"/>
      <c r="FP188" s="265"/>
      <c r="FQ188" s="265"/>
      <c r="FR188" s="265"/>
      <c r="FS188" s="265"/>
      <c r="FT188" s="265"/>
      <c r="FU188" s="265"/>
      <c r="FV188" s="265"/>
      <c r="FW188" s="265"/>
      <c r="FX188" s="265"/>
      <c r="FY188" s="265"/>
      <c r="FZ188" s="265"/>
      <c r="GA188" s="265"/>
      <c r="GB188" s="265"/>
      <c r="GC188" s="265"/>
      <c r="GD188" s="265"/>
      <c r="GE188" s="265"/>
      <c r="GF188" s="265"/>
      <c r="GG188" s="265"/>
      <c r="GH188" s="265"/>
      <c r="GI188" s="265"/>
      <c r="GJ188" s="265"/>
      <c r="GK188" s="265"/>
      <c r="GL188" s="265"/>
      <c r="GM188" s="265"/>
      <c r="GN188" s="265"/>
      <c r="GO188" s="265"/>
      <c r="GP188" s="265"/>
      <c r="GQ188" s="265"/>
      <c r="GR188" s="265"/>
      <c r="GS188" s="265"/>
      <c r="GT188" s="265"/>
      <c r="GU188" s="265"/>
      <c r="GV188" s="265"/>
      <c r="GW188" s="265"/>
      <c r="GX188" s="265"/>
      <c r="GY188" s="265"/>
      <c r="GZ188" s="265"/>
      <c r="HA188" s="265"/>
      <c r="HB188" s="265"/>
      <c r="HC188" s="265"/>
      <c r="HD188" s="265"/>
      <c r="HE188" s="265"/>
      <c r="HF188" s="265"/>
      <c r="HG188" s="265"/>
      <c r="HH188" s="265"/>
      <c r="HI188" s="265"/>
      <c r="HJ188" s="265"/>
      <c r="HK188" s="265"/>
      <c r="HL188" s="265"/>
      <c r="HM188" s="265"/>
      <c r="HN188" s="265"/>
      <c r="HO188" s="265"/>
      <c r="HP188" s="265"/>
      <c r="HQ188" s="265"/>
      <c r="HR188" s="265"/>
      <c r="HS188" s="265"/>
      <c r="HT188" s="265"/>
      <c r="HU188" s="265"/>
      <c r="HV188" s="265"/>
      <c r="HW188" s="265"/>
      <c r="HX188" s="265"/>
      <c r="HY188" s="265"/>
      <c r="HZ188" s="265"/>
      <c r="IA188" s="265"/>
      <c r="IB188" s="265"/>
      <c r="IC188" s="265"/>
      <c r="ID188" s="265"/>
      <c r="IE188" s="265"/>
      <c r="IF188" s="265"/>
      <c r="IG188" s="265"/>
      <c r="IH188" s="265"/>
      <c r="II188" s="265"/>
      <c r="IJ188" s="265"/>
      <c r="IK188" s="265"/>
      <c r="IL188" s="265"/>
      <c r="IM188" s="265"/>
      <c r="IN188" s="265"/>
      <c r="IO188" s="265"/>
      <c r="IP188" s="265"/>
      <c r="IQ188" s="265"/>
      <c r="IR188" s="265"/>
      <c r="IS188" s="265"/>
      <c r="IT188" s="265"/>
      <c r="IU188" s="265"/>
      <c r="IV188" s="265"/>
      <c r="IW188" s="265"/>
      <c r="IX188" s="265"/>
      <c r="IY188" s="265"/>
      <c r="IZ188" s="265"/>
      <c r="JA188" s="265"/>
      <c r="JB188" s="265"/>
      <c r="JC188" s="265"/>
      <c r="JD188" s="265"/>
      <c r="JE188" s="265"/>
      <c r="JF188" s="265"/>
      <c r="JG188" s="265"/>
      <c r="JH188" s="265"/>
      <c r="JI188" s="265"/>
      <c r="JJ188" s="265"/>
      <c r="JK188" s="265"/>
      <c r="JL188" s="265"/>
      <c r="JM188" s="265"/>
      <c r="JN188" s="265"/>
      <c r="JO188" s="265"/>
      <c r="JP188" s="265"/>
      <c r="JQ188" s="265"/>
      <c r="JR188" s="265"/>
      <c r="JS188" s="265"/>
      <c r="JT188" s="265"/>
      <c r="JU188" s="265"/>
      <c r="JV188" s="265"/>
      <c r="JW188" s="265"/>
      <c r="JX188" s="265"/>
      <c r="JY188" s="265"/>
      <c r="JZ188" s="265"/>
      <c r="KA188" s="265"/>
      <c r="KB188" s="265"/>
      <c r="KC188" s="265"/>
      <c r="KD188" s="265"/>
      <c r="KE188" s="265"/>
      <c r="KF188" s="265"/>
      <c r="KG188" s="265"/>
      <c r="KH188" s="265"/>
      <c r="KI188" s="265"/>
      <c r="KJ188" s="265"/>
      <c r="KK188" s="265"/>
      <c r="KL188" s="265"/>
      <c r="KM188" s="265"/>
      <c r="KN188" s="265"/>
      <c r="KO188" s="265"/>
      <c r="KP188" s="265"/>
      <c r="KQ188" s="265"/>
      <c r="KR188" s="265"/>
      <c r="KS188" s="265"/>
      <c r="KT188" s="265"/>
      <c r="KU188" s="265"/>
      <c r="KV188" s="265"/>
      <c r="KW188" s="265"/>
      <c r="KX188" s="265"/>
      <c r="KY188" s="265"/>
      <c r="KZ188" s="265"/>
      <c r="LA188" s="265"/>
      <c r="LB188" s="265"/>
      <c r="LC188" s="265"/>
      <c r="LD188" s="265"/>
      <c r="LE188" s="265"/>
      <c r="LF188" s="265"/>
      <c r="LG188" s="265"/>
      <c r="LH188" s="265"/>
      <c r="LI188" s="265"/>
      <c r="LJ188" s="265"/>
      <c r="LK188" s="265"/>
      <c r="LL188" s="265"/>
      <c r="LM188" s="265"/>
      <c r="LN188" s="265"/>
      <c r="LO188" s="265"/>
      <c r="LP188" s="265"/>
      <c r="LQ188" s="265"/>
      <c r="LR188" s="265"/>
      <c r="LS188" s="265"/>
      <c r="LT188" s="265"/>
      <c r="LU188" s="265"/>
      <c r="LV188" s="265"/>
      <c r="LW188" s="265"/>
      <c r="LX188" s="265"/>
      <c r="LY188" s="265"/>
      <c r="LZ188" s="265"/>
      <c r="MA188" s="265"/>
      <c r="MB188" s="265"/>
      <c r="MC188" s="265"/>
      <c r="MD188" s="265"/>
      <c r="ME188" s="265"/>
      <c r="MF188" s="265"/>
      <c r="MG188" s="265"/>
      <c r="MH188" s="265"/>
      <c r="MI188" s="265"/>
      <c r="MJ188" s="265"/>
      <c r="MK188" s="265"/>
      <c r="ML188" s="265"/>
      <c r="MM188" s="265"/>
      <c r="MN188" s="265"/>
      <c r="MO188" s="265"/>
      <c r="MP188" s="265"/>
      <c r="MQ188" s="265"/>
      <c r="MR188" s="265"/>
      <c r="MS188" s="265"/>
      <c r="MT188" s="265"/>
      <c r="MU188" s="265"/>
      <c r="MV188" s="265"/>
      <c r="MW188" s="265"/>
      <c r="MX188" s="265"/>
      <c r="MY188" s="265"/>
      <c r="MZ188" s="265"/>
      <c r="NA188" s="265"/>
      <c r="NB188" s="265"/>
      <c r="NC188" s="265"/>
      <c r="ND188" s="265"/>
      <c r="NE188" s="265"/>
      <c r="NF188" s="265"/>
      <c r="NG188" s="265"/>
      <c r="NH188" s="265"/>
      <c r="NI188" s="265"/>
      <c r="NJ188" s="265"/>
      <c r="NK188" s="265"/>
      <c r="NL188" s="265"/>
      <c r="NM188" s="265"/>
      <c r="NN188" s="265"/>
      <c r="NO188" s="265"/>
      <c r="NP188" s="265"/>
      <c r="NQ188" s="265"/>
      <c r="NR188" s="265"/>
      <c r="NS188" s="265"/>
      <c r="NT188" s="265"/>
      <c r="NU188" s="265"/>
      <c r="NV188" s="265"/>
      <c r="NW188" s="265"/>
      <c r="NX188" s="265"/>
      <c r="NY188" s="265"/>
      <c r="NZ188" s="265"/>
      <c r="OA188" s="265"/>
      <c r="OB188" s="265"/>
      <c r="OC188" s="265"/>
      <c r="OD188" s="265"/>
      <c r="OE188" s="265"/>
      <c r="OF188" s="265"/>
      <c r="OG188" s="265"/>
      <c r="OH188" s="265"/>
      <c r="OI188" s="265"/>
      <c r="OJ188" s="265"/>
      <c r="OK188" s="265"/>
      <c r="OL188" s="265"/>
      <c r="OM188" s="265"/>
      <c r="ON188" s="265"/>
      <c r="OO188" s="265"/>
      <c r="OP188" s="265"/>
      <c r="OQ188" s="265"/>
      <c r="OR188" s="265"/>
      <c r="OS188" s="265"/>
      <c r="OT188" s="265"/>
      <c r="OU188" s="265"/>
      <c r="OV188" s="265"/>
      <c r="OW188" s="265"/>
      <c r="OX188" s="265"/>
      <c r="OY188" s="265"/>
      <c r="OZ188" s="265"/>
      <c r="PA188" s="265"/>
      <c r="PB188" s="265"/>
      <c r="PC188" s="265"/>
      <c r="PD188" s="265"/>
      <c r="PE188" s="265"/>
      <c r="PF188" s="265"/>
      <c r="PG188" s="265"/>
      <c r="PH188" s="265"/>
      <c r="PI188" s="265"/>
      <c r="PJ188" s="265"/>
      <c r="PK188" s="265"/>
      <c r="PL188" s="265"/>
      <c r="PM188" s="265"/>
      <c r="PN188" s="265"/>
      <c r="PO188" s="265"/>
      <c r="PP188" s="265"/>
      <c r="PQ188" s="265"/>
      <c r="PR188" s="265"/>
      <c r="PS188" s="265"/>
      <c r="PT188" s="265"/>
      <c r="PU188" s="265"/>
      <c r="PV188" s="265"/>
      <c r="PW188" s="265"/>
      <c r="PX188" s="265"/>
      <c r="PY188" s="265"/>
      <c r="PZ188" s="265"/>
      <c r="QA188" s="265"/>
      <c r="QB188" s="265"/>
      <c r="QC188" s="265"/>
      <c r="QD188" s="265"/>
      <c r="QE188" s="265"/>
      <c r="QF188" s="265"/>
      <c r="QG188" s="265"/>
      <c r="QH188" s="265"/>
      <c r="QI188" s="265"/>
      <c r="QJ188" s="265"/>
      <c r="QK188" s="265"/>
      <c r="QL188" s="265"/>
      <c r="QM188" s="265"/>
      <c r="QN188" s="265"/>
      <c r="QO188" s="265"/>
      <c r="QP188" s="265"/>
      <c r="QQ188" s="265"/>
      <c r="QR188" s="265"/>
      <c r="QS188" s="265"/>
      <c r="QT188" s="265"/>
      <c r="QU188" s="265"/>
      <c r="QV188" s="265"/>
      <c r="QW188" s="265"/>
      <c r="QX188" s="265"/>
      <c r="QY188" s="265"/>
      <c r="QZ188" s="265"/>
      <c r="RA188" s="265"/>
      <c r="RB188" s="265"/>
      <c r="RC188" s="265"/>
      <c r="RD188" s="265"/>
      <c r="RE188" s="265"/>
      <c r="RF188" s="265"/>
      <c r="RG188" s="265"/>
      <c r="RH188" s="265"/>
      <c r="RI188" s="265"/>
      <c r="RJ188" s="265"/>
      <c r="RK188" s="265"/>
      <c r="RL188" s="265"/>
      <c r="RM188" s="265"/>
      <c r="RN188" s="265"/>
      <c r="RO188" s="265"/>
      <c r="RP188" s="265"/>
      <c r="RQ188" s="265"/>
      <c r="RR188" s="265"/>
      <c r="RS188" s="265"/>
      <c r="RT188" s="265"/>
      <c r="RU188" s="265"/>
      <c r="RV188" s="265"/>
      <c r="RW188" s="265"/>
      <c r="RX188" s="265"/>
      <c r="RY188" s="265"/>
      <c r="RZ188" s="265"/>
      <c r="SA188" s="265"/>
      <c r="SB188" s="265"/>
      <c r="SC188" s="265"/>
      <c r="SD188" s="265"/>
      <c r="SE188" s="265"/>
      <c r="SF188" s="265"/>
      <c r="SG188" s="265"/>
      <c r="SH188" s="265"/>
      <c r="SI188" s="265"/>
      <c r="SJ188" s="265"/>
      <c r="SK188" s="265"/>
      <c r="SL188" s="265"/>
      <c r="SM188" s="265"/>
      <c r="SN188" s="265"/>
      <c r="SO188" s="265"/>
      <c r="SP188" s="265"/>
      <c r="SQ188" s="265"/>
      <c r="SR188" s="265"/>
      <c r="SS188" s="265"/>
      <c r="ST188" s="265"/>
      <c r="SU188" s="265"/>
      <c r="SV188" s="265"/>
      <c r="SW188" s="265"/>
      <c r="SX188" s="265"/>
      <c r="SY188" s="265"/>
      <c r="SZ188" s="265"/>
      <c r="TA188" s="265"/>
      <c r="TB188" s="265"/>
      <c r="TC188" s="265"/>
      <c r="TD188" s="265"/>
      <c r="TE188" s="265"/>
      <c r="TF188" s="265"/>
      <c r="TG188" s="265"/>
      <c r="TH188" s="265"/>
      <c r="TI188" s="265"/>
      <c r="TJ188" s="265"/>
      <c r="TK188" s="265"/>
      <c r="TL188" s="265"/>
      <c r="TM188" s="265"/>
      <c r="TN188" s="265"/>
      <c r="TO188" s="265"/>
      <c r="TP188" s="265"/>
      <c r="TQ188" s="265"/>
      <c r="TR188" s="265"/>
      <c r="TS188" s="265"/>
      <c r="TT188" s="265"/>
      <c r="TU188" s="265"/>
      <c r="TV188" s="265"/>
      <c r="TW188" s="265"/>
      <c r="TX188" s="265"/>
      <c r="TY188" s="265"/>
      <c r="TZ188" s="265"/>
      <c r="UA188" s="265"/>
      <c r="UB188" s="265"/>
      <c r="UC188" s="265"/>
      <c r="UD188" s="265"/>
      <c r="UE188" s="265"/>
      <c r="UF188" s="265"/>
      <c r="UG188" s="265"/>
      <c r="UH188" s="265"/>
      <c r="UI188" s="265"/>
      <c r="UJ188" s="265"/>
      <c r="UK188" s="265"/>
      <c r="UL188" s="265"/>
      <c r="UM188" s="265"/>
      <c r="UN188" s="265"/>
      <c r="UO188" s="265"/>
      <c r="UP188" s="265"/>
      <c r="UQ188" s="265"/>
      <c r="UR188" s="265"/>
      <c r="US188" s="265"/>
      <c r="UT188" s="265"/>
      <c r="UU188" s="265"/>
      <c r="UV188" s="265"/>
      <c r="UW188" s="265"/>
      <c r="UX188" s="265"/>
      <c r="UY188" s="265"/>
      <c r="UZ188" s="265"/>
      <c r="VA188" s="265"/>
      <c r="VB188" s="265"/>
      <c r="VC188" s="265"/>
      <c r="VD188" s="265"/>
      <c r="VE188" s="265"/>
      <c r="VF188" s="265"/>
      <c r="VG188" s="265"/>
      <c r="VH188" s="265"/>
      <c r="VI188" s="265"/>
      <c r="VJ188" s="265"/>
      <c r="VK188" s="265"/>
      <c r="VL188" s="265"/>
      <c r="VM188" s="265"/>
      <c r="VN188" s="265"/>
      <c r="VO188" s="265"/>
      <c r="VP188" s="265"/>
      <c r="VQ188" s="265"/>
      <c r="VR188" s="265"/>
      <c r="VS188" s="265"/>
      <c r="VT188" s="265"/>
      <c r="VU188" s="265"/>
      <c r="VV188" s="265"/>
      <c r="VW188" s="265"/>
      <c r="VX188" s="265"/>
      <c r="VY188" s="265"/>
      <c r="VZ188" s="265"/>
      <c r="WA188" s="265"/>
      <c r="WB188" s="265"/>
      <c r="WC188" s="265"/>
      <c r="WD188" s="265"/>
      <c r="WE188" s="265"/>
      <c r="WF188" s="265"/>
      <c r="WG188" s="265"/>
      <c r="WH188" s="265"/>
      <c r="WI188" s="265"/>
      <c r="WJ188" s="265"/>
      <c r="WK188" s="265"/>
      <c r="WL188" s="265"/>
      <c r="WM188" s="265"/>
      <c r="WN188" s="265"/>
      <c r="WO188" s="265"/>
      <c r="WP188" s="265"/>
      <c r="WQ188" s="265"/>
      <c r="WR188" s="265"/>
      <c r="WS188" s="265"/>
      <c r="WT188" s="265"/>
      <c r="WU188" s="265"/>
      <c r="WV188" s="265"/>
      <c r="WW188" s="265"/>
      <c r="WX188" s="265"/>
      <c r="WY188" s="265"/>
      <c r="WZ188" s="265"/>
      <c r="XA188" s="265"/>
      <c r="XB188" s="265"/>
      <c r="XC188" s="265"/>
      <c r="XD188" s="265"/>
      <c r="XE188" s="265"/>
      <c r="XF188" s="265"/>
      <c r="XG188" s="265"/>
      <c r="XH188" s="265"/>
      <c r="XI188" s="265"/>
      <c r="XJ188" s="265"/>
      <c r="XK188" s="265"/>
      <c r="XL188" s="265"/>
      <c r="XM188" s="265"/>
      <c r="XN188" s="265"/>
      <c r="XO188" s="265"/>
      <c r="XP188" s="265"/>
      <c r="XQ188" s="265"/>
      <c r="XR188" s="265"/>
      <c r="XS188" s="265"/>
      <c r="XT188" s="265"/>
      <c r="XU188" s="265"/>
      <c r="XV188" s="265"/>
      <c r="XW188" s="265"/>
      <c r="XX188" s="265"/>
      <c r="XY188" s="265"/>
      <c r="XZ188" s="265"/>
      <c r="YA188" s="265"/>
      <c r="YB188" s="265"/>
      <c r="YC188" s="265"/>
      <c r="YD188" s="265"/>
      <c r="YE188" s="265"/>
      <c r="YF188" s="265"/>
      <c r="YG188" s="265"/>
      <c r="YH188" s="265"/>
      <c r="YI188" s="265"/>
      <c r="YJ188" s="265"/>
      <c r="YK188" s="265"/>
      <c r="YL188" s="265"/>
      <c r="YM188" s="265"/>
      <c r="YN188" s="265"/>
      <c r="YO188" s="265"/>
      <c r="YP188" s="265"/>
      <c r="YQ188" s="265"/>
      <c r="YR188" s="265"/>
      <c r="YS188" s="265"/>
      <c r="YT188" s="265"/>
      <c r="YU188" s="265"/>
      <c r="YV188" s="265"/>
      <c r="YW188" s="265"/>
      <c r="YX188" s="265"/>
      <c r="YY188" s="265"/>
      <c r="YZ188" s="265"/>
      <c r="ZA188" s="265"/>
      <c r="ZB188" s="265"/>
      <c r="ZC188" s="265"/>
      <c r="ZD188" s="265"/>
      <c r="ZE188" s="265"/>
      <c r="ZF188" s="265"/>
      <c r="ZG188" s="265"/>
      <c r="ZH188" s="265"/>
      <c r="ZI188" s="265"/>
      <c r="ZJ188" s="265"/>
      <c r="ZK188" s="265"/>
      <c r="ZL188" s="265"/>
      <c r="ZM188" s="265"/>
      <c r="ZN188" s="265"/>
      <c r="ZO188" s="265"/>
      <c r="ZP188" s="265"/>
      <c r="ZQ188" s="265"/>
      <c r="ZR188" s="265"/>
      <c r="ZS188" s="265"/>
      <c r="ZT188" s="265"/>
      <c r="ZU188" s="265"/>
      <c r="ZV188" s="265"/>
      <c r="ZW188" s="265"/>
      <c r="ZX188" s="265"/>
      <c r="ZY188" s="265"/>
      <c r="ZZ188" s="265"/>
      <c r="AAA188" s="265"/>
      <c r="AAB188" s="265"/>
      <c r="AAC188" s="265"/>
      <c r="AAD188" s="265"/>
      <c r="AAE188" s="265"/>
      <c r="AAF188" s="265"/>
      <c r="AAG188" s="265"/>
      <c r="AAH188" s="265"/>
      <c r="AAI188" s="265"/>
      <c r="AAJ188" s="265"/>
      <c r="AAK188" s="265"/>
      <c r="AAL188" s="265"/>
      <c r="AAM188" s="265"/>
      <c r="AAN188" s="265"/>
      <c r="AAO188" s="265"/>
      <c r="AAP188" s="265"/>
      <c r="AAQ188" s="265"/>
      <c r="AAR188" s="265"/>
      <c r="AAS188" s="265"/>
      <c r="AAT188" s="265"/>
      <c r="AAU188" s="265"/>
      <c r="AAV188" s="265"/>
      <c r="AAW188" s="265"/>
      <c r="AAX188" s="265"/>
      <c r="AAY188" s="265"/>
      <c r="AAZ188" s="265"/>
      <c r="ABA188" s="265"/>
      <c r="ABB188" s="265"/>
      <c r="ABC188" s="265"/>
      <c r="ABD188" s="265"/>
      <c r="ABE188" s="265"/>
      <c r="ABF188" s="265"/>
      <c r="ABG188" s="265"/>
      <c r="ABH188" s="265"/>
      <c r="ABI188" s="265"/>
      <c r="ABJ188" s="265"/>
      <c r="ABK188" s="265"/>
      <c r="ABL188" s="265"/>
      <c r="ABM188" s="265"/>
      <c r="ABN188" s="265"/>
      <c r="ABO188" s="265"/>
      <c r="ABP188" s="265"/>
      <c r="ABQ188" s="265"/>
      <c r="ABR188" s="265"/>
      <c r="ABS188" s="265"/>
      <c r="ABT188" s="265"/>
      <c r="ABU188" s="265"/>
      <c r="ABV188" s="265"/>
      <c r="ABW188" s="265"/>
      <c r="ABX188" s="265"/>
      <c r="ABY188" s="265"/>
      <c r="ABZ188" s="265"/>
      <c r="ACA188" s="265"/>
      <c r="ACB188" s="265"/>
      <c r="ACC188" s="265"/>
      <c r="ACD188" s="265"/>
      <c r="ACE188" s="265"/>
      <c r="ACF188" s="265"/>
      <c r="ACG188" s="265"/>
      <c r="ACH188" s="265"/>
      <c r="ACI188" s="265"/>
      <c r="ACJ188" s="265"/>
      <c r="ACK188" s="265"/>
      <c r="ACL188" s="265"/>
      <c r="ACM188" s="265"/>
      <c r="ACN188" s="265"/>
      <c r="ACO188" s="265"/>
      <c r="ACP188" s="265"/>
      <c r="ACQ188" s="265"/>
      <c r="ACR188" s="265"/>
      <c r="ACS188" s="265"/>
      <c r="ACT188" s="265"/>
      <c r="ACU188" s="265"/>
      <c r="ACV188" s="265"/>
      <c r="ACW188" s="265"/>
      <c r="ACX188" s="265"/>
      <c r="ACY188" s="265"/>
      <c r="ACZ188" s="265"/>
      <c r="ADA188" s="265"/>
      <c r="ADB188" s="265"/>
      <c r="ADC188" s="265"/>
      <c r="ADD188" s="265"/>
      <c r="ADE188" s="265"/>
      <c r="ADF188" s="265"/>
      <c r="ADG188" s="265"/>
      <c r="ADH188" s="265"/>
      <c r="ADI188" s="265"/>
      <c r="ADJ188" s="265"/>
      <c r="ADK188" s="265"/>
      <c r="ADL188" s="265"/>
      <c r="ADM188" s="265"/>
      <c r="ADN188" s="265"/>
      <c r="ADO188" s="265"/>
      <c r="ADP188" s="265"/>
      <c r="ADQ188" s="265"/>
      <c r="ADR188" s="265"/>
      <c r="ADS188" s="265"/>
      <c r="ADT188" s="265"/>
      <c r="ADU188" s="265"/>
      <c r="ADV188" s="265"/>
      <c r="ADW188" s="265"/>
      <c r="ADX188" s="265"/>
      <c r="ADY188" s="265"/>
      <c r="ADZ188" s="265"/>
      <c r="AEA188" s="265"/>
      <c r="AEB188" s="265"/>
      <c r="AEC188" s="265"/>
      <c r="AED188" s="265"/>
      <c r="AEE188" s="265"/>
      <c r="AEF188" s="265"/>
      <c r="AEG188" s="265"/>
      <c r="AEH188" s="265"/>
      <c r="AEI188" s="265"/>
      <c r="AEJ188" s="265"/>
      <c r="AEK188" s="265"/>
      <c r="AEL188" s="265"/>
      <c r="AEM188" s="265"/>
      <c r="AEN188" s="265"/>
      <c r="AEO188" s="265"/>
      <c r="AEP188" s="265"/>
      <c r="AEQ188" s="265"/>
      <c r="AER188" s="265"/>
      <c r="AES188" s="265"/>
      <c r="AET188" s="265"/>
      <c r="AEU188" s="265"/>
      <c r="AEV188" s="265"/>
      <c r="AEW188" s="265"/>
      <c r="AEX188" s="265"/>
      <c r="AEY188" s="265"/>
      <c r="AEZ188" s="265"/>
      <c r="AFA188" s="265"/>
      <c r="AFB188" s="265"/>
      <c r="AFC188" s="265"/>
      <c r="AFD188" s="265"/>
      <c r="AFE188" s="265"/>
      <c r="AFF188" s="265"/>
      <c r="AFG188" s="265"/>
      <c r="AFH188" s="265"/>
      <c r="AFI188" s="265"/>
      <c r="AFJ188" s="265"/>
      <c r="AFK188" s="265"/>
      <c r="AFL188" s="265"/>
      <c r="AFM188" s="265"/>
      <c r="AFN188" s="265"/>
      <c r="AFO188" s="265"/>
      <c r="AFP188" s="265"/>
      <c r="AFQ188" s="265"/>
      <c r="AFR188" s="265"/>
      <c r="AFS188" s="265"/>
      <c r="AFT188" s="265"/>
      <c r="AFU188" s="265"/>
      <c r="AFV188" s="265"/>
      <c r="AFW188" s="265"/>
      <c r="AFX188" s="265"/>
      <c r="AFY188" s="265"/>
      <c r="AFZ188" s="265"/>
      <c r="AGA188" s="265"/>
      <c r="AGB188" s="265"/>
      <c r="AGC188" s="265"/>
      <c r="AGD188" s="265"/>
      <c r="AGE188" s="265"/>
      <c r="AGF188" s="265"/>
      <c r="AGG188" s="265"/>
      <c r="AGH188" s="265"/>
      <c r="AGI188" s="265"/>
      <c r="AGJ188" s="265"/>
      <c r="AGK188" s="265"/>
      <c r="AGL188" s="265"/>
      <c r="AGM188" s="265"/>
      <c r="AGN188" s="265"/>
      <c r="AGO188" s="265"/>
      <c r="AGP188" s="265"/>
      <c r="AGQ188" s="265"/>
      <c r="AGR188" s="265"/>
      <c r="AGS188" s="265"/>
      <c r="AGT188" s="265"/>
      <c r="AGU188" s="265"/>
      <c r="AGV188" s="265"/>
      <c r="AGW188" s="265"/>
      <c r="AGX188" s="265"/>
      <c r="AGY188" s="265"/>
      <c r="AGZ188" s="265"/>
      <c r="AHA188" s="265"/>
      <c r="AHB188" s="265"/>
      <c r="AHC188" s="265"/>
      <c r="AHD188" s="265"/>
      <c r="AHE188" s="265"/>
      <c r="AHF188" s="265"/>
      <c r="AHG188" s="265"/>
      <c r="AHH188" s="265"/>
      <c r="AHI188" s="265"/>
      <c r="AHJ188" s="265"/>
      <c r="AHK188" s="265"/>
      <c r="AHL188" s="265"/>
      <c r="AHM188" s="265"/>
      <c r="AHN188" s="265"/>
      <c r="AHO188" s="265"/>
      <c r="AHP188" s="265"/>
      <c r="AHQ188" s="265"/>
      <c r="AHR188" s="265"/>
      <c r="AHS188" s="265"/>
      <c r="AHT188" s="265"/>
      <c r="AHU188" s="265"/>
      <c r="AHV188" s="265"/>
      <c r="AHW188" s="265"/>
      <c r="AHX188" s="265"/>
      <c r="AHY188" s="265"/>
      <c r="AHZ188" s="265"/>
      <c r="AIA188" s="265"/>
      <c r="AIB188" s="265"/>
      <c r="AIC188" s="265"/>
      <c r="AID188" s="265"/>
      <c r="AIE188" s="265"/>
      <c r="AIF188" s="265"/>
      <c r="AIG188" s="265"/>
      <c r="AIH188" s="265"/>
      <c r="AII188" s="265"/>
      <c r="AIJ188" s="265"/>
      <c r="AIK188" s="265"/>
      <c r="AIL188" s="265"/>
      <c r="AIM188" s="265"/>
      <c r="AIN188" s="265"/>
      <c r="AIO188" s="265"/>
      <c r="AIP188" s="265"/>
      <c r="AIQ188" s="265"/>
      <c r="AIR188" s="265"/>
      <c r="AIS188" s="265"/>
      <c r="AIT188" s="265"/>
      <c r="AIU188" s="265"/>
      <c r="AIV188" s="265"/>
      <c r="AIW188" s="265"/>
      <c r="AIX188" s="265"/>
      <c r="AIY188" s="265"/>
      <c r="AIZ188" s="265"/>
      <c r="AJA188" s="265"/>
      <c r="AJB188" s="265"/>
      <c r="AJC188" s="265"/>
      <c r="AJD188" s="265"/>
      <c r="AJE188" s="265"/>
      <c r="AJF188" s="265"/>
      <c r="AJG188" s="265"/>
      <c r="AJH188" s="265"/>
      <c r="AJI188" s="265"/>
      <c r="AJJ188" s="265"/>
      <c r="AJK188" s="265"/>
      <c r="AJL188" s="265"/>
      <c r="AJM188" s="265"/>
      <c r="AJN188" s="265"/>
      <c r="AJO188" s="265"/>
      <c r="AJP188" s="265"/>
      <c r="AJQ188" s="265"/>
      <c r="AJR188" s="265"/>
      <c r="AJS188" s="265"/>
      <c r="AJT188" s="265"/>
      <c r="AJU188" s="265"/>
      <c r="AJV188" s="265"/>
      <c r="AJW188" s="265"/>
      <c r="AJX188" s="265"/>
      <c r="AJY188" s="265"/>
      <c r="AJZ188" s="265"/>
      <c r="AKA188" s="265"/>
      <c r="AKB188" s="265"/>
      <c r="AKC188" s="265"/>
      <c r="AKD188" s="265"/>
      <c r="AKE188" s="265"/>
      <c r="AKF188" s="265"/>
      <c r="AKG188" s="265"/>
      <c r="AKH188" s="265"/>
      <c r="AKI188" s="265"/>
      <c r="AKJ188" s="265"/>
      <c r="AKK188" s="265"/>
      <c r="AKL188" s="265"/>
      <c r="AKM188" s="265"/>
      <c r="AKN188" s="265"/>
      <c r="AKO188" s="265"/>
      <c r="AKP188" s="265"/>
      <c r="AKQ188" s="265"/>
      <c r="AKR188" s="265"/>
      <c r="AKS188" s="265"/>
      <c r="AKT188" s="265"/>
      <c r="AKU188" s="265"/>
      <c r="AKV188" s="265"/>
      <c r="AKW188" s="265"/>
      <c r="AKX188" s="265"/>
      <c r="AKY188" s="265"/>
      <c r="AKZ188" s="265"/>
      <c r="ALA188" s="265"/>
      <c r="ALB188" s="265"/>
      <c r="ALC188" s="265"/>
      <c r="ALD188" s="265"/>
      <c r="ALE188" s="265"/>
      <c r="ALF188" s="265"/>
      <c r="ALG188" s="265"/>
      <c r="ALH188" s="265"/>
      <c r="ALI188" s="265"/>
      <c r="ALJ188" s="265"/>
      <c r="ALK188" s="265"/>
      <c r="ALL188" s="265"/>
      <c r="ALM188" s="265"/>
      <c r="ALN188" s="265"/>
      <c r="ALO188" s="265"/>
      <c r="ALP188" s="265"/>
      <c r="ALQ188" s="265"/>
      <c r="ALR188" s="265"/>
      <c r="ALS188" s="265"/>
      <c r="ALT188" s="265"/>
      <c r="ALU188" s="265"/>
      <c r="ALV188" s="265"/>
      <c r="ALW188" s="265"/>
      <c r="ALX188" s="265"/>
      <c r="ALY188" s="265"/>
      <c r="ALZ188" s="265"/>
      <c r="AMA188" s="265"/>
      <c r="AMB188" s="265"/>
      <c r="AMC188" s="265"/>
      <c r="AMD188" s="265"/>
      <c r="AME188" s="265"/>
      <c r="AMF188" s="265"/>
      <c r="AMG188" s="265"/>
      <c r="AMH188" s="265"/>
      <c r="AMI188" s="265"/>
      <c r="AMJ188" s="265"/>
    </row>
    <row r="189" spans="1:1024" ht="12" customHeight="1">
      <c r="A189" s="251" t="s">
        <v>310</v>
      </c>
      <c r="B189" s="252" t="s">
        <v>311</v>
      </c>
      <c r="C189" s="253" t="s">
        <v>105</v>
      </c>
      <c r="D189" s="254">
        <v>44813</v>
      </c>
      <c r="E189" s="254">
        <v>44843</v>
      </c>
      <c r="F189" s="255">
        <f>+G189+H189*$C$4</f>
        <v>2850000</v>
      </c>
      <c r="G189" s="256">
        <v>2850000</v>
      </c>
      <c r="H189" s="257">
        <v>0</v>
      </c>
      <c r="I189" s="258">
        <v>0</v>
      </c>
      <c r="J189" s="259" t="s">
        <v>106</v>
      </c>
      <c r="K189" s="253" t="s">
        <v>29</v>
      </c>
    </row>
    <row r="190" spans="1:1024" ht="12" customHeight="1">
      <c r="A190" s="251" t="s">
        <v>312</v>
      </c>
      <c r="B190" s="252" t="s">
        <v>313</v>
      </c>
      <c r="C190" s="253" t="s">
        <v>105</v>
      </c>
      <c r="D190" s="254">
        <v>44819</v>
      </c>
      <c r="E190" s="254">
        <v>44849</v>
      </c>
      <c r="F190" s="255">
        <f>+G190+H190*$C$4</f>
        <v>85767</v>
      </c>
      <c r="G190" s="255">
        <v>85767</v>
      </c>
      <c r="H190" s="258">
        <v>0</v>
      </c>
      <c r="I190" s="258">
        <v>0</v>
      </c>
      <c r="J190" s="259" t="s">
        <v>106</v>
      </c>
      <c r="K190" s="253" t="s">
        <v>29</v>
      </c>
    </row>
    <row r="191" spans="1:1024" ht="12" customHeight="1">
      <c r="A191" s="251" t="s">
        <v>314</v>
      </c>
      <c r="B191" s="252" t="s">
        <v>313</v>
      </c>
      <c r="C191" s="253" t="s">
        <v>105</v>
      </c>
      <c r="D191" s="254">
        <v>44819</v>
      </c>
      <c r="E191" s="254">
        <v>44849</v>
      </c>
      <c r="F191" s="255">
        <f>+G191+H191*$C$4</f>
        <v>42839</v>
      </c>
      <c r="G191" s="255">
        <v>42839</v>
      </c>
      <c r="H191" s="258">
        <v>0</v>
      </c>
      <c r="I191" s="258">
        <v>0</v>
      </c>
      <c r="J191" s="259" t="s">
        <v>106</v>
      </c>
      <c r="K191" s="253" t="s">
        <v>29</v>
      </c>
    </row>
    <row r="192" spans="1:1024" ht="12" customHeight="1">
      <c r="A192" s="251" t="s">
        <v>315</v>
      </c>
      <c r="B192" s="252" t="s">
        <v>316</v>
      </c>
      <c r="C192" s="253" t="s">
        <v>105</v>
      </c>
      <c r="D192" s="254">
        <v>44830</v>
      </c>
      <c r="E192" s="254">
        <v>44860</v>
      </c>
      <c r="F192" s="255">
        <f>+G192+H192*$C$4</f>
        <v>3000000</v>
      </c>
      <c r="G192" s="255">
        <v>3000000</v>
      </c>
      <c r="H192" s="258">
        <v>0</v>
      </c>
      <c r="I192" s="258">
        <v>0</v>
      </c>
      <c r="J192" s="259" t="s">
        <v>106</v>
      </c>
      <c r="K192" s="253" t="s">
        <v>29</v>
      </c>
    </row>
    <row r="193" spans="1:11" ht="12" customHeight="1">
      <c r="A193" s="251" t="s">
        <v>317</v>
      </c>
      <c r="B193" s="252" t="s">
        <v>318</v>
      </c>
      <c r="C193" s="253" t="s">
        <v>105</v>
      </c>
      <c r="D193" s="254">
        <v>44818</v>
      </c>
      <c r="E193" s="254">
        <v>44848</v>
      </c>
      <c r="F193" s="255">
        <f>+G193+H193*$C$4</f>
        <v>4213671</v>
      </c>
      <c r="G193" s="256">
        <v>4213671</v>
      </c>
      <c r="H193" s="257">
        <v>0</v>
      </c>
      <c r="I193" s="258">
        <v>0</v>
      </c>
      <c r="J193" s="259" t="s">
        <v>106</v>
      </c>
      <c r="K193" s="253" t="s">
        <v>29</v>
      </c>
    </row>
    <row r="194" spans="1:11" ht="12" customHeight="1">
      <c r="A194" s="340" t="s">
        <v>319</v>
      </c>
      <c r="B194" s="341" t="s">
        <v>320</v>
      </c>
      <c r="C194" s="342" t="s">
        <v>105</v>
      </c>
      <c r="D194" s="343">
        <v>44831</v>
      </c>
      <c r="E194" s="343">
        <v>44849</v>
      </c>
      <c r="F194" s="344">
        <f>+G194+H194*$C$4</f>
        <v>550000</v>
      </c>
      <c r="G194" s="344">
        <v>550000</v>
      </c>
      <c r="H194" s="347">
        <v>0</v>
      </c>
      <c r="I194" s="347">
        <v>0</v>
      </c>
      <c r="J194" s="348" t="s">
        <v>106</v>
      </c>
      <c r="K194" s="342" t="s">
        <v>29</v>
      </c>
    </row>
    <row r="195" spans="1:11" ht="12" customHeight="1">
      <c r="A195" s="349" t="s">
        <v>321</v>
      </c>
      <c r="B195" s="350" t="s">
        <v>320</v>
      </c>
      <c r="C195" s="351" t="s">
        <v>105</v>
      </c>
      <c r="D195" s="352">
        <v>44831</v>
      </c>
      <c r="E195" s="352">
        <v>44849</v>
      </c>
      <c r="F195" s="353">
        <f>+G195+H195*$C$4</f>
        <v>1450000</v>
      </c>
      <c r="G195" s="354">
        <v>1450000</v>
      </c>
      <c r="H195" s="355">
        <v>0</v>
      </c>
      <c r="I195" s="356">
        <v>0</v>
      </c>
      <c r="J195" s="357" t="s">
        <v>106</v>
      </c>
      <c r="K195" s="351" t="s">
        <v>29</v>
      </c>
    </row>
    <row r="196" spans="1:11" ht="12" customHeight="1">
      <c r="A196" s="251" t="s">
        <v>322</v>
      </c>
      <c r="B196" s="252" t="s">
        <v>320</v>
      </c>
      <c r="C196" s="253" t="s">
        <v>105</v>
      </c>
      <c r="D196" s="254">
        <v>44831</v>
      </c>
      <c r="E196" s="254">
        <v>44849</v>
      </c>
      <c r="F196" s="255">
        <f>+G196+H196*$C$4</f>
        <v>1100000</v>
      </c>
      <c r="G196" s="255">
        <v>1100000</v>
      </c>
      <c r="H196" s="258">
        <v>0</v>
      </c>
      <c r="I196" s="258">
        <v>0</v>
      </c>
      <c r="J196" s="259" t="s">
        <v>106</v>
      </c>
      <c r="K196" s="253" t="s">
        <v>29</v>
      </c>
    </row>
    <row r="197" spans="1:11" ht="12" customHeight="1">
      <c r="A197" s="251" t="s">
        <v>323</v>
      </c>
      <c r="B197" s="252" t="s">
        <v>320</v>
      </c>
      <c r="C197" s="253" t="s">
        <v>105</v>
      </c>
      <c r="D197" s="254">
        <v>44831</v>
      </c>
      <c r="E197" s="254">
        <v>44861</v>
      </c>
      <c r="F197" s="255">
        <f>+G197+H197*$C$4</f>
        <v>1100000</v>
      </c>
      <c r="G197" s="255">
        <v>1100000</v>
      </c>
      <c r="H197" s="258">
        <v>0</v>
      </c>
      <c r="I197" s="258">
        <v>0</v>
      </c>
      <c r="J197" s="259" t="s">
        <v>106</v>
      </c>
      <c r="K197" s="253" t="s">
        <v>29</v>
      </c>
    </row>
    <row r="198" spans="1:11" ht="12" customHeight="1">
      <c r="A198" s="251" t="s">
        <v>324</v>
      </c>
      <c r="B198" s="252" t="s">
        <v>325</v>
      </c>
      <c r="C198" s="253" t="s">
        <v>105</v>
      </c>
      <c r="D198" s="254">
        <v>44805</v>
      </c>
      <c r="E198" s="254">
        <v>44844</v>
      </c>
      <c r="F198" s="255">
        <f>+G198+H198*$C$4</f>
        <v>5400000</v>
      </c>
      <c r="G198" s="256">
        <v>5400000</v>
      </c>
      <c r="H198" s="257">
        <v>0</v>
      </c>
      <c r="I198" s="258">
        <v>0</v>
      </c>
      <c r="J198" s="259" t="s">
        <v>106</v>
      </c>
      <c r="K198" s="253" t="s">
        <v>29</v>
      </c>
    </row>
    <row r="199" spans="1:11" ht="12" customHeight="1">
      <c r="A199" s="251" t="s">
        <v>326</v>
      </c>
      <c r="B199" s="252" t="s">
        <v>327</v>
      </c>
      <c r="C199" s="253" t="s">
        <v>105</v>
      </c>
      <c r="D199" s="254">
        <v>44830</v>
      </c>
      <c r="E199" s="254">
        <v>44860</v>
      </c>
      <c r="F199" s="255">
        <f>+G199+H199*$C$4</f>
        <v>170000</v>
      </c>
      <c r="G199" s="256">
        <v>170000</v>
      </c>
      <c r="H199" s="257">
        <v>0</v>
      </c>
      <c r="I199" s="258">
        <v>0</v>
      </c>
      <c r="J199" s="259" t="s">
        <v>106</v>
      </c>
      <c r="K199" s="253" t="s">
        <v>29</v>
      </c>
    </row>
    <row r="200" spans="1:11" ht="12" customHeight="1">
      <c r="A200" s="251" t="s">
        <v>328</v>
      </c>
      <c r="B200" s="252" t="s">
        <v>329</v>
      </c>
      <c r="C200" s="253" t="s">
        <v>105</v>
      </c>
      <c r="D200" s="254">
        <v>44827</v>
      </c>
      <c r="E200" s="254">
        <v>44857</v>
      </c>
      <c r="F200" s="255">
        <f>+G200+H200*$C$4</f>
        <v>19290000</v>
      </c>
      <c r="G200" s="256">
        <v>19290000</v>
      </c>
      <c r="H200" s="257">
        <v>0</v>
      </c>
      <c r="I200" s="258">
        <v>0</v>
      </c>
      <c r="J200" s="259" t="s">
        <v>106</v>
      </c>
      <c r="K200" s="253" t="s">
        <v>29</v>
      </c>
    </row>
    <row r="201" spans="1:11" ht="12" customHeight="1">
      <c r="A201" s="251" t="s">
        <v>330</v>
      </c>
      <c r="B201" s="252" t="s">
        <v>331</v>
      </c>
      <c r="C201" s="253" t="s">
        <v>105</v>
      </c>
      <c r="D201" s="254">
        <v>44811</v>
      </c>
      <c r="E201" s="254">
        <v>44854</v>
      </c>
      <c r="F201" s="255">
        <f>+G201+H201*$C$4</f>
        <v>1650000</v>
      </c>
      <c r="G201" s="256">
        <v>1650000</v>
      </c>
      <c r="H201" s="257">
        <v>0</v>
      </c>
      <c r="I201" s="258">
        <v>0</v>
      </c>
      <c r="J201" s="259" t="s">
        <v>106</v>
      </c>
      <c r="K201" s="253" t="s">
        <v>29</v>
      </c>
    </row>
    <row r="202" spans="1:11" ht="12" customHeight="1">
      <c r="A202" s="251" t="s">
        <v>332</v>
      </c>
      <c r="B202" s="252" t="s">
        <v>331</v>
      </c>
      <c r="C202" s="253" t="s">
        <v>105</v>
      </c>
      <c r="D202" s="254">
        <v>44811</v>
      </c>
      <c r="E202" s="254">
        <v>44854</v>
      </c>
      <c r="F202" s="255">
        <f>+G202+H202*$C$4</f>
        <v>1650000</v>
      </c>
      <c r="G202" s="255">
        <v>1650000</v>
      </c>
      <c r="H202" s="258">
        <v>0</v>
      </c>
      <c r="I202" s="258">
        <v>0</v>
      </c>
      <c r="J202" s="259" t="s">
        <v>106</v>
      </c>
      <c r="K202" s="253" t="s">
        <v>29</v>
      </c>
    </row>
    <row r="203" spans="1:11" ht="12" customHeight="1">
      <c r="A203" s="251" t="s">
        <v>333</v>
      </c>
      <c r="B203" s="252" t="s">
        <v>331</v>
      </c>
      <c r="C203" s="253" t="s">
        <v>105</v>
      </c>
      <c r="D203" s="254">
        <v>44811</v>
      </c>
      <c r="E203" s="254">
        <v>44854</v>
      </c>
      <c r="F203" s="255">
        <f>+G203+H203*$C$4</f>
        <v>1650000</v>
      </c>
      <c r="G203" s="256">
        <v>1650000</v>
      </c>
      <c r="H203" s="257">
        <v>0</v>
      </c>
      <c r="I203" s="258">
        <v>0</v>
      </c>
      <c r="J203" s="259" t="s">
        <v>106</v>
      </c>
      <c r="K203" s="253" t="s">
        <v>29</v>
      </c>
    </row>
    <row r="204" spans="1:11" ht="12" customHeight="1">
      <c r="A204" s="251" t="s">
        <v>334</v>
      </c>
      <c r="B204" s="252" t="s">
        <v>331</v>
      </c>
      <c r="C204" s="253" t="s">
        <v>105</v>
      </c>
      <c r="D204" s="254">
        <v>44811</v>
      </c>
      <c r="E204" s="254">
        <v>44854</v>
      </c>
      <c r="F204" s="255">
        <f>+G204+H204*$C$4</f>
        <v>1650000</v>
      </c>
      <c r="G204" s="256">
        <v>1650000</v>
      </c>
      <c r="H204" s="257">
        <v>0</v>
      </c>
      <c r="I204" s="258">
        <v>0</v>
      </c>
      <c r="J204" s="259" t="s">
        <v>106</v>
      </c>
      <c r="K204" s="253" t="s">
        <v>29</v>
      </c>
    </row>
    <row r="205" spans="1:11" ht="12" customHeight="1">
      <c r="A205" s="251" t="s">
        <v>335</v>
      </c>
      <c r="B205" s="252" t="s">
        <v>331</v>
      </c>
      <c r="C205" s="253" t="s">
        <v>105</v>
      </c>
      <c r="D205" s="254">
        <v>44811</v>
      </c>
      <c r="E205" s="254">
        <v>44854</v>
      </c>
      <c r="F205" s="255">
        <f>+G205+H205*$C$4</f>
        <v>1650000</v>
      </c>
      <c r="G205" s="256">
        <v>1650000</v>
      </c>
      <c r="H205" s="257">
        <v>0</v>
      </c>
      <c r="I205" s="258">
        <v>0</v>
      </c>
      <c r="J205" s="259" t="s">
        <v>106</v>
      </c>
      <c r="K205" s="253" t="s">
        <v>29</v>
      </c>
    </row>
    <row r="206" spans="1:11" ht="12" customHeight="1">
      <c r="A206" s="251" t="s">
        <v>336</v>
      </c>
      <c r="B206" s="252" t="s">
        <v>337</v>
      </c>
      <c r="C206" s="253" t="s">
        <v>105</v>
      </c>
      <c r="D206" s="254">
        <v>44831</v>
      </c>
      <c r="E206" s="254">
        <v>44891</v>
      </c>
      <c r="F206" s="255">
        <f>+G206+H206*$C$4</f>
        <v>8988500</v>
      </c>
      <c r="G206" s="256">
        <v>8988500</v>
      </c>
      <c r="H206" s="257">
        <v>0</v>
      </c>
      <c r="I206" s="258">
        <v>0</v>
      </c>
      <c r="J206" s="259" t="s">
        <v>106</v>
      </c>
      <c r="K206" s="253" t="s">
        <v>29</v>
      </c>
    </row>
    <row r="207" spans="1:11" ht="12" customHeight="1">
      <c r="A207" s="251" t="s">
        <v>338</v>
      </c>
      <c r="B207" s="252" t="s">
        <v>339</v>
      </c>
      <c r="C207" s="253" t="s">
        <v>105</v>
      </c>
      <c r="D207" s="254">
        <v>44805</v>
      </c>
      <c r="E207" s="254">
        <v>44844</v>
      </c>
      <c r="F207" s="255">
        <f>+G207+H207*$C$4</f>
        <v>31480431</v>
      </c>
      <c r="G207" s="256">
        <v>31480431</v>
      </c>
      <c r="H207" s="257">
        <v>0</v>
      </c>
      <c r="I207" s="258">
        <v>0</v>
      </c>
      <c r="J207" s="259" t="s">
        <v>106</v>
      </c>
      <c r="K207" s="253" t="s">
        <v>29</v>
      </c>
    </row>
    <row r="208" spans="1:11" ht="12" customHeight="1">
      <c r="A208" s="251" t="s">
        <v>340</v>
      </c>
      <c r="B208" s="252" t="s">
        <v>341</v>
      </c>
      <c r="C208" s="253" t="s">
        <v>105</v>
      </c>
      <c r="D208" s="254">
        <v>44799</v>
      </c>
      <c r="E208" s="254">
        <v>44972</v>
      </c>
      <c r="F208" s="255">
        <f>+G208+H208*$C$4</f>
        <v>2050000</v>
      </c>
      <c r="G208" s="255">
        <v>2050000</v>
      </c>
      <c r="H208" s="258">
        <v>0</v>
      </c>
      <c r="I208" s="258">
        <v>0</v>
      </c>
      <c r="J208" s="259" t="s">
        <v>106</v>
      </c>
      <c r="K208" s="253" t="s">
        <v>29</v>
      </c>
    </row>
    <row r="209" spans="1:11" ht="12" customHeight="1">
      <c r="A209" s="251" t="s">
        <v>342</v>
      </c>
      <c r="B209" s="252" t="s">
        <v>343</v>
      </c>
      <c r="C209" s="253" t="s">
        <v>105</v>
      </c>
      <c r="D209" s="254">
        <v>44833</v>
      </c>
      <c r="E209" s="254">
        <v>44863</v>
      </c>
      <c r="F209" s="255">
        <f>+G209+H209*$C$4</f>
        <v>1470000</v>
      </c>
      <c r="G209" s="256">
        <v>1470000</v>
      </c>
      <c r="H209" s="257">
        <v>0</v>
      </c>
      <c r="I209" s="258">
        <v>0</v>
      </c>
      <c r="J209" s="259" t="s">
        <v>106</v>
      </c>
      <c r="K209" s="253" t="s">
        <v>29</v>
      </c>
    </row>
    <row r="210" spans="1:11" ht="12" customHeight="1">
      <c r="A210" s="251" t="s">
        <v>344</v>
      </c>
      <c r="B210" s="252" t="s">
        <v>345</v>
      </c>
      <c r="C210" s="253" t="s">
        <v>105</v>
      </c>
      <c r="D210" s="254">
        <v>44799</v>
      </c>
      <c r="E210" s="254">
        <v>44972</v>
      </c>
      <c r="F210" s="255">
        <f>+G210+H210*$C$4</f>
        <v>120000</v>
      </c>
      <c r="G210" s="255">
        <v>120000</v>
      </c>
      <c r="H210" s="258">
        <v>0</v>
      </c>
      <c r="I210" s="258">
        <v>0</v>
      </c>
      <c r="J210" s="259" t="s">
        <v>106</v>
      </c>
      <c r="K210" s="253" t="s">
        <v>29</v>
      </c>
    </row>
    <row r="211" spans="1:11" ht="12" customHeight="1">
      <c r="A211" s="251" t="s">
        <v>346</v>
      </c>
      <c r="B211" s="252" t="s">
        <v>347</v>
      </c>
      <c r="C211" s="253" t="s">
        <v>105</v>
      </c>
      <c r="D211" s="254">
        <v>44811</v>
      </c>
      <c r="E211" s="254">
        <v>44841</v>
      </c>
      <c r="F211" s="255">
        <f>+G211+H211*$C$4</f>
        <v>2500000</v>
      </c>
      <c r="G211" s="255">
        <v>2500000</v>
      </c>
      <c r="H211" s="258">
        <v>0</v>
      </c>
      <c r="I211" s="258">
        <v>0</v>
      </c>
      <c r="J211" s="259" t="s">
        <v>106</v>
      </c>
      <c r="K211" s="253" t="s">
        <v>29</v>
      </c>
    </row>
    <row r="212" spans="1:11" ht="12" customHeight="1">
      <c r="A212" s="251" t="s">
        <v>182</v>
      </c>
      <c r="B212" s="252" t="s">
        <v>347</v>
      </c>
      <c r="C212" s="253" t="s">
        <v>105</v>
      </c>
      <c r="D212" s="254">
        <v>44811</v>
      </c>
      <c r="E212" s="254">
        <v>44841</v>
      </c>
      <c r="F212" s="255">
        <f>+G212+H212*$C$4</f>
        <v>1850000</v>
      </c>
      <c r="G212" s="256">
        <v>1850000</v>
      </c>
      <c r="H212" s="257">
        <v>0</v>
      </c>
      <c r="I212" s="258">
        <v>0</v>
      </c>
      <c r="J212" s="259" t="s">
        <v>106</v>
      </c>
      <c r="K212" s="253" t="s">
        <v>29</v>
      </c>
    </row>
    <row r="213" spans="1:11" ht="12" customHeight="1">
      <c r="A213" s="251" t="s">
        <v>348</v>
      </c>
      <c r="B213" s="252" t="s">
        <v>349</v>
      </c>
      <c r="C213" s="253" t="s">
        <v>105</v>
      </c>
      <c r="D213" s="254">
        <v>44831</v>
      </c>
      <c r="E213" s="254">
        <v>44861</v>
      </c>
      <c r="F213" s="255">
        <f>+G213+H213*$C$4</f>
        <v>12404050</v>
      </c>
      <c r="G213" s="256">
        <v>12404050</v>
      </c>
      <c r="H213" s="257">
        <v>0</v>
      </c>
      <c r="I213" s="258">
        <v>0</v>
      </c>
      <c r="J213" s="259" t="s">
        <v>106</v>
      </c>
      <c r="K213" s="253" t="s">
        <v>29</v>
      </c>
    </row>
    <row r="214" spans="1:11" ht="12" customHeight="1">
      <c r="A214" s="251" t="s">
        <v>350</v>
      </c>
      <c r="B214" s="252" t="s">
        <v>351</v>
      </c>
      <c r="C214" s="253" t="s">
        <v>105</v>
      </c>
      <c r="D214" s="254">
        <v>44820</v>
      </c>
      <c r="E214" s="254">
        <v>44850</v>
      </c>
      <c r="F214" s="255">
        <f>+G214+H214*$C$4</f>
        <v>4235000</v>
      </c>
      <c r="G214" s="256">
        <v>4235000</v>
      </c>
      <c r="H214" s="257">
        <v>0</v>
      </c>
      <c r="I214" s="258">
        <v>0</v>
      </c>
      <c r="J214" s="259" t="s">
        <v>106</v>
      </c>
      <c r="K214" s="253" t="s">
        <v>29</v>
      </c>
    </row>
    <row r="215" spans="1:11" ht="12" customHeight="1">
      <c r="A215" s="251" t="s">
        <v>352</v>
      </c>
      <c r="B215" s="252" t="s">
        <v>351</v>
      </c>
      <c r="C215" s="253" t="s">
        <v>105</v>
      </c>
      <c r="D215" s="254">
        <v>44824</v>
      </c>
      <c r="E215" s="254">
        <v>44854</v>
      </c>
      <c r="F215" s="255">
        <f>+G215+H215*$C$4</f>
        <v>24892000</v>
      </c>
      <c r="G215" s="256">
        <v>24892000</v>
      </c>
      <c r="H215" s="257">
        <v>0</v>
      </c>
      <c r="I215" s="258">
        <v>0</v>
      </c>
      <c r="J215" s="259" t="s">
        <v>106</v>
      </c>
      <c r="K215" s="253" t="s">
        <v>29</v>
      </c>
    </row>
    <row r="216" spans="1:11" ht="12" customHeight="1">
      <c r="A216" s="251" t="s">
        <v>353</v>
      </c>
      <c r="B216" s="252" t="s">
        <v>354</v>
      </c>
      <c r="C216" s="253" t="s">
        <v>105</v>
      </c>
      <c r="D216" s="254">
        <v>44826</v>
      </c>
      <c r="E216" s="254">
        <v>44856</v>
      </c>
      <c r="F216" s="255">
        <f>+G216+H216*$C$4</f>
        <v>93000000</v>
      </c>
      <c r="G216" s="256">
        <v>93000000</v>
      </c>
      <c r="H216" s="257">
        <v>0</v>
      </c>
      <c r="I216" s="258">
        <v>0</v>
      </c>
      <c r="J216" s="259" t="s">
        <v>106</v>
      </c>
      <c r="K216" s="253" t="s">
        <v>29</v>
      </c>
    </row>
    <row r="217" spans="1:11" ht="12" customHeight="1">
      <c r="A217" s="251" t="s">
        <v>355</v>
      </c>
      <c r="B217" s="252" t="s">
        <v>354</v>
      </c>
      <c r="C217" s="253" t="s">
        <v>105</v>
      </c>
      <c r="D217" s="254">
        <v>44830</v>
      </c>
      <c r="E217" s="254">
        <v>44860</v>
      </c>
      <c r="F217" s="255">
        <f>+G217+H217*$C$4</f>
        <v>4000000</v>
      </c>
      <c r="G217" s="256">
        <v>4000000</v>
      </c>
      <c r="H217" s="257">
        <v>0</v>
      </c>
      <c r="I217" s="258">
        <v>0</v>
      </c>
      <c r="J217" s="259" t="s">
        <v>106</v>
      </c>
      <c r="K217" s="253" t="s">
        <v>29</v>
      </c>
    </row>
    <row r="218" spans="1:11" ht="12" customHeight="1">
      <c r="A218" s="251" t="s">
        <v>356</v>
      </c>
      <c r="B218" s="252" t="s">
        <v>354</v>
      </c>
      <c r="C218" s="253" t="s">
        <v>105</v>
      </c>
      <c r="D218" s="254">
        <v>44831</v>
      </c>
      <c r="E218" s="254">
        <v>44861</v>
      </c>
      <c r="F218" s="255">
        <f>+G218+H218*$C$4</f>
        <v>32000000</v>
      </c>
      <c r="G218" s="255">
        <v>32000000</v>
      </c>
      <c r="H218" s="257">
        <v>0</v>
      </c>
      <c r="I218" s="258">
        <v>0</v>
      </c>
      <c r="J218" s="259" t="s">
        <v>106</v>
      </c>
      <c r="K218" s="253" t="s">
        <v>29</v>
      </c>
    </row>
    <row r="219" spans="1:11" ht="12" customHeight="1">
      <c r="A219" s="251" t="s">
        <v>357</v>
      </c>
      <c r="B219" s="252" t="s">
        <v>358</v>
      </c>
      <c r="C219" s="253" t="s">
        <v>105</v>
      </c>
      <c r="D219" s="254">
        <v>44810</v>
      </c>
      <c r="E219" s="254">
        <v>44840</v>
      </c>
      <c r="F219" s="255">
        <f>+G219+H219*$C$4</f>
        <v>4397000</v>
      </c>
      <c r="G219" s="255">
        <v>4397000</v>
      </c>
      <c r="H219" s="258">
        <v>0</v>
      </c>
      <c r="I219" s="258">
        <v>0</v>
      </c>
      <c r="J219" s="259" t="s">
        <v>106</v>
      </c>
      <c r="K219" s="253" t="s">
        <v>29</v>
      </c>
    </row>
    <row r="220" spans="1:11" ht="12" customHeight="1">
      <c r="A220" s="251" t="s">
        <v>359</v>
      </c>
      <c r="B220" s="252" t="s">
        <v>360</v>
      </c>
      <c r="C220" s="253" t="s">
        <v>105</v>
      </c>
      <c r="D220" s="254">
        <v>44796</v>
      </c>
      <c r="E220" s="254">
        <v>44854</v>
      </c>
      <c r="F220" s="255">
        <f>+G220+H220*$C$4</f>
        <v>1396363</v>
      </c>
      <c r="G220" s="256">
        <v>1396363</v>
      </c>
      <c r="H220" s="257">
        <v>0</v>
      </c>
      <c r="I220" s="258">
        <v>0</v>
      </c>
      <c r="J220" s="259" t="s">
        <v>106</v>
      </c>
      <c r="K220" s="253" t="s">
        <v>29</v>
      </c>
    </row>
    <row r="221" spans="1:11" ht="12" customHeight="1">
      <c r="A221" s="251" t="s">
        <v>361</v>
      </c>
      <c r="B221" s="252" t="s">
        <v>360</v>
      </c>
      <c r="C221" s="253" t="s">
        <v>105</v>
      </c>
      <c r="D221" s="254">
        <v>44791</v>
      </c>
      <c r="E221" s="254">
        <v>44854</v>
      </c>
      <c r="F221" s="255">
        <f>+G221+H221*$C$4</f>
        <v>10550000</v>
      </c>
      <c r="G221" s="256">
        <v>10550000</v>
      </c>
      <c r="H221" s="257">
        <v>0</v>
      </c>
      <c r="I221" s="258">
        <v>0</v>
      </c>
      <c r="J221" s="259" t="s">
        <v>106</v>
      </c>
      <c r="K221" s="253" t="s">
        <v>29</v>
      </c>
    </row>
    <row r="222" spans="1:11" ht="12" customHeight="1">
      <c r="A222" s="251" t="s">
        <v>362</v>
      </c>
      <c r="B222" s="252" t="s">
        <v>363</v>
      </c>
      <c r="C222" s="253" t="s">
        <v>105</v>
      </c>
      <c r="D222" s="254">
        <v>44824</v>
      </c>
      <c r="E222" s="254">
        <v>44854</v>
      </c>
      <c r="F222" s="255">
        <f>+G222+H222*$C$4</f>
        <v>1500000</v>
      </c>
      <c r="G222" s="255">
        <v>1500000</v>
      </c>
      <c r="H222" s="257">
        <v>0</v>
      </c>
      <c r="I222" s="258">
        <v>0</v>
      </c>
      <c r="J222" s="259" t="s">
        <v>106</v>
      </c>
      <c r="K222" s="253" t="s">
        <v>29</v>
      </c>
    </row>
    <row r="223" spans="1:11" ht="12" customHeight="1">
      <c r="A223" s="251" t="s">
        <v>364</v>
      </c>
      <c r="B223" s="252" t="s">
        <v>365</v>
      </c>
      <c r="C223" s="253" t="s">
        <v>105</v>
      </c>
      <c r="D223" s="254">
        <v>44824</v>
      </c>
      <c r="E223" s="254">
        <v>44854</v>
      </c>
      <c r="F223" s="255">
        <f>+G223+H223*$C$4</f>
        <v>4000000</v>
      </c>
      <c r="G223" s="256">
        <v>4000000</v>
      </c>
      <c r="H223" s="257">
        <v>0</v>
      </c>
      <c r="I223" s="258">
        <v>0</v>
      </c>
      <c r="J223" s="259" t="s">
        <v>106</v>
      </c>
      <c r="K223" s="253" t="s">
        <v>29</v>
      </c>
    </row>
    <row r="224" spans="1:11" ht="12" customHeight="1">
      <c r="A224" s="251" t="s">
        <v>366</v>
      </c>
      <c r="B224" s="252" t="s">
        <v>367</v>
      </c>
      <c r="C224" s="253" t="s">
        <v>105</v>
      </c>
      <c r="D224" s="254">
        <v>44819</v>
      </c>
      <c r="E224" s="254">
        <v>44849</v>
      </c>
      <c r="F224" s="255">
        <f>+G224+H224*$C$4</f>
        <v>2822250</v>
      </c>
      <c r="G224" s="256">
        <v>2822250</v>
      </c>
      <c r="H224" s="257">
        <v>0</v>
      </c>
      <c r="I224" s="258">
        <v>0</v>
      </c>
      <c r="J224" s="259" t="s">
        <v>106</v>
      </c>
      <c r="K224" s="253" t="s">
        <v>29</v>
      </c>
    </row>
    <row r="225" spans="1:11" ht="12" customHeight="1">
      <c r="A225" s="251" t="s">
        <v>368</v>
      </c>
      <c r="B225" s="252" t="s">
        <v>369</v>
      </c>
      <c r="C225" s="253" t="s">
        <v>105</v>
      </c>
      <c r="D225" s="254">
        <v>44813</v>
      </c>
      <c r="E225" s="254">
        <v>44843</v>
      </c>
      <c r="F225" s="255">
        <f>+G225+H225*$C$4</f>
        <v>3780000</v>
      </c>
      <c r="G225" s="255">
        <v>3780000</v>
      </c>
      <c r="H225" s="258">
        <v>0</v>
      </c>
      <c r="I225" s="258">
        <v>0</v>
      </c>
      <c r="J225" s="259" t="s">
        <v>106</v>
      </c>
      <c r="K225" s="253" t="s">
        <v>29</v>
      </c>
    </row>
    <row r="226" spans="1:11" ht="12" customHeight="1">
      <c r="A226" s="251" t="s">
        <v>370</v>
      </c>
      <c r="B226" s="252" t="s">
        <v>369</v>
      </c>
      <c r="C226" s="253" t="s">
        <v>105</v>
      </c>
      <c r="D226" s="254">
        <v>44813</v>
      </c>
      <c r="E226" s="254">
        <v>44843</v>
      </c>
      <c r="F226" s="255">
        <f>+G226+H226*$C$4</f>
        <v>1400000</v>
      </c>
      <c r="G226" s="255">
        <v>1400000</v>
      </c>
      <c r="H226" s="257">
        <v>0</v>
      </c>
      <c r="I226" s="258">
        <v>0</v>
      </c>
      <c r="J226" s="259" t="s">
        <v>106</v>
      </c>
      <c r="K226" s="253" t="s">
        <v>29</v>
      </c>
    </row>
    <row r="227" spans="1:11" ht="12" customHeight="1">
      <c r="A227" s="251" t="s">
        <v>371</v>
      </c>
      <c r="B227" s="252" t="s">
        <v>372</v>
      </c>
      <c r="C227" s="253" t="s">
        <v>105</v>
      </c>
      <c r="D227" s="254">
        <v>44827</v>
      </c>
      <c r="E227" s="254">
        <v>44857</v>
      </c>
      <c r="F227" s="255">
        <f>+G227+H227*$C$4</f>
        <v>5500000</v>
      </c>
      <c r="G227" s="255">
        <v>5500000</v>
      </c>
      <c r="H227" s="258">
        <v>0</v>
      </c>
      <c r="I227" s="258">
        <v>0</v>
      </c>
      <c r="J227" s="259" t="s">
        <v>106</v>
      </c>
      <c r="K227" s="253" t="s">
        <v>29</v>
      </c>
    </row>
    <row r="228" spans="1:11" ht="12" customHeight="1">
      <c r="A228" s="251" t="s">
        <v>212</v>
      </c>
      <c r="B228" s="252" t="s">
        <v>373</v>
      </c>
      <c r="C228" s="253" t="s">
        <v>105</v>
      </c>
      <c r="D228" s="254">
        <v>44832</v>
      </c>
      <c r="E228" s="254">
        <v>44862</v>
      </c>
      <c r="F228" s="255">
        <f>+G228+H228*$C$4</f>
        <v>200000</v>
      </c>
      <c r="G228" s="255">
        <v>200000</v>
      </c>
      <c r="H228" s="258">
        <v>0</v>
      </c>
      <c r="I228" s="258">
        <v>0</v>
      </c>
      <c r="J228" s="259" t="s">
        <v>106</v>
      </c>
      <c r="K228" s="253" t="s">
        <v>29</v>
      </c>
    </row>
    <row r="229" spans="1:11" ht="12" customHeight="1">
      <c r="A229" s="251" t="s">
        <v>374</v>
      </c>
      <c r="B229" s="252" t="s">
        <v>373</v>
      </c>
      <c r="C229" s="253" t="s">
        <v>105</v>
      </c>
      <c r="D229" s="254">
        <v>44832</v>
      </c>
      <c r="E229" s="254">
        <v>44862</v>
      </c>
      <c r="F229" s="255">
        <f>+G229+H229*$C$4</f>
        <v>550000</v>
      </c>
      <c r="G229" s="255">
        <v>550000</v>
      </c>
      <c r="H229" s="258">
        <v>0</v>
      </c>
      <c r="I229" s="258">
        <v>0</v>
      </c>
      <c r="J229" s="259" t="s">
        <v>106</v>
      </c>
      <c r="K229" s="253" t="s">
        <v>29</v>
      </c>
    </row>
    <row r="230" spans="1:11" ht="12" customHeight="1">
      <c r="A230" s="251" t="s">
        <v>375</v>
      </c>
      <c r="B230" s="252" t="s">
        <v>376</v>
      </c>
      <c r="C230" s="253" t="s">
        <v>105</v>
      </c>
      <c r="D230" s="254">
        <v>44827</v>
      </c>
      <c r="E230" s="254">
        <v>44857</v>
      </c>
      <c r="F230" s="255">
        <f>+G230+H230*$C$4</f>
        <v>4000000</v>
      </c>
      <c r="G230" s="256">
        <v>4000000</v>
      </c>
      <c r="H230" s="257">
        <v>0</v>
      </c>
      <c r="I230" s="258">
        <v>0</v>
      </c>
      <c r="J230" s="259" t="s">
        <v>106</v>
      </c>
      <c r="K230" s="253" t="s">
        <v>29</v>
      </c>
    </row>
    <row r="231" spans="1:11" ht="12" customHeight="1">
      <c r="A231" s="251" t="s">
        <v>377</v>
      </c>
      <c r="B231" s="252" t="s">
        <v>376</v>
      </c>
      <c r="C231" s="253" t="s">
        <v>105</v>
      </c>
      <c r="D231" s="254">
        <v>44827</v>
      </c>
      <c r="E231" s="254">
        <v>44857</v>
      </c>
      <c r="F231" s="255">
        <f>+G231+H231*$C$4</f>
        <v>4040000</v>
      </c>
      <c r="G231" s="256">
        <v>4040000</v>
      </c>
      <c r="H231" s="257">
        <v>0</v>
      </c>
      <c r="I231" s="258">
        <v>0</v>
      </c>
      <c r="J231" s="259" t="s">
        <v>106</v>
      </c>
      <c r="K231" s="253" t="s">
        <v>29</v>
      </c>
    </row>
    <row r="232" spans="1:11" ht="12" customHeight="1">
      <c r="A232" s="251" t="s">
        <v>378</v>
      </c>
      <c r="B232" s="252" t="s">
        <v>379</v>
      </c>
      <c r="C232" s="253" t="s">
        <v>105</v>
      </c>
      <c r="D232" s="254">
        <v>44826</v>
      </c>
      <c r="E232" s="254">
        <v>44856</v>
      </c>
      <c r="F232" s="255">
        <f>+G232+H232*$C$4</f>
        <v>1900000</v>
      </c>
      <c r="G232" s="256">
        <v>1900000</v>
      </c>
      <c r="H232" s="257">
        <v>0</v>
      </c>
      <c r="I232" s="258">
        <v>0</v>
      </c>
      <c r="J232" s="259" t="s">
        <v>106</v>
      </c>
      <c r="K232" s="253" t="s">
        <v>29</v>
      </c>
    </row>
    <row r="233" spans="1:11" ht="12" customHeight="1">
      <c r="A233" s="251" t="s">
        <v>380</v>
      </c>
      <c r="B233" s="252" t="s">
        <v>379</v>
      </c>
      <c r="C233" s="253" t="s">
        <v>105</v>
      </c>
      <c r="D233" s="254">
        <v>44826</v>
      </c>
      <c r="E233" s="254">
        <v>44856</v>
      </c>
      <c r="F233" s="255">
        <f>+G233+H233*$C$4</f>
        <v>1900000</v>
      </c>
      <c r="G233" s="256">
        <v>1900000</v>
      </c>
      <c r="H233" s="257">
        <v>0</v>
      </c>
      <c r="I233" s="258">
        <v>0</v>
      </c>
      <c r="J233" s="259" t="s">
        <v>106</v>
      </c>
      <c r="K233" s="253" t="s">
        <v>29</v>
      </c>
    </row>
    <row r="234" spans="1:11" ht="12" customHeight="1">
      <c r="A234" s="251" t="s">
        <v>381</v>
      </c>
      <c r="B234" s="252" t="s">
        <v>379</v>
      </c>
      <c r="C234" s="253" t="s">
        <v>105</v>
      </c>
      <c r="D234" s="254">
        <v>44831</v>
      </c>
      <c r="E234" s="254">
        <v>44861</v>
      </c>
      <c r="F234" s="255">
        <f>+G234+H234*$C$4</f>
        <v>1900000</v>
      </c>
      <c r="G234" s="256">
        <v>1900000</v>
      </c>
      <c r="H234" s="257">
        <v>0</v>
      </c>
      <c r="I234" s="258">
        <v>0</v>
      </c>
      <c r="J234" s="259" t="s">
        <v>106</v>
      </c>
      <c r="K234" s="253" t="s">
        <v>29</v>
      </c>
    </row>
    <row r="235" spans="1:11" ht="12" customHeight="1">
      <c r="A235" s="251" t="s">
        <v>382</v>
      </c>
      <c r="B235" s="252" t="s">
        <v>379</v>
      </c>
      <c r="C235" s="253" t="s">
        <v>105</v>
      </c>
      <c r="D235" s="254">
        <v>44834</v>
      </c>
      <c r="E235" s="254">
        <v>44864</v>
      </c>
      <c r="F235" s="255">
        <f>+G235+H235*$C$4</f>
        <v>3553000</v>
      </c>
      <c r="G235" s="255">
        <v>3553000</v>
      </c>
      <c r="H235" s="258">
        <v>0</v>
      </c>
      <c r="I235" s="258">
        <v>0</v>
      </c>
      <c r="J235" s="259" t="s">
        <v>106</v>
      </c>
      <c r="K235" s="253" t="s">
        <v>29</v>
      </c>
    </row>
    <row r="236" spans="1:11" ht="12" customHeight="1">
      <c r="A236" s="251" t="s">
        <v>383</v>
      </c>
      <c r="B236" s="252" t="s">
        <v>384</v>
      </c>
      <c r="C236" s="253" t="s">
        <v>105</v>
      </c>
      <c r="D236" s="254">
        <v>44826</v>
      </c>
      <c r="E236" s="254">
        <v>44856</v>
      </c>
      <c r="F236" s="255">
        <f>+G236+H236*$C$4</f>
        <v>3500000</v>
      </c>
      <c r="G236" s="256">
        <v>3500000</v>
      </c>
      <c r="H236" s="257">
        <v>0</v>
      </c>
      <c r="I236" s="258">
        <v>0</v>
      </c>
      <c r="J236" s="259" t="s">
        <v>106</v>
      </c>
      <c r="K236" s="253" t="s">
        <v>29</v>
      </c>
    </row>
    <row r="237" spans="1:11" ht="12" customHeight="1">
      <c r="A237" s="251" t="s">
        <v>385</v>
      </c>
      <c r="B237" s="252" t="s">
        <v>384</v>
      </c>
      <c r="C237" s="253" t="s">
        <v>105</v>
      </c>
      <c r="D237" s="254">
        <v>44826</v>
      </c>
      <c r="E237" s="254">
        <v>44856</v>
      </c>
      <c r="F237" s="255">
        <f>+G237+H237*$C$4</f>
        <v>2700000</v>
      </c>
      <c r="G237" s="256">
        <v>2700000</v>
      </c>
      <c r="H237" s="257">
        <v>0</v>
      </c>
      <c r="I237" s="258">
        <v>0</v>
      </c>
      <c r="J237" s="259" t="s">
        <v>106</v>
      </c>
      <c r="K237" s="253" t="s">
        <v>29</v>
      </c>
    </row>
    <row r="238" spans="1:11" ht="12" customHeight="1">
      <c r="A238" s="251" t="s">
        <v>386</v>
      </c>
      <c r="B238" s="252" t="s">
        <v>384</v>
      </c>
      <c r="C238" s="253" t="s">
        <v>105</v>
      </c>
      <c r="D238" s="254">
        <v>44826</v>
      </c>
      <c r="E238" s="254">
        <v>44856</v>
      </c>
      <c r="F238" s="255">
        <f>+G238+H238*$C$4</f>
        <v>3000000</v>
      </c>
      <c r="G238" s="256">
        <v>3000000</v>
      </c>
      <c r="H238" s="257">
        <v>0</v>
      </c>
      <c r="I238" s="258">
        <v>0</v>
      </c>
      <c r="J238" s="259" t="s">
        <v>106</v>
      </c>
      <c r="K238" s="253" t="s">
        <v>29</v>
      </c>
    </row>
    <row r="239" spans="1:11" ht="12" customHeight="1">
      <c r="A239" s="251" t="s">
        <v>387</v>
      </c>
      <c r="B239" s="252" t="s">
        <v>388</v>
      </c>
      <c r="C239" s="253" t="s">
        <v>105</v>
      </c>
      <c r="D239" s="254">
        <v>44811</v>
      </c>
      <c r="E239" s="254">
        <v>44854</v>
      </c>
      <c r="F239" s="255">
        <f>+G239+H239*$C$4</f>
        <v>3540000</v>
      </c>
      <c r="G239" s="256">
        <v>3540000</v>
      </c>
      <c r="H239" s="257">
        <v>0</v>
      </c>
      <c r="I239" s="258">
        <v>0</v>
      </c>
      <c r="J239" s="259" t="s">
        <v>106</v>
      </c>
      <c r="K239" s="253" t="s">
        <v>29</v>
      </c>
    </row>
    <row r="240" spans="1:11" ht="12" customHeight="1">
      <c r="A240" s="251" t="s">
        <v>389</v>
      </c>
      <c r="B240" s="252" t="s">
        <v>390</v>
      </c>
      <c r="C240" s="253" t="s">
        <v>105</v>
      </c>
      <c r="D240" s="254">
        <v>44834</v>
      </c>
      <c r="E240" s="254">
        <v>44864</v>
      </c>
      <c r="F240" s="255">
        <f>+G240+H240*$C$4</f>
        <v>1350000</v>
      </c>
      <c r="G240" s="255">
        <v>1350000</v>
      </c>
      <c r="H240" s="257">
        <v>0</v>
      </c>
      <c r="I240" s="258">
        <v>0</v>
      </c>
      <c r="J240" s="259" t="s">
        <v>106</v>
      </c>
      <c r="K240" s="253" t="s">
        <v>29</v>
      </c>
    </row>
    <row r="241" spans="1:11" ht="12" customHeight="1">
      <c r="A241" s="251" t="s">
        <v>391</v>
      </c>
      <c r="B241" s="252" t="s">
        <v>392</v>
      </c>
      <c r="C241" s="253" t="s">
        <v>105</v>
      </c>
      <c r="D241" s="254">
        <v>44826</v>
      </c>
      <c r="E241" s="254">
        <v>44856</v>
      </c>
      <c r="F241" s="255">
        <f>+G241+H241*$C$4</f>
        <v>3700000</v>
      </c>
      <c r="G241" s="256">
        <v>3700000</v>
      </c>
      <c r="H241" s="257">
        <v>0</v>
      </c>
      <c r="I241" s="258">
        <v>0</v>
      </c>
      <c r="J241" s="259" t="s">
        <v>106</v>
      </c>
      <c r="K241" s="253" t="s">
        <v>29</v>
      </c>
    </row>
    <row r="242" spans="1:11" ht="12" customHeight="1">
      <c r="A242" s="251" t="s">
        <v>393</v>
      </c>
      <c r="B242" s="252" t="s">
        <v>394</v>
      </c>
      <c r="C242" s="253" t="s">
        <v>105</v>
      </c>
      <c r="D242" s="254">
        <v>44833</v>
      </c>
      <c r="E242" s="254">
        <v>44863</v>
      </c>
      <c r="F242" s="255">
        <f>+G242+H242*$C$4</f>
        <v>13000000</v>
      </c>
      <c r="G242" s="256">
        <v>13000000</v>
      </c>
      <c r="H242" s="257">
        <v>0</v>
      </c>
      <c r="I242" s="258">
        <v>0</v>
      </c>
      <c r="J242" s="259" t="s">
        <v>106</v>
      </c>
      <c r="K242" s="253" t="s">
        <v>29</v>
      </c>
    </row>
    <row r="243" spans="1:11" ht="12" customHeight="1">
      <c r="A243" s="251" t="s">
        <v>395</v>
      </c>
      <c r="B243" s="252" t="s">
        <v>113</v>
      </c>
      <c r="C243" s="253" t="s">
        <v>105</v>
      </c>
      <c r="D243" s="254">
        <v>44813</v>
      </c>
      <c r="E243" s="254">
        <v>44843</v>
      </c>
      <c r="F243" s="255">
        <f>+G243+H243*$C$4</f>
        <v>470000</v>
      </c>
      <c r="G243" s="256">
        <v>470000</v>
      </c>
      <c r="H243" s="257">
        <v>0</v>
      </c>
      <c r="I243" s="258">
        <v>0</v>
      </c>
      <c r="J243" s="259" t="s">
        <v>106</v>
      </c>
      <c r="K243" s="253" t="s">
        <v>29</v>
      </c>
    </row>
    <row r="244" spans="1:11" ht="12" customHeight="1">
      <c r="A244" s="251" t="s">
        <v>396</v>
      </c>
      <c r="B244" s="252" t="s">
        <v>113</v>
      </c>
      <c r="C244" s="253" t="s">
        <v>105</v>
      </c>
      <c r="D244" s="254">
        <v>44795</v>
      </c>
      <c r="E244" s="254">
        <v>44885</v>
      </c>
      <c r="F244" s="255">
        <f>+G244+H244*$C$4</f>
        <v>470000</v>
      </c>
      <c r="G244" s="255">
        <v>470000</v>
      </c>
      <c r="H244" s="258">
        <v>0</v>
      </c>
      <c r="I244" s="258">
        <v>0</v>
      </c>
      <c r="J244" s="259" t="s">
        <v>106</v>
      </c>
      <c r="K244" s="253" t="s">
        <v>29</v>
      </c>
    </row>
    <row r="245" spans="1:11" ht="12" customHeight="1">
      <c r="A245" s="251" t="s">
        <v>397</v>
      </c>
      <c r="B245" s="252" t="s">
        <v>113</v>
      </c>
      <c r="C245" s="253" t="s">
        <v>105</v>
      </c>
      <c r="D245" s="254">
        <v>44827</v>
      </c>
      <c r="E245" s="254">
        <v>44857</v>
      </c>
      <c r="F245" s="255">
        <f>+G245+H245*$C$4</f>
        <v>470000</v>
      </c>
      <c r="G245" s="255">
        <v>470000</v>
      </c>
      <c r="H245" s="258">
        <v>0</v>
      </c>
      <c r="I245" s="258">
        <v>0</v>
      </c>
      <c r="J245" s="259" t="s">
        <v>106</v>
      </c>
      <c r="K245" s="253" t="s">
        <v>29</v>
      </c>
    </row>
    <row r="246" spans="1:11" ht="12" customHeight="1">
      <c r="A246" s="251" t="s">
        <v>398</v>
      </c>
      <c r="B246" s="252" t="s">
        <v>399</v>
      </c>
      <c r="C246" s="253" t="s">
        <v>105</v>
      </c>
      <c r="D246" s="254">
        <v>44805</v>
      </c>
      <c r="E246" s="254">
        <v>44865</v>
      </c>
      <c r="F246" s="255">
        <f>+G246+H246*$C$4</f>
        <v>9769336</v>
      </c>
      <c r="G246" s="255">
        <v>9769336</v>
      </c>
      <c r="H246" s="258">
        <v>0</v>
      </c>
      <c r="I246" s="258">
        <v>0</v>
      </c>
      <c r="J246" s="259" t="s">
        <v>106</v>
      </c>
      <c r="K246" s="253" t="s">
        <v>29</v>
      </c>
    </row>
    <row r="247" spans="1:11" ht="12" customHeight="1">
      <c r="A247" s="251" t="s">
        <v>400</v>
      </c>
      <c r="B247" s="252" t="s">
        <v>399</v>
      </c>
      <c r="C247" s="253" t="s">
        <v>105</v>
      </c>
      <c r="D247" s="254">
        <v>44805</v>
      </c>
      <c r="E247" s="254">
        <v>44865</v>
      </c>
      <c r="F247" s="255">
        <f>+G247+H247*$C$4</f>
        <v>9769165</v>
      </c>
      <c r="G247" s="255">
        <v>9769165</v>
      </c>
      <c r="H247" s="258">
        <v>0</v>
      </c>
      <c r="I247" s="258">
        <v>0</v>
      </c>
      <c r="J247" s="259" t="s">
        <v>106</v>
      </c>
      <c r="K247" s="253" t="s">
        <v>29</v>
      </c>
    </row>
    <row r="248" spans="1:11" ht="12" customHeight="1">
      <c r="A248" s="251" t="s">
        <v>401</v>
      </c>
      <c r="B248" s="252" t="s">
        <v>402</v>
      </c>
      <c r="C248" s="253" t="s">
        <v>105</v>
      </c>
      <c r="D248" s="254">
        <v>44817</v>
      </c>
      <c r="E248" s="254">
        <v>44847</v>
      </c>
      <c r="F248" s="255">
        <f>+G248+H248*$C$4</f>
        <v>1366640</v>
      </c>
      <c r="G248" s="256">
        <v>1366640</v>
      </c>
      <c r="H248" s="257">
        <v>0</v>
      </c>
      <c r="I248" s="258">
        <v>0</v>
      </c>
      <c r="J248" s="259" t="s">
        <v>106</v>
      </c>
      <c r="K248" s="253" t="s">
        <v>29</v>
      </c>
    </row>
    <row r="249" spans="1:11" ht="12" customHeight="1">
      <c r="A249" s="251" t="s">
        <v>403</v>
      </c>
      <c r="B249" s="252" t="s">
        <v>404</v>
      </c>
      <c r="C249" s="253" t="s">
        <v>105</v>
      </c>
      <c r="D249" s="254">
        <v>44833</v>
      </c>
      <c r="E249" s="254">
        <v>44863</v>
      </c>
      <c r="F249" s="255">
        <f>+G249+H249*$C$4</f>
        <v>12000000</v>
      </c>
      <c r="G249" s="256">
        <v>12000000</v>
      </c>
      <c r="H249" s="257">
        <v>0</v>
      </c>
      <c r="I249" s="258">
        <v>0</v>
      </c>
      <c r="J249" s="259" t="s">
        <v>106</v>
      </c>
      <c r="K249" s="253" t="s">
        <v>29</v>
      </c>
    </row>
    <row r="250" spans="1:11" ht="12" customHeight="1">
      <c r="A250" s="251" t="s">
        <v>405</v>
      </c>
      <c r="B250" s="252" t="s">
        <v>406</v>
      </c>
      <c r="C250" s="253" t="s">
        <v>105</v>
      </c>
      <c r="D250" s="254">
        <v>44827</v>
      </c>
      <c r="E250" s="254">
        <v>44857</v>
      </c>
      <c r="F250" s="255">
        <f>+G250+H250*$C$4</f>
        <v>1440000</v>
      </c>
      <c r="G250" s="255">
        <v>1440000</v>
      </c>
      <c r="H250" s="258">
        <v>0</v>
      </c>
      <c r="I250" s="258">
        <v>0</v>
      </c>
      <c r="J250" s="259" t="s">
        <v>106</v>
      </c>
      <c r="K250" s="253" t="s">
        <v>29</v>
      </c>
    </row>
    <row r="251" spans="1:11" ht="12" customHeight="1">
      <c r="A251" s="251" t="s">
        <v>407</v>
      </c>
      <c r="B251" s="252" t="s">
        <v>408</v>
      </c>
      <c r="C251" s="253" t="s">
        <v>105</v>
      </c>
      <c r="D251" s="254">
        <v>44834</v>
      </c>
      <c r="E251" s="254">
        <v>44864</v>
      </c>
      <c r="F251" s="255">
        <f>+G251+H251*$C$4</f>
        <v>1000000</v>
      </c>
      <c r="G251" s="255">
        <v>1000000</v>
      </c>
      <c r="H251" s="257">
        <v>0</v>
      </c>
      <c r="I251" s="258">
        <v>0</v>
      </c>
      <c r="J251" s="259" t="s">
        <v>106</v>
      </c>
      <c r="K251" s="253" t="s">
        <v>29</v>
      </c>
    </row>
    <row r="252" spans="1:11" ht="12" customHeight="1">
      <c r="A252" s="251" t="s">
        <v>409</v>
      </c>
      <c r="B252" s="252" t="s">
        <v>408</v>
      </c>
      <c r="C252" s="253" t="s">
        <v>105</v>
      </c>
      <c r="D252" s="254">
        <v>44834</v>
      </c>
      <c r="E252" s="254">
        <v>44864</v>
      </c>
      <c r="F252" s="255">
        <f>+G252+H252*$C$4</f>
        <v>3000000</v>
      </c>
      <c r="G252" s="255">
        <v>3000000</v>
      </c>
      <c r="H252" s="257">
        <v>0</v>
      </c>
      <c r="I252" s="258">
        <v>0</v>
      </c>
      <c r="J252" s="259" t="s">
        <v>106</v>
      </c>
      <c r="K252" s="253" t="s">
        <v>29</v>
      </c>
    </row>
    <row r="253" spans="1:11" ht="12" customHeight="1">
      <c r="A253" s="251" t="s">
        <v>410</v>
      </c>
      <c r="B253" s="252" t="s">
        <v>411</v>
      </c>
      <c r="C253" s="253" t="s">
        <v>105</v>
      </c>
      <c r="D253" s="254">
        <v>44833</v>
      </c>
      <c r="E253" s="254">
        <v>44849</v>
      </c>
      <c r="F253" s="255">
        <f>+G253+H253*$C$4</f>
        <v>2800000</v>
      </c>
      <c r="G253" s="256">
        <v>2800000</v>
      </c>
      <c r="H253" s="257">
        <v>0</v>
      </c>
      <c r="I253" s="258">
        <v>0</v>
      </c>
      <c r="J253" s="259" t="s">
        <v>106</v>
      </c>
      <c r="K253" s="253" t="s">
        <v>29</v>
      </c>
    </row>
    <row r="254" spans="1:11" ht="12" customHeight="1">
      <c r="A254" s="251" t="s">
        <v>412</v>
      </c>
      <c r="B254" s="252" t="s">
        <v>411</v>
      </c>
      <c r="C254" s="253" t="s">
        <v>105</v>
      </c>
      <c r="D254" s="254">
        <v>44832</v>
      </c>
      <c r="E254" s="254">
        <v>44849</v>
      </c>
      <c r="F254" s="255">
        <f>+G254+H254*$C$4</f>
        <v>1500000</v>
      </c>
      <c r="G254" s="255">
        <v>1500000</v>
      </c>
      <c r="H254" s="258">
        <v>0</v>
      </c>
      <c r="I254" s="258">
        <v>0</v>
      </c>
      <c r="J254" s="259" t="s">
        <v>106</v>
      </c>
      <c r="K254" s="253" t="s">
        <v>29</v>
      </c>
    </row>
    <row r="255" spans="1:11" ht="12" customHeight="1">
      <c r="A255" s="251" t="s">
        <v>413</v>
      </c>
      <c r="B255" s="252" t="s">
        <v>411</v>
      </c>
      <c r="C255" s="253" t="s">
        <v>105</v>
      </c>
      <c r="D255" s="254">
        <v>44832</v>
      </c>
      <c r="E255" s="254">
        <v>44849</v>
      </c>
      <c r="F255" s="255">
        <f>+G255+H255*$C$4</f>
        <v>3500000</v>
      </c>
      <c r="G255" s="255">
        <v>3500000</v>
      </c>
      <c r="H255" s="258">
        <v>0</v>
      </c>
      <c r="I255" s="258">
        <v>0</v>
      </c>
      <c r="J255" s="259" t="s">
        <v>106</v>
      </c>
      <c r="K255" s="253" t="s">
        <v>29</v>
      </c>
    </row>
    <row r="256" spans="1:11" ht="12" customHeight="1">
      <c r="A256" s="251" t="s">
        <v>414</v>
      </c>
      <c r="B256" s="252" t="s">
        <v>411</v>
      </c>
      <c r="C256" s="253" t="s">
        <v>105</v>
      </c>
      <c r="D256" s="254">
        <v>44832</v>
      </c>
      <c r="E256" s="254">
        <v>44849</v>
      </c>
      <c r="F256" s="255">
        <f>+G256+H256*$C$4</f>
        <v>800000</v>
      </c>
      <c r="G256" s="255">
        <v>800000</v>
      </c>
      <c r="H256" s="258">
        <v>0</v>
      </c>
      <c r="I256" s="258">
        <v>0</v>
      </c>
      <c r="J256" s="259" t="s">
        <v>106</v>
      </c>
      <c r="K256" s="253" t="s">
        <v>29</v>
      </c>
    </row>
    <row r="257" spans="1:1024" s="293" customFormat="1" ht="12" customHeight="1">
      <c r="A257" s="388" t="s">
        <v>415</v>
      </c>
      <c r="B257" s="358" t="s">
        <v>416</v>
      </c>
      <c r="C257" s="279" t="s">
        <v>417</v>
      </c>
      <c r="D257" s="280">
        <v>44809</v>
      </c>
      <c r="E257" s="280">
        <v>44899</v>
      </c>
      <c r="F257" s="281">
        <f>+G257+H257*$C$4</f>
        <v>19653480</v>
      </c>
      <c r="G257" s="295">
        <v>0</v>
      </c>
      <c r="H257" s="291">
        <v>2772</v>
      </c>
      <c r="I257" s="283">
        <v>0</v>
      </c>
      <c r="J257" s="292" t="s">
        <v>106</v>
      </c>
      <c r="K257" s="279" t="s">
        <v>29</v>
      </c>
      <c r="L257" s="265"/>
      <c r="M257" s="265"/>
      <c r="N257" s="265"/>
      <c r="O257" s="265"/>
      <c r="P257" s="265"/>
      <c r="Q257" s="265"/>
      <c r="R257" s="265"/>
      <c r="S257" s="265"/>
      <c r="T257" s="265"/>
      <c r="U257" s="265"/>
      <c r="V257" s="265"/>
      <c r="W257" s="265"/>
      <c r="X257" s="265"/>
      <c r="Y257" s="265"/>
      <c r="Z257" s="265"/>
      <c r="AA257" s="265"/>
      <c r="AB257" s="265"/>
      <c r="AC257" s="265"/>
      <c r="AD257" s="265"/>
      <c r="AE257" s="265"/>
      <c r="AF257" s="265"/>
      <c r="AG257" s="265"/>
      <c r="AH257" s="265"/>
      <c r="AI257" s="265"/>
      <c r="AJ257" s="265"/>
      <c r="AK257" s="265"/>
      <c r="AL257" s="265"/>
      <c r="AM257" s="265"/>
      <c r="AN257" s="265"/>
      <c r="AO257" s="265"/>
      <c r="AP257" s="265"/>
      <c r="AQ257" s="265"/>
      <c r="AR257" s="265"/>
      <c r="AS257" s="265"/>
      <c r="AT257" s="265"/>
      <c r="AU257" s="265"/>
      <c r="AV257" s="265"/>
      <c r="AW257" s="265"/>
      <c r="AX257" s="265"/>
      <c r="AY257" s="265"/>
      <c r="AZ257" s="265"/>
      <c r="BA257" s="265"/>
      <c r="BB257" s="265"/>
      <c r="BC257" s="265"/>
      <c r="BD257" s="265"/>
      <c r="BE257" s="265"/>
      <c r="BF257" s="265"/>
      <c r="BG257" s="265"/>
      <c r="BH257" s="265"/>
      <c r="BI257" s="265"/>
      <c r="BJ257" s="265"/>
      <c r="BK257" s="265"/>
      <c r="BL257" s="265"/>
      <c r="BM257" s="265"/>
      <c r="BN257" s="265"/>
      <c r="BO257" s="265"/>
      <c r="BP257" s="265"/>
      <c r="BQ257" s="265"/>
      <c r="BR257" s="265"/>
      <c r="BS257" s="265"/>
      <c r="BT257" s="265"/>
      <c r="BU257" s="265"/>
      <c r="BV257" s="265"/>
      <c r="BW257" s="265"/>
      <c r="BX257" s="265"/>
      <c r="BY257" s="265"/>
      <c r="BZ257" s="265"/>
      <c r="CA257" s="265"/>
      <c r="CB257" s="265"/>
      <c r="CC257" s="265"/>
      <c r="CD257" s="265"/>
      <c r="CE257" s="265"/>
      <c r="CF257" s="265"/>
      <c r="CG257" s="265"/>
      <c r="CH257" s="265"/>
      <c r="CI257" s="265"/>
      <c r="CJ257" s="265"/>
      <c r="CK257" s="265"/>
      <c r="CL257" s="265"/>
      <c r="CM257" s="265"/>
      <c r="CN257" s="265"/>
      <c r="CO257" s="265"/>
      <c r="CP257" s="265"/>
      <c r="CQ257" s="265"/>
      <c r="CR257" s="265"/>
      <c r="CS257" s="265"/>
      <c r="CT257" s="265"/>
      <c r="CU257" s="265"/>
      <c r="CV257" s="265"/>
      <c r="CW257" s="265"/>
      <c r="CX257" s="265"/>
      <c r="CY257" s="265"/>
      <c r="CZ257" s="265"/>
      <c r="DA257" s="265"/>
      <c r="DB257" s="265"/>
      <c r="DC257" s="265"/>
      <c r="DD257" s="265"/>
      <c r="DE257" s="265"/>
      <c r="DF257" s="265"/>
      <c r="DG257" s="265"/>
      <c r="DH257" s="265"/>
      <c r="DI257" s="265"/>
      <c r="DJ257" s="265"/>
      <c r="DK257" s="265"/>
      <c r="DL257" s="265"/>
      <c r="DM257" s="265"/>
      <c r="DN257" s="265"/>
      <c r="DO257" s="265"/>
      <c r="DP257" s="265"/>
      <c r="DQ257" s="265"/>
      <c r="DR257" s="265"/>
      <c r="DS257" s="265"/>
      <c r="DT257" s="265"/>
      <c r="DU257" s="265"/>
      <c r="DV257" s="265"/>
      <c r="DW257" s="265"/>
      <c r="DX257" s="265"/>
      <c r="DY257" s="265"/>
      <c r="DZ257" s="265"/>
      <c r="EA257" s="265"/>
      <c r="EB257" s="265"/>
      <c r="EC257" s="265"/>
      <c r="ED257" s="265"/>
      <c r="EE257" s="265"/>
      <c r="EF257" s="265"/>
      <c r="EG257" s="265"/>
      <c r="EH257" s="265"/>
      <c r="EI257" s="265"/>
      <c r="EJ257" s="265"/>
      <c r="EK257" s="265"/>
      <c r="EL257" s="265"/>
      <c r="EM257" s="265"/>
      <c r="EN257" s="265"/>
      <c r="EO257" s="265"/>
      <c r="EP257" s="265"/>
      <c r="EQ257" s="265"/>
      <c r="ER257" s="265"/>
      <c r="ES257" s="265"/>
      <c r="ET257" s="265"/>
      <c r="EU257" s="265"/>
      <c r="EV257" s="265"/>
      <c r="EW257" s="265"/>
      <c r="EX257" s="265"/>
      <c r="EY257" s="265"/>
      <c r="EZ257" s="265"/>
      <c r="FA257" s="265"/>
      <c r="FB257" s="265"/>
      <c r="FC257" s="265"/>
      <c r="FD257" s="265"/>
      <c r="FE257" s="265"/>
      <c r="FF257" s="265"/>
      <c r="FG257" s="265"/>
      <c r="FH257" s="265"/>
      <c r="FI257" s="265"/>
      <c r="FJ257" s="265"/>
      <c r="FK257" s="265"/>
      <c r="FL257" s="265"/>
      <c r="FM257" s="265"/>
      <c r="FN257" s="265"/>
      <c r="FO257" s="265"/>
      <c r="FP257" s="265"/>
      <c r="FQ257" s="265"/>
      <c r="FR257" s="265"/>
      <c r="FS257" s="265"/>
      <c r="FT257" s="265"/>
      <c r="FU257" s="265"/>
      <c r="FV257" s="265"/>
      <c r="FW257" s="265"/>
      <c r="FX257" s="265"/>
      <c r="FY257" s="265"/>
      <c r="FZ257" s="265"/>
      <c r="GA257" s="265"/>
      <c r="GB257" s="265"/>
      <c r="GC257" s="265"/>
      <c r="GD257" s="265"/>
      <c r="GE257" s="265"/>
      <c r="GF257" s="265"/>
      <c r="GG257" s="265"/>
      <c r="GH257" s="265"/>
      <c r="GI257" s="265"/>
      <c r="GJ257" s="265"/>
      <c r="GK257" s="265"/>
      <c r="GL257" s="265"/>
      <c r="GM257" s="265"/>
      <c r="GN257" s="265"/>
      <c r="GO257" s="265"/>
      <c r="GP257" s="265"/>
      <c r="GQ257" s="265"/>
      <c r="GR257" s="265"/>
      <c r="GS257" s="265"/>
      <c r="GT257" s="265"/>
      <c r="GU257" s="265"/>
      <c r="GV257" s="265"/>
      <c r="GW257" s="265"/>
      <c r="GX257" s="265"/>
      <c r="GY257" s="265"/>
      <c r="GZ257" s="265"/>
      <c r="HA257" s="265"/>
      <c r="HB257" s="265"/>
      <c r="HC257" s="265"/>
      <c r="HD257" s="265"/>
      <c r="HE257" s="265"/>
      <c r="HF257" s="265"/>
      <c r="HG257" s="265"/>
      <c r="HH257" s="265"/>
      <c r="HI257" s="265"/>
      <c r="HJ257" s="265"/>
      <c r="HK257" s="265"/>
      <c r="HL257" s="265"/>
      <c r="HM257" s="265"/>
      <c r="HN257" s="265"/>
      <c r="HO257" s="265"/>
      <c r="HP257" s="265"/>
      <c r="HQ257" s="265"/>
      <c r="HR257" s="265"/>
      <c r="HS257" s="265"/>
      <c r="HT257" s="265"/>
      <c r="HU257" s="265"/>
      <c r="HV257" s="265"/>
      <c r="HW257" s="265"/>
      <c r="HX257" s="265"/>
      <c r="HY257" s="265"/>
      <c r="HZ257" s="265"/>
      <c r="IA257" s="265"/>
      <c r="IB257" s="265"/>
      <c r="IC257" s="265"/>
      <c r="ID257" s="265"/>
      <c r="IE257" s="265"/>
      <c r="IF257" s="265"/>
      <c r="IG257" s="265"/>
      <c r="IH257" s="265"/>
      <c r="II257" s="265"/>
      <c r="IJ257" s="265"/>
      <c r="IK257" s="265"/>
      <c r="IL257" s="265"/>
      <c r="IM257" s="265"/>
      <c r="IN257" s="265"/>
      <c r="IO257" s="265"/>
      <c r="IP257" s="265"/>
      <c r="IQ257" s="265"/>
      <c r="IR257" s="265"/>
      <c r="IS257" s="265"/>
      <c r="IT257" s="265"/>
      <c r="IU257" s="265"/>
      <c r="IV257" s="265"/>
      <c r="IW257" s="265"/>
      <c r="IX257" s="265"/>
      <c r="IY257" s="265"/>
      <c r="IZ257" s="265"/>
      <c r="JA257" s="265"/>
      <c r="JB257" s="265"/>
      <c r="JC257" s="265"/>
      <c r="JD257" s="265"/>
      <c r="JE257" s="265"/>
      <c r="JF257" s="265"/>
      <c r="JG257" s="265"/>
      <c r="JH257" s="265"/>
      <c r="JI257" s="265"/>
      <c r="JJ257" s="265"/>
      <c r="JK257" s="265"/>
      <c r="JL257" s="265"/>
      <c r="JM257" s="265"/>
      <c r="JN257" s="265"/>
      <c r="JO257" s="265"/>
      <c r="JP257" s="265"/>
      <c r="JQ257" s="265"/>
      <c r="JR257" s="265"/>
      <c r="JS257" s="265"/>
      <c r="JT257" s="265"/>
      <c r="JU257" s="265"/>
      <c r="JV257" s="265"/>
      <c r="JW257" s="265"/>
      <c r="JX257" s="265"/>
      <c r="JY257" s="265"/>
      <c r="JZ257" s="265"/>
      <c r="KA257" s="265"/>
      <c r="KB257" s="265"/>
      <c r="KC257" s="265"/>
      <c r="KD257" s="265"/>
      <c r="KE257" s="265"/>
      <c r="KF257" s="265"/>
      <c r="KG257" s="265"/>
      <c r="KH257" s="265"/>
      <c r="KI257" s="265"/>
      <c r="KJ257" s="265"/>
      <c r="KK257" s="265"/>
      <c r="KL257" s="265"/>
      <c r="KM257" s="265"/>
      <c r="KN257" s="265"/>
      <c r="KO257" s="265"/>
      <c r="KP257" s="265"/>
      <c r="KQ257" s="265"/>
      <c r="KR257" s="265"/>
      <c r="KS257" s="265"/>
      <c r="KT257" s="265"/>
      <c r="KU257" s="265"/>
      <c r="KV257" s="265"/>
      <c r="KW257" s="265"/>
      <c r="KX257" s="265"/>
      <c r="KY257" s="265"/>
      <c r="KZ257" s="265"/>
      <c r="LA257" s="265"/>
      <c r="LB257" s="265"/>
      <c r="LC257" s="265"/>
      <c r="LD257" s="265"/>
      <c r="LE257" s="265"/>
      <c r="LF257" s="265"/>
      <c r="LG257" s="265"/>
      <c r="LH257" s="265"/>
      <c r="LI257" s="265"/>
      <c r="LJ257" s="265"/>
      <c r="LK257" s="265"/>
      <c r="LL257" s="265"/>
      <c r="LM257" s="265"/>
      <c r="LN257" s="265"/>
      <c r="LO257" s="265"/>
      <c r="LP257" s="265"/>
      <c r="LQ257" s="265"/>
      <c r="LR257" s="265"/>
      <c r="LS257" s="265"/>
      <c r="LT257" s="265"/>
      <c r="LU257" s="265"/>
      <c r="LV257" s="265"/>
      <c r="LW257" s="265"/>
      <c r="LX257" s="265"/>
      <c r="LY257" s="265"/>
      <c r="LZ257" s="265"/>
      <c r="MA257" s="265"/>
      <c r="MB257" s="265"/>
      <c r="MC257" s="265"/>
      <c r="MD257" s="265"/>
      <c r="ME257" s="265"/>
      <c r="MF257" s="265"/>
      <c r="MG257" s="265"/>
      <c r="MH257" s="265"/>
      <c r="MI257" s="265"/>
      <c r="MJ257" s="265"/>
      <c r="MK257" s="265"/>
      <c r="ML257" s="265"/>
      <c r="MM257" s="265"/>
      <c r="MN257" s="265"/>
      <c r="MO257" s="265"/>
      <c r="MP257" s="265"/>
      <c r="MQ257" s="265"/>
      <c r="MR257" s="265"/>
      <c r="MS257" s="265"/>
      <c r="MT257" s="265"/>
      <c r="MU257" s="265"/>
      <c r="MV257" s="265"/>
      <c r="MW257" s="265"/>
      <c r="MX257" s="265"/>
      <c r="MY257" s="265"/>
      <c r="MZ257" s="265"/>
      <c r="NA257" s="265"/>
      <c r="NB257" s="265"/>
      <c r="NC257" s="265"/>
      <c r="ND257" s="265"/>
      <c r="NE257" s="265"/>
      <c r="NF257" s="265"/>
      <c r="NG257" s="265"/>
      <c r="NH257" s="265"/>
      <c r="NI257" s="265"/>
      <c r="NJ257" s="265"/>
      <c r="NK257" s="265"/>
      <c r="NL257" s="265"/>
      <c r="NM257" s="265"/>
      <c r="NN257" s="265"/>
      <c r="NO257" s="265"/>
      <c r="NP257" s="265"/>
      <c r="NQ257" s="265"/>
      <c r="NR257" s="265"/>
      <c r="NS257" s="265"/>
      <c r="NT257" s="265"/>
      <c r="NU257" s="265"/>
      <c r="NV257" s="265"/>
      <c r="NW257" s="265"/>
      <c r="NX257" s="265"/>
      <c r="NY257" s="265"/>
      <c r="NZ257" s="265"/>
      <c r="OA257" s="265"/>
      <c r="OB257" s="265"/>
      <c r="OC257" s="265"/>
      <c r="OD257" s="265"/>
      <c r="OE257" s="265"/>
      <c r="OF257" s="265"/>
      <c r="OG257" s="265"/>
      <c r="OH257" s="265"/>
      <c r="OI257" s="265"/>
      <c r="OJ257" s="265"/>
      <c r="OK257" s="265"/>
      <c r="OL257" s="265"/>
      <c r="OM257" s="265"/>
      <c r="ON257" s="265"/>
      <c r="OO257" s="265"/>
      <c r="OP257" s="265"/>
      <c r="OQ257" s="265"/>
      <c r="OR257" s="265"/>
      <c r="OS257" s="265"/>
      <c r="OT257" s="265"/>
      <c r="OU257" s="265"/>
      <c r="OV257" s="265"/>
      <c r="OW257" s="265"/>
      <c r="OX257" s="265"/>
      <c r="OY257" s="265"/>
      <c r="OZ257" s="265"/>
      <c r="PA257" s="265"/>
      <c r="PB257" s="265"/>
      <c r="PC257" s="265"/>
      <c r="PD257" s="265"/>
      <c r="PE257" s="265"/>
      <c r="PF257" s="265"/>
      <c r="PG257" s="265"/>
      <c r="PH257" s="265"/>
      <c r="PI257" s="265"/>
      <c r="PJ257" s="265"/>
      <c r="PK257" s="265"/>
      <c r="PL257" s="265"/>
      <c r="PM257" s="265"/>
      <c r="PN257" s="265"/>
      <c r="PO257" s="265"/>
      <c r="PP257" s="265"/>
      <c r="PQ257" s="265"/>
      <c r="PR257" s="265"/>
      <c r="PS257" s="265"/>
      <c r="PT257" s="265"/>
      <c r="PU257" s="265"/>
      <c r="PV257" s="265"/>
      <c r="PW257" s="265"/>
      <c r="PX257" s="265"/>
      <c r="PY257" s="265"/>
      <c r="PZ257" s="265"/>
      <c r="QA257" s="265"/>
      <c r="QB257" s="265"/>
      <c r="QC257" s="265"/>
      <c r="QD257" s="265"/>
      <c r="QE257" s="265"/>
      <c r="QF257" s="265"/>
      <c r="QG257" s="265"/>
      <c r="QH257" s="265"/>
      <c r="QI257" s="265"/>
      <c r="QJ257" s="265"/>
      <c r="QK257" s="265"/>
      <c r="QL257" s="265"/>
      <c r="QM257" s="265"/>
      <c r="QN257" s="265"/>
      <c r="QO257" s="265"/>
      <c r="QP257" s="265"/>
      <c r="QQ257" s="265"/>
      <c r="QR257" s="265"/>
      <c r="QS257" s="265"/>
      <c r="QT257" s="265"/>
      <c r="QU257" s="265"/>
      <c r="QV257" s="265"/>
      <c r="QW257" s="265"/>
      <c r="QX257" s="265"/>
      <c r="QY257" s="265"/>
      <c r="QZ257" s="265"/>
      <c r="RA257" s="265"/>
      <c r="RB257" s="265"/>
      <c r="RC257" s="265"/>
      <c r="RD257" s="265"/>
      <c r="RE257" s="265"/>
      <c r="RF257" s="265"/>
      <c r="RG257" s="265"/>
      <c r="RH257" s="265"/>
      <c r="RI257" s="265"/>
      <c r="RJ257" s="265"/>
      <c r="RK257" s="265"/>
      <c r="RL257" s="265"/>
      <c r="RM257" s="265"/>
      <c r="RN257" s="265"/>
      <c r="RO257" s="265"/>
      <c r="RP257" s="265"/>
      <c r="RQ257" s="265"/>
      <c r="RR257" s="265"/>
      <c r="RS257" s="265"/>
      <c r="RT257" s="265"/>
      <c r="RU257" s="265"/>
      <c r="RV257" s="265"/>
      <c r="RW257" s="265"/>
      <c r="RX257" s="265"/>
      <c r="RY257" s="265"/>
      <c r="RZ257" s="265"/>
      <c r="SA257" s="265"/>
      <c r="SB257" s="265"/>
      <c r="SC257" s="265"/>
      <c r="SD257" s="265"/>
      <c r="SE257" s="265"/>
      <c r="SF257" s="265"/>
      <c r="SG257" s="265"/>
      <c r="SH257" s="265"/>
      <c r="SI257" s="265"/>
      <c r="SJ257" s="265"/>
      <c r="SK257" s="265"/>
      <c r="SL257" s="265"/>
      <c r="SM257" s="265"/>
      <c r="SN257" s="265"/>
      <c r="SO257" s="265"/>
      <c r="SP257" s="265"/>
      <c r="SQ257" s="265"/>
      <c r="SR257" s="265"/>
      <c r="SS257" s="265"/>
      <c r="ST257" s="265"/>
      <c r="SU257" s="265"/>
      <c r="SV257" s="265"/>
      <c r="SW257" s="265"/>
      <c r="SX257" s="265"/>
      <c r="SY257" s="265"/>
      <c r="SZ257" s="265"/>
      <c r="TA257" s="265"/>
      <c r="TB257" s="265"/>
      <c r="TC257" s="265"/>
      <c r="TD257" s="265"/>
      <c r="TE257" s="265"/>
      <c r="TF257" s="265"/>
      <c r="TG257" s="265"/>
      <c r="TH257" s="265"/>
      <c r="TI257" s="265"/>
      <c r="TJ257" s="265"/>
      <c r="TK257" s="265"/>
      <c r="TL257" s="265"/>
      <c r="TM257" s="265"/>
      <c r="TN257" s="265"/>
      <c r="TO257" s="265"/>
      <c r="TP257" s="265"/>
      <c r="TQ257" s="265"/>
      <c r="TR257" s="265"/>
      <c r="TS257" s="265"/>
      <c r="TT257" s="265"/>
      <c r="TU257" s="265"/>
      <c r="TV257" s="265"/>
      <c r="TW257" s="265"/>
      <c r="TX257" s="265"/>
      <c r="TY257" s="265"/>
      <c r="TZ257" s="265"/>
      <c r="UA257" s="265"/>
      <c r="UB257" s="265"/>
      <c r="UC257" s="265"/>
      <c r="UD257" s="265"/>
      <c r="UE257" s="265"/>
      <c r="UF257" s="265"/>
      <c r="UG257" s="265"/>
      <c r="UH257" s="265"/>
      <c r="UI257" s="265"/>
      <c r="UJ257" s="265"/>
      <c r="UK257" s="265"/>
      <c r="UL257" s="265"/>
      <c r="UM257" s="265"/>
      <c r="UN257" s="265"/>
      <c r="UO257" s="265"/>
      <c r="UP257" s="265"/>
      <c r="UQ257" s="265"/>
      <c r="UR257" s="265"/>
      <c r="US257" s="265"/>
      <c r="UT257" s="265"/>
      <c r="UU257" s="265"/>
      <c r="UV257" s="265"/>
      <c r="UW257" s="265"/>
      <c r="UX257" s="265"/>
      <c r="UY257" s="265"/>
      <c r="UZ257" s="265"/>
      <c r="VA257" s="265"/>
      <c r="VB257" s="265"/>
      <c r="VC257" s="265"/>
      <c r="VD257" s="265"/>
      <c r="VE257" s="265"/>
      <c r="VF257" s="265"/>
      <c r="VG257" s="265"/>
      <c r="VH257" s="265"/>
      <c r="VI257" s="265"/>
      <c r="VJ257" s="265"/>
      <c r="VK257" s="265"/>
      <c r="VL257" s="265"/>
      <c r="VM257" s="265"/>
      <c r="VN257" s="265"/>
      <c r="VO257" s="265"/>
      <c r="VP257" s="265"/>
      <c r="VQ257" s="265"/>
      <c r="VR257" s="265"/>
      <c r="VS257" s="265"/>
      <c r="VT257" s="265"/>
      <c r="VU257" s="265"/>
      <c r="VV257" s="265"/>
      <c r="VW257" s="265"/>
      <c r="VX257" s="265"/>
      <c r="VY257" s="265"/>
      <c r="VZ257" s="265"/>
      <c r="WA257" s="265"/>
      <c r="WB257" s="265"/>
      <c r="WC257" s="265"/>
      <c r="WD257" s="265"/>
      <c r="WE257" s="265"/>
      <c r="WF257" s="265"/>
      <c r="WG257" s="265"/>
      <c r="WH257" s="265"/>
      <c r="WI257" s="265"/>
      <c r="WJ257" s="265"/>
      <c r="WK257" s="265"/>
      <c r="WL257" s="265"/>
      <c r="WM257" s="265"/>
      <c r="WN257" s="265"/>
      <c r="WO257" s="265"/>
      <c r="WP257" s="265"/>
      <c r="WQ257" s="265"/>
      <c r="WR257" s="265"/>
      <c r="WS257" s="265"/>
      <c r="WT257" s="265"/>
      <c r="WU257" s="265"/>
      <c r="WV257" s="265"/>
      <c r="WW257" s="265"/>
      <c r="WX257" s="265"/>
      <c r="WY257" s="265"/>
      <c r="WZ257" s="265"/>
      <c r="XA257" s="265"/>
      <c r="XB257" s="265"/>
      <c r="XC257" s="265"/>
      <c r="XD257" s="265"/>
      <c r="XE257" s="265"/>
      <c r="XF257" s="265"/>
      <c r="XG257" s="265"/>
      <c r="XH257" s="265"/>
      <c r="XI257" s="265"/>
      <c r="XJ257" s="265"/>
      <c r="XK257" s="265"/>
      <c r="XL257" s="265"/>
      <c r="XM257" s="265"/>
      <c r="XN257" s="265"/>
      <c r="XO257" s="265"/>
      <c r="XP257" s="265"/>
      <c r="XQ257" s="265"/>
      <c r="XR257" s="265"/>
      <c r="XS257" s="265"/>
      <c r="XT257" s="265"/>
      <c r="XU257" s="265"/>
      <c r="XV257" s="265"/>
      <c r="XW257" s="265"/>
      <c r="XX257" s="265"/>
      <c r="XY257" s="265"/>
      <c r="XZ257" s="265"/>
      <c r="YA257" s="265"/>
      <c r="YB257" s="265"/>
      <c r="YC257" s="265"/>
      <c r="YD257" s="265"/>
      <c r="YE257" s="265"/>
      <c r="YF257" s="265"/>
      <c r="YG257" s="265"/>
      <c r="YH257" s="265"/>
      <c r="YI257" s="265"/>
      <c r="YJ257" s="265"/>
      <c r="YK257" s="265"/>
      <c r="YL257" s="265"/>
      <c r="YM257" s="265"/>
      <c r="YN257" s="265"/>
      <c r="YO257" s="265"/>
      <c r="YP257" s="265"/>
      <c r="YQ257" s="265"/>
      <c r="YR257" s="265"/>
      <c r="YS257" s="265"/>
      <c r="YT257" s="265"/>
      <c r="YU257" s="265"/>
      <c r="YV257" s="265"/>
      <c r="YW257" s="265"/>
      <c r="YX257" s="265"/>
      <c r="YY257" s="265"/>
      <c r="YZ257" s="265"/>
      <c r="ZA257" s="265"/>
      <c r="ZB257" s="265"/>
      <c r="ZC257" s="265"/>
      <c r="ZD257" s="265"/>
      <c r="ZE257" s="265"/>
      <c r="ZF257" s="265"/>
      <c r="ZG257" s="265"/>
      <c r="ZH257" s="265"/>
      <c r="ZI257" s="265"/>
      <c r="ZJ257" s="265"/>
      <c r="ZK257" s="265"/>
      <c r="ZL257" s="265"/>
      <c r="ZM257" s="265"/>
      <c r="ZN257" s="265"/>
      <c r="ZO257" s="265"/>
      <c r="ZP257" s="265"/>
      <c r="ZQ257" s="265"/>
      <c r="ZR257" s="265"/>
      <c r="ZS257" s="265"/>
      <c r="ZT257" s="265"/>
      <c r="ZU257" s="265"/>
      <c r="ZV257" s="265"/>
      <c r="ZW257" s="265"/>
      <c r="ZX257" s="265"/>
      <c r="ZY257" s="265"/>
      <c r="ZZ257" s="265"/>
      <c r="AAA257" s="265"/>
      <c r="AAB257" s="265"/>
      <c r="AAC257" s="265"/>
      <c r="AAD257" s="265"/>
      <c r="AAE257" s="265"/>
      <c r="AAF257" s="265"/>
      <c r="AAG257" s="265"/>
      <c r="AAH257" s="265"/>
      <c r="AAI257" s="265"/>
      <c r="AAJ257" s="265"/>
      <c r="AAK257" s="265"/>
      <c r="AAL257" s="265"/>
      <c r="AAM257" s="265"/>
      <c r="AAN257" s="265"/>
      <c r="AAO257" s="265"/>
      <c r="AAP257" s="265"/>
      <c r="AAQ257" s="265"/>
      <c r="AAR257" s="265"/>
      <c r="AAS257" s="265"/>
      <c r="AAT257" s="265"/>
      <c r="AAU257" s="265"/>
      <c r="AAV257" s="265"/>
      <c r="AAW257" s="265"/>
      <c r="AAX257" s="265"/>
      <c r="AAY257" s="265"/>
      <c r="AAZ257" s="265"/>
      <c r="ABA257" s="265"/>
      <c r="ABB257" s="265"/>
      <c r="ABC257" s="265"/>
      <c r="ABD257" s="265"/>
      <c r="ABE257" s="265"/>
      <c r="ABF257" s="265"/>
      <c r="ABG257" s="265"/>
      <c r="ABH257" s="265"/>
      <c r="ABI257" s="265"/>
      <c r="ABJ257" s="265"/>
      <c r="ABK257" s="265"/>
      <c r="ABL257" s="265"/>
      <c r="ABM257" s="265"/>
      <c r="ABN257" s="265"/>
      <c r="ABO257" s="265"/>
      <c r="ABP257" s="265"/>
      <c r="ABQ257" s="265"/>
      <c r="ABR257" s="265"/>
      <c r="ABS257" s="265"/>
      <c r="ABT257" s="265"/>
      <c r="ABU257" s="265"/>
      <c r="ABV257" s="265"/>
      <c r="ABW257" s="265"/>
      <c r="ABX257" s="265"/>
      <c r="ABY257" s="265"/>
      <c r="ABZ257" s="265"/>
      <c r="ACA257" s="265"/>
      <c r="ACB257" s="265"/>
      <c r="ACC257" s="265"/>
      <c r="ACD257" s="265"/>
      <c r="ACE257" s="265"/>
      <c r="ACF257" s="265"/>
      <c r="ACG257" s="265"/>
      <c r="ACH257" s="265"/>
      <c r="ACI257" s="265"/>
      <c r="ACJ257" s="265"/>
      <c r="ACK257" s="265"/>
      <c r="ACL257" s="265"/>
      <c r="ACM257" s="265"/>
      <c r="ACN257" s="265"/>
      <c r="ACO257" s="265"/>
      <c r="ACP257" s="265"/>
      <c r="ACQ257" s="265"/>
      <c r="ACR257" s="265"/>
      <c r="ACS257" s="265"/>
      <c r="ACT257" s="265"/>
      <c r="ACU257" s="265"/>
      <c r="ACV257" s="265"/>
      <c r="ACW257" s="265"/>
      <c r="ACX257" s="265"/>
      <c r="ACY257" s="265"/>
      <c r="ACZ257" s="265"/>
      <c r="ADA257" s="265"/>
      <c r="ADB257" s="265"/>
      <c r="ADC257" s="265"/>
      <c r="ADD257" s="265"/>
      <c r="ADE257" s="265"/>
      <c r="ADF257" s="265"/>
      <c r="ADG257" s="265"/>
      <c r="ADH257" s="265"/>
      <c r="ADI257" s="265"/>
      <c r="ADJ257" s="265"/>
      <c r="ADK257" s="265"/>
      <c r="ADL257" s="265"/>
      <c r="ADM257" s="265"/>
      <c r="ADN257" s="265"/>
      <c r="ADO257" s="265"/>
      <c r="ADP257" s="265"/>
      <c r="ADQ257" s="265"/>
      <c r="ADR257" s="265"/>
      <c r="ADS257" s="265"/>
      <c r="ADT257" s="265"/>
      <c r="ADU257" s="265"/>
      <c r="ADV257" s="265"/>
      <c r="ADW257" s="265"/>
      <c r="ADX257" s="265"/>
      <c r="ADY257" s="265"/>
      <c r="ADZ257" s="265"/>
      <c r="AEA257" s="265"/>
      <c r="AEB257" s="265"/>
      <c r="AEC257" s="265"/>
      <c r="AED257" s="265"/>
      <c r="AEE257" s="265"/>
      <c r="AEF257" s="265"/>
      <c r="AEG257" s="265"/>
      <c r="AEH257" s="265"/>
      <c r="AEI257" s="265"/>
      <c r="AEJ257" s="265"/>
      <c r="AEK257" s="265"/>
      <c r="AEL257" s="265"/>
      <c r="AEM257" s="265"/>
      <c r="AEN257" s="265"/>
      <c r="AEO257" s="265"/>
      <c r="AEP257" s="265"/>
      <c r="AEQ257" s="265"/>
      <c r="AER257" s="265"/>
      <c r="AES257" s="265"/>
      <c r="AET257" s="265"/>
      <c r="AEU257" s="265"/>
      <c r="AEV257" s="265"/>
      <c r="AEW257" s="265"/>
      <c r="AEX257" s="265"/>
      <c r="AEY257" s="265"/>
      <c r="AEZ257" s="265"/>
      <c r="AFA257" s="265"/>
      <c r="AFB257" s="265"/>
      <c r="AFC257" s="265"/>
      <c r="AFD257" s="265"/>
      <c r="AFE257" s="265"/>
      <c r="AFF257" s="265"/>
      <c r="AFG257" s="265"/>
      <c r="AFH257" s="265"/>
      <c r="AFI257" s="265"/>
      <c r="AFJ257" s="265"/>
      <c r="AFK257" s="265"/>
      <c r="AFL257" s="265"/>
      <c r="AFM257" s="265"/>
      <c r="AFN257" s="265"/>
      <c r="AFO257" s="265"/>
      <c r="AFP257" s="265"/>
      <c r="AFQ257" s="265"/>
      <c r="AFR257" s="265"/>
      <c r="AFS257" s="265"/>
      <c r="AFT257" s="265"/>
      <c r="AFU257" s="265"/>
      <c r="AFV257" s="265"/>
      <c r="AFW257" s="265"/>
      <c r="AFX257" s="265"/>
      <c r="AFY257" s="265"/>
      <c r="AFZ257" s="265"/>
      <c r="AGA257" s="265"/>
      <c r="AGB257" s="265"/>
      <c r="AGC257" s="265"/>
      <c r="AGD257" s="265"/>
      <c r="AGE257" s="265"/>
      <c r="AGF257" s="265"/>
      <c r="AGG257" s="265"/>
      <c r="AGH257" s="265"/>
      <c r="AGI257" s="265"/>
      <c r="AGJ257" s="265"/>
      <c r="AGK257" s="265"/>
      <c r="AGL257" s="265"/>
      <c r="AGM257" s="265"/>
      <c r="AGN257" s="265"/>
      <c r="AGO257" s="265"/>
      <c r="AGP257" s="265"/>
      <c r="AGQ257" s="265"/>
      <c r="AGR257" s="265"/>
      <c r="AGS257" s="265"/>
      <c r="AGT257" s="265"/>
      <c r="AGU257" s="265"/>
      <c r="AGV257" s="265"/>
      <c r="AGW257" s="265"/>
      <c r="AGX257" s="265"/>
      <c r="AGY257" s="265"/>
      <c r="AGZ257" s="265"/>
      <c r="AHA257" s="265"/>
      <c r="AHB257" s="265"/>
      <c r="AHC257" s="265"/>
      <c r="AHD257" s="265"/>
      <c r="AHE257" s="265"/>
      <c r="AHF257" s="265"/>
      <c r="AHG257" s="265"/>
      <c r="AHH257" s="265"/>
      <c r="AHI257" s="265"/>
      <c r="AHJ257" s="265"/>
      <c r="AHK257" s="265"/>
      <c r="AHL257" s="265"/>
      <c r="AHM257" s="265"/>
      <c r="AHN257" s="265"/>
      <c r="AHO257" s="265"/>
      <c r="AHP257" s="265"/>
      <c r="AHQ257" s="265"/>
      <c r="AHR257" s="265"/>
      <c r="AHS257" s="265"/>
      <c r="AHT257" s="265"/>
      <c r="AHU257" s="265"/>
      <c r="AHV257" s="265"/>
      <c r="AHW257" s="265"/>
      <c r="AHX257" s="265"/>
      <c r="AHY257" s="265"/>
      <c r="AHZ257" s="265"/>
      <c r="AIA257" s="265"/>
      <c r="AIB257" s="265"/>
      <c r="AIC257" s="265"/>
      <c r="AID257" s="265"/>
      <c r="AIE257" s="265"/>
      <c r="AIF257" s="265"/>
      <c r="AIG257" s="265"/>
      <c r="AIH257" s="265"/>
      <c r="AII257" s="265"/>
      <c r="AIJ257" s="265"/>
      <c r="AIK257" s="265"/>
      <c r="AIL257" s="265"/>
      <c r="AIM257" s="265"/>
      <c r="AIN257" s="265"/>
      <c r="AIO257" s="265"/>
      <c r="AIP257" s="265"/>
      <c r="AIQ257" s="265"/>
      <c r="AIR257" s="265"/>
      <c r="AIS257" s="265"/>
      <c r="AIT257" s="265"/>
      <c r="AIU257" s="265"/>
      <c r="AIV257" s="265"/>
      <c r="AIW257" s="265"/>
      <c r="AIX257" s="265"/>
      <c r="AIY257" s="265"/>
      <c r="AIZ257" s="265"/>
      <c r="AJA257" s="265"/>
      <c r="AJB257" s="265"/>
      <c r="AJC257" s="265"/>
      <c r="AJD257" s="265"/>
      <c r="AJE257" s="265"/>
      <c r="AJF257" s="265"/>
      <c r="AJG257" s="265"/>
      <c r="AJH257" s="265"/>
      <c r="AJI257" s="265"/>
      <c r="AJJ257" s="265"/>
      <c r="AJK257" s="265"/>
      <c r="AJL257" s="265"/>
      <c r="AJM257" s="265"/>
      <c r="AJN257" s="265"/>
      <c r="AJO257" s="265"/>
      <c r="AJP257" s="265"/>
      <c r="AJQ257" s="265"/>
      <c r="AJR257" s="265"/>
      <c r="AJS257" s="265"/>
      <c r="AJT257" s="265"/>
      <c r="AJU257" s="265"/>
      <c r="AJV257" s="265"/>
      <c r="AJW257" s="265"/>
      <c r="AJX257" s="265"/>
      <c r="AJY257" s="265"/>
      <c r="AJZ257" s="265"/>
      <c r="AKA257" s="265"/>
      <c r="AKB257" s="265"/>
      <c r="AKC257" s="265"/>
      <c r="AKD257" s="265"/>
      <c r="AKE257" s="265"/>
      <c r="AKF257" s="265"/>
      <c r="AKG257" s="265"/>
      <c r="AKH257" s="265"/>
      <c r="AKI257" s="265"/>
      <c r="AKJ257" s="265"/>
      <c r="AKK257" s="265"/>
      <c r="AKL257" s="265"/>
      <c r="AKM257" s="265"/>
      <c r="AKN257" s="265"/>
      <c r="AKO257" s="265"/>
      <c r="AKP257" s="265"/>
      <c r="AKQ257" s="265"/>
      <c r="AKR257" s="265"/>
      <c r="AKS257" s="265"/>
      <c r="AKT257" s="265"/>
      <c r="AKU257" s="265"/>
      <c r="AKV257" s="265"/>
      <c r="AKW257" s="265"/>
      <c r="AKX257" s="265"/>
      <c r="AKY257" s="265"/>
      <c r="AKZ257" s="265"/>
      <c r="ALA257" s="265"/>
      <c r="ALB257" s="265"/>
      <c r="ALC257" s="265"/>
      <c r="ALD257" s="265"/>
      <c r="ALE257" s="265"/>
      <c r="ALF257" s="265"/>
      <c r="ALG257" s="265"/>
      <c r="ALH257" s="265"/>
      <c r="ALI257" s="265"/>
      <c r="ALJ257" s="265"/>
      <c r="ALK257" s="265"/>
      <c r="ALL257" s="265"/>
      <c r="ALM257" s="265"/>
      <c r="ALN257" s="265"/>
      <c r="ALO257" s="265"/>
      <c r="ALP257" s="265"/>
      <c r="ALQ257" s="265"/>
      <c r="ALR257" s="265"/>
      <c r="ALS257" s="265"/>
      <c r="ALT257" s="265"/>
      <c r="ALU257" s="265"/>
      <c r="ALV257" s="265"/>
      <c r="ALW257" s="265"/>
      <c r="ALX257" s="265"/>
      <c r="ALY257" s="265"/>
      <c r="ALZ257" s="265"/>
      <c r="AMA257" s="265"/>
      <c r="AMB257" s="265"/>
      <c r="AMC257" s="265"/>
      <c r="AMD257" s="265"/>
      <c r="AME257" s="265"/>
      <c r="AMF257" s="265"/>
      <c r="AMG257" s="265"/>
      <c r="AMH257" s="265"/>
      <c r="AMI257" s="265"/>
      <c r="AMJ257" s="265"/>
    </row>
    <row r="258" spans="1:1024" s="293" customFormat="1" ht="12" customHeight="1">
      <c r="A258" s="277" t="s">
        <v>418</v>
      </c>
      <c r="B258" s="444" t="s">
        <v>416</v>
      </c>
      <c r="C258" s="279" t="s">
        <v>417</v>
      </c>
      <c r="D258" s="280">
        <v>44809</v>
      </c>
      <c r="E258" s="280">
        <v>44899</v>
      </c>
      <c r="F258" s="281">
        <f>+G258+H258*$C$4</f>
        <v>11464530</v>
      </c>
      <c r="G258" s="295">
        <v>0</v>
      </c>
      <c r="H258" s="291">
        <v>1617</v>
      </c>
      <c r="I258" s="283">
        <v>0</v>
      </c>
      <c r="J258" s="292" t="s">
        <v>106</v>
      </c>
      <c r="K258" s="279" t="s">
        <v>29</v>
      </c>
      <c r="L258" s="265"/>
      <c r="M258" s="265"/>
      <c r="N258" s="265"/>
      <c r="O258" s="265"/>
      <c r="P258" s="265"/>
      <c r="Q258" s="265"/>
      <c r="R258" s="265"/>
      <c r="S258" s="265"/>
      <c r="T258" s="265"/>
      <c r="U258" s="265"/>
      <c r="V258" s="265"/>
      <c r="W258" s="265"/>
      <c r="X258" s="265"/>
      <c r="Y258" s="265"/>
      <c r="Z258" s="265"/>
      <c r="AA258" s="265"/>
      <c r="AB258" s="265"/>
      <c r="AC258" s="265"/>
      <c r="AD258" s="265"/>
      <c r="AE258" s="265"/>
      <c r="AF258" s="265"/>
      <c r="AG258" s="265"/>
      <c r="AH258" s="265"/>
      <c r="AI258" s="265"/>
      <c r="AJ258" s="265"/>
      <c r="AK258" s="265"/>
      <c r="AL258" s="265"/>
      <c r="AM258" s="265"/>
      <c r="AN258" s="265"/>
      <c r="AO258" s="265"/>
      <c r="AP258" s="265"/>
      <c r="AQ258" s="265"/>
      <c r="AR258" s="265"/>
      <c r="AS258" s="265"/>
      <c r="AT258" s="265"/>
      <c r="AU258" s="265"/>
      <c r="AV258" s="265"/>
      <c r="AW258" s="265"/>
      <c r="AX258" s="265"/>
      <c r="AY258" s="265"/>
      <c r="AZ258" s="265"/>
      <c r="BA258" s="265"/>
      <c r="BB258" s="265"/>
      <c r="BC258" s="265"/>
      <c r="BD258" s="265"/>
      <c r="BE258" s="265"/>
      <c r="BF258" s="265"/>
      <c r="BG258" s="265"/>
      <c r="BH258" s="265"/>
      <c r="BI258" s="265"/>
      <c r="BJ258" s="265"/>
      <c r="BK258" s="265"/>
      <c r="BL258" s="265"/>
      <c r="BM258" s="265"/>
      <c r="BN258" s="265"/>
      <c r="BO258" s="265"/>
      <c r="BP258" s="265"/>
      <c r="BQ258" s="265"/>
      <c r="BR258" s="265"/>
      <c r="BS258" s="265"/>
      <c r="BT258" s="265"/>
      <c r="BU258" s="265"/>
      <c r="BV258" s="265"/>
      <c r="BW258" s="265"/>
      <c r="BX258" s="265"/>
      <c r="BY258" s="265"/>
      <c r="BZ258" s="265"/>
      <c r="CA258" s="265"/>
      <c r="CB258" s="265"/>
      <c r="CC258" s="265"/>
      <c r="CD258" s="265"/>
      <c r="CE258" s="265"/>
      <c r="CF258" s="265"/>
      <c r="CG258" s="265"/>
      <c r="CH258" s="265"/>
      <c r="CI258" s="265"/>
      <c r="CJ258" s="265"/>
      <c r="CK258" s="265"/>
      <c r="CL258" s="265"/>
      <c r="CM258" s="265"/>
      <c r="CN258" s="265"/>
      <c r="CO258" s="265"/>
      <c r="CP258" s="265"/>
      <c r="CQ258" s="265"/>
      <c r="CR258" s="265"/>
      <c r="CS258" s="265"/>
      <c r="CT258" s="265"/>
      <c r="CU258" s="265"/>
      <c r="CV258" s="265"/>
      <c r="CW258" s="265"/>
      <c r="CX258" s="265"/>
      <c r="CY258" s="265"/>
      <c r="CZ258" s="265"/>
      <c r="DA258" s="265"/>
      <c r="DB258" s="265"/>
      <c r="DC258" s="265"/>
      <c r="DD258" s="265"/>
      <c r="DE258" s="265"/>
      <c r="DF258" s="265"/>
      <c r="DG258" s="265"/>
      <c r="DH258" s="265"/>
      <c r="DI258" s="265"/>
      <c r="DJ258" s="265"/>
      <c r="DK258" s="265"/>
      <c r="DL258" s="265"/>
      <c r="DM258" s="265"/>
      <c r="DN258" s="265"/>
      <c r="DO258" s="265"/>
      <c r="DP258" s="265"/>
      <c r="DQ258" s="265"/>
      <c r="DR258" s="265"/>
      <c r="DS258" s="265"/>
      <c r="DT258" s="265"/>
      <c r="DU258" s="265"/>
      <c r="DV258" s="265"/>
      <c r="DW258" s="265"/>
      <c r="DX258" s="265"/>
      <c r="DY258" s="265"/>
      <c r="DZ258" s="265"/>
      <c r="EA258" s="265"/>
      <c r="EB258" s="265"/>
      <c r="EC258" s="265"/>
      <c r="ED258" s="265"/>
      <c r="EE258" s="265"/>
      <c r="EF258" s="265"/>
      <c r="EG258" s="265"/>
      <c r="EH258" s="265"/>
      <c r="EI258" s="265"/>
      <c r="EJ258" s="265"/>
      <c r="EK258" s="265"/>
      <c r="EL258" s="265"/>
      <c r="EM258" s="265"/>
      <c r="EN258" s="265"/>
      <c r="EO258" s="265"/>
      <c r="EP258" s="265"/>
      <c r="EQ258" s="265"/>
      <c r="ER258" s="265"/>
      <c r="ES258" s="265"/>
      <c r="ET258" s="265"/>
      <c r="EU258" s="265"/>
      <c r="EV258" s="265"/>
      <c r="EW258" s="265"/>
      <c r="EX258" s="265"/>
      <c r="EY258" s="265"/>
      <c r="EZ258" s="265"/>
      <c r="FA258" s="265"/>
      <c r="FB258" s="265"/>
      <c r="FC258" s="265"/>
      <c r="FD258" s="265"/>
      <c r="FE258" s="265"/>
      <c r="FF258" s="265"/>
      <c r="FG258" s="265"/>
      <c r="FH258" s="265"/>
      <c r="FI258" s="265"/>
      <c r="FJ258" s="265"/>
      <c r="FK258" s="265"/>
      <c r="FL258" s="265"/>
      <c r="FM258" s="265"/>
      <c r="FN258" s="265"/>
      <c r="FO258" s="265"/>
      <c r="FP258" s="265"/>
      <c r="FQ258" s="265"/>
      <c r="FR258" s="265"/>
      <c r="FS258" s="265"/>
      <c r="FT258" s="265"/>
      <c r="FU258" s="265"/>
      <c r="FV258" s="265"/>
      <c r="FW258" s="265"/>
      <c r="FX258" s="265"/>
      <c r="FY258" s="265"/>
      <c r="FZ258" s="265"/>
      <c r="GA258" s="265"/>
      <c r="GB258" s="265"/>
      <c r="GC258" s="265"/>
      <c r="GD258" s="265"/>
      <c r="GE258" s="265"/>
      <c r="GF258" s="265"/>
      <c r="GG258" s="265"/>
      <c r="GH258" s="265"/>
      <c r="GI258" s="265"/>
      <c r="GJ258" s="265"/>
      <c r="GK258" s="265"/>
      <c r="GL258" s="265"/>
      <c r="GM258" s="265"/>
      <c r="GN258" s="265"/>
      <c r="GO258" s="265"/>
      <c r="GP258" s="265"/>
      <c r="GQ258" s="265"/>
      <c r="GR258" s="265"/>
      <c r="GS258" s="265"/>
      <c r="GT258" s="265"/>
      <c r="GU258" s="265"/>
      <c r="GV258" s="265"/>
      <c r="GW258" s="265"/>
      <c r="GX258" s="265"/>
      <c r="GY258" s="265"/>
      <c r="GZ258" s="265"/>
      <c r="HA258" s="265"/>
      <c r="HB258" s="265"/>
      <c r="HC258" s="265"/>
      <c r="HD258" s="265"/>
      <c r="HE258" s="265"/>
      <c r="HF258" s="265"/>
      <c r="HG258" s="265"/>
      <c r="HH258" s="265"/>
      <c r="HI258" s="265"/>
      <c r="HJ258" s="265"/>
      <c r="HK258" s="265"/>
      <c r="HL258" s="265"/>
      <c r="HM258" s="265"/>
      <c r="HN258" s="265"/>
      <c r="HO258" s="265"/>
      <c r="HP258" s="265"/>
      <c r="HQ258" s="265"/>
      <c r="HR258" s="265"/>
      <c r="HS258" s="265"/>
      <c r="HT258" s="265"/>
      <c r="HU258" s="265"/>
      <c r="HV258" s="265"/>
      <c r="HW258" s="265"/>
      <c r="HX258" s="265"/>
      <c r="HY258" s="265"/>
      <c r="HZ258" s="265"/>
      <c r="IA258" s="265"/>
      <c r="IB258" s="265"/>
      <c r="IC258" s="265"/>
      <c r="ID258" s="265"/>
      <c r="IE258" s="265"/>
      <c r="IF258" s="265"/>
      <c r="IG258" s="265"/>
      <c r="IH258" s="265"/>
      <c r="II258" s="265"/>
      <c r="IJ258" s="265"/>
      <c r="IK258" s="265"/>
      <c r="IL258" s="265"/>
      <c r="IM258" s="265"/>
      <c r="IN258" s="265"/>
      <c r="IO258" s="265"/>
      <c r="IP258" s="265"/>
      <c r="IQ258" s="265"/>
      <c r="IR258" s="265"/>
      <c r="IS258" s="265"/>
      <c r="IT258" s="265"/>
      <c r="IU258" s="265"/>
      <c r="IV258" s="265"/>
      <c r="IW258" s="265"/>
      <c r="IX258" s="265"/>
      <c r="IY258" s="265"/>
      <c r="IZ258" s="265"/>
      <c r="JA258" s="265"/>
      <c r="JB258" s="265"/>
      <c r="JC258" s="265"/>
      <c r="JD258" s="265"/>
      <c r="JE258" s="265"/>
      <c r="JF258" s="265"/>
      <c r="JG258" s="265"/>
      <c r="JH258" s="265"/>
      <c r="JI258" s="265"/>
      <c r="JJ258" s="265"/>
      <c r="JK258" s="265"/>
      <c r="JL258" s="265"/>
      <c r="JM258" s="265"/>
      <c r="JN258" s="265"/>
      <c r="JO258" s="265"/>
      <c r="JP258" s="265"/>
      <c r="JQ258" s="265"/>
      <c r="JR258" s="265"/>
      <c r="JS258" s="265"/>
      <c r="JT258" s="265"/>
      <c r="JU258" s="265"/>
      <c r="JV258" s="265"/>
      <c r="JW258" s="265"/>
      <c r="JX258" s="265"/>
      <c r="JY258" s="265"/>
      <c r="JZ258" s="265"/>
      <c r="KA258" s="265"/>
      <c r="KB258" s="265"/>
      <c r="KC258" s="265"/>
      <c r="KD258" s="265"/>
      <c r="KE258" s="265"/>
      <c r="KF258" s="265"/>
      <c r="KG258" s="265"/>
      <c r="KH258" s="265"/>
      <c r="KI258" s="265"/>
      <c r="KJ258" s="265"/>
      <c r="KK258" s="265"/>
      <c r="KL258" s="265"/>
      <c r="KM258" s="265"/>
      <c r="KN258" s="265"/>
      <c r="KO258" s="265"/>
      <c r="KP258" s="265"/>
      <c r="KQ258" s="265"/>
      <c r="KR258" s="265"/>
      <c r="KS258" s="265"/>
      <c r="KT258" s="265"/>
      <c r="KU258" s="265"/>
      <c r="KV258" s="265"/>
      <c r="KW258" s="265"/>
      <c r="KX258" s="265"/>
      <c r="KY258" s="265"/>
      <c r="KZ258" s="265"/>
      <c r="LA258" s="265"/>
      <c r="LB258" s="265"/>
      <c r="LC258" s="265"/>
      <c r="LD258" s="265"/>
      <c r="LE258" s="265"/>
      <c r="LF258" s="265"/>
      <c r="LG258" s="265"/>
      <c r="LH258" s="265"/>
      <c r="LI258" s="265"/>
      <c r="LJ258" s="265"/>
      <c r="LK258" s="265"/>
      <c r="LL258" s="265"/>
      <c r="LM258" s="265"/>
      <c r="LN258" s="265"/>
      <c r="LO258" s="265"/>
      <c r="LP258" s="265"/>
      <c r="LQ258" s="265"/>
      <c r="LR258" s="265"/>
      <c r="LS258" s="265"/>
      <c r="LT258" s="265"/>
      <c r="LU258" s="265"/>
      <c r="LV258" s="265"/>
      <c r="LW258" s="265"/>
      <c r="LX258" s="265"/>
      <c r="LY258" s="265"/>
      <c r="LZ258" s="265"/>
      <c r="MA258" s="265"/>
      <c r="MB258" s="265"/>
      <c r="MC258" s="265"/>
      <c r="MD258" s="265"/>
      <c r="ME258" s="265"/>
      <c r="MF258" s="265"/>
      <c r="MG258" s="265"/>
      <c r="MH258" s="265"/>
      <c r="MI258" s="265"/>
      <c r="MJ258" s="265"/>
      <c r="MK258" s="265"/>
      <c r="ML258" s="265"/>
      <c r="MM258" s="265"/>
      <c r="MN258" s="265"/>
      <c r="MO258" s="265"/>
      <c r="MP258" s="265"/>
      <c r="MQ258" s="265"/>
      <c r="MR258" s="265"/>
      <c r="MS258" s="265"/>
      <c r="MT258" s="265"/>
      <c r="MU258" s="265"/>
      <c r="MV258" s="265"/>
      <c r="MW258" s="265"/>
      <c r="MX258" s="265"/>
      <c r="MY258" s="265"/>
      <c r="MZ258" s="265"/>
      <c r="NA258" s="265"/>
      <c r="NB258" s="265"/>
      <c r="NC258" s="265"/>
      <c r="ND258" s="265"/>
      <c r="NE258" s="265"/>
      <c r="NF258" s="265"/>
      <c r="NG258" s="265"/>
      <c r="NH258" s="265"/>
      <c r="NI258" s="265"/>
      <c r="NJ258" s="265"/>
      <c r="NK258" s="265"/>
      <c r="NL258" s="265"/>
      <c r="NM258" s="265"/>
      <c r="NN258" s="265"/>
      <c r="NO258" s="265"/>
      <c r="NP258" s="265"/>
      <c r="NQ258" s="265"/>
      <c r="NR258" s="265"/>
      <c r="NS258" s="265"/>
      <c r="NT258" s="265"/>
      <c r="NU258" s="265"/>
      <c r="NV258" s="265"/>
      <c r="NW258" s="265"/>
      <c r="NX258" s="265"/>
      <c r="NY258" s="265"/>
      <c r="NZ258" s="265"/>
      <c r="OA258" s="265"/>
      <c r="OB258" s="265"/>
      <c r="OC258" s="265"/>
      <c r="OD258" s="265"/>
      <c r="OE258" s="265"/>
      <c r="OF258" s="265"/>
      <c r="OG258" s="265"/>
      <c r="OH258" s="265"/>
      <c r="OI258" s="265"/>
      <c r="OJ258" s="265"/>
      <c r="OK258" s="265"/>
      <c r="OL258" s="265"/>
      <c r="OM258" s="265"/>
      <c r="ON258" s="265"/>
      <c r="OO258" s="265"/>
      <c r="OP258" s="265"/>
      <c r="OQ258" s="265"/>
      <c r="OR258" s="265"/>
      <c r="OS258" s="265"/>
      <c r="OT258" s="265"/>
      <c r="OU258" s="265"/>
      <c r="OV258" s="265"/>
      <c r="OW258" s="265"/>
      <c r="OX258" s="265"/>
      <c r="OY258" s="265"/>
      <c r="OZ258" s="265"/>
      <c r="PA258" s="265"/>
      <c r="PB258" s="265"/>
      <c r="PC258" s="265"/>
      <c r="PD258" s="265"/>
      <c r="PE258" s="265"/>
      <c r="PF258" s="265"/>
      <c r="PG258" s="265"/>
      <c r="PH258" s="265"/>
      <c r="PI258" s="265"/>
      <c r="PJ258" s="265"/>
      <c r="PK258" s="265"/>
      <c r="PL258" s="265"/>
      <c r="PM258" s="265"/>
      <c r="PN258" s="265"/>
      <c r="PO258" s="265"/>
      <c r="PP258" s="265"/>
      <c r="PQ258" s="265"/>
      <c r="PR258" s="265"/>
      <c r="PS258" s="265"/>
      <c r="PT258" s="265"/>
      <c r="PU258" s="265"/>
      <c r="PV258" s="265"/>
      <c r="PW258" s="265"/>
      <c r="PX258" s="265"/>
      <c r="PY258" s="265"/>
      <c r="PZ258" s="265"/>
      <c r="QA258" s="265"/>
      <c r="QB258" s="265"/>
      <c r="QC258" s="265"/>
      <c r="QD258" s="265"/>
      <c r="QE258" s="265"/>
      <c r="QF258" s="265"/>
      <c r="QG258" s="265"/>
      <c r="QH258" s="265"/>
      <c r="QI258" s="265"/>
      <c r="QJ258" s="265"/>
      <c r="QK258" s="265"/>
      <c r="QL258" s="265"/>
      <c r="QM258" s="265"/>
      <c r="QN258" s="265"/>
      <c r="QO258" s="265"/>
      <c r="QP258" s="265"/>
      <c r="QQ258" s="265"/>
      <c r="QR258" s="265"/>
      <c r="QS258" s="265"/>
      <c r="QT258" s="265"/>
      <c r="QU258" s="265"/>
      <c r="QV258" s="265"/>
      <c r="QW258" s="265"/>
      <c r="QX258" s="265"/>
      <c r="QY258" s="265"/>
      <c r="QZ258" s="265"/>
      <c r="RA258" s="265"/>
      <c r="RB258" s="265"/>
      <c r="RC258" s="265"/>
      <c r="RD258" s="265"/>
      <c r="RE258" s="265"/>
      <c r="RF258" s="265"/>
      <c r="RG258" s="265"/>
      <c r="RH258" s="265"/>
      <c r="RI258" s="265"/>
      <c r="RJ258" s="265"/>
      <c r="RK258" s="265"/>
      <c r="RL258" s="265"/>
      <c r="RM258" s="265"/>
      <c r="RN258" s="265"/>
      <c r="RO258" s="265"/>
      <c r="RP258" s="265"/>
      <c r="RQ258" s="265"/>
      <c r="RR258" s="265"/>
      <c r="RS258" s="265"/>
      <c r="RT258" s="265"/>
      <c r="RU258" s="265"/>
      <c r="RV258" s="265"/>
      <c r="RW258" s="265"/>
      <c r="RX258" s="265"/>
      <c r="RY258" s="265"/>
      <c r="RZ258" s="265"/>
      <c r="SA258" s="265"/>
      <c r="SB258" s="265"/>
      <c r="SC258" s="265"/>
      <c r="SD258" s="265"/>
      <c r="SE258" s="265"/>
      <c r="SF258" s="265"/>
      <c r="SG258" s="265"/>
      <c r="SH258" s="265"/>
      <c r="SI258" s="265"/>
      <c r="SJ258" s="265"/>
      <c r="SK258" s="265"/>
      <c r="SL258" s="265"/>
      <c r="SM258" s="265"/>
      <c r="SN258" s="265"/>
      <c r="SO258" s="265"/>
      <c r="SP258" s="265"/>
      <c r="SQ258" s="265"/>
      <c r="SR258" s="265"/>
      <c r="SS258" s="265"/>
      <c r="ST258" s="265"/>
      <c r="SU258" s="265"/>
      <c r="SV258" s="265"/>
      <c r="SW258" s="265"/>
      <c r="SX258" s="265"/>
      <c r="SY258" s="265"/>
      <c r="SZ258" s="265"/>
      <c r="TA258" s="265"/>
      <c r="TB258" s="265"/>
      <c r="TC258" s="265"/>
      <c r="TD258" s="265"/>
      <c r="TE258" s="265"/>
      <c r="TF258" s="265"/>
      <c r="TG258" s="265"/>
      <c r="TH258" s="265"/>
      <c r="TI258" s="265"/>
      <c r="TJ258" s="265"/>
      <c r="TK258" s="265"/>
      <c r="TL258" s="265"/>
      <c r="TM258" s="265"/>
      <c r="TN258" s="265"/>
      <c r="TO258" s="265"/>
      <c r="TP258" s="265"/>
      <c r="TQ258" s="265"/>
      <c r="TR258" s="265"/>
      <c r="TS258" s="265"/>
      <c r="TT258" s="265"/>
      <c r="TU258" s="265"/>
      <c r="TV258" s="265"/>
      <c r="TW258" s="265"/>
      <c r="TX258" s="265"/>
      <c r="TY258" s="265"/>
      <c r="TZ258" s="265"/>
      <c r="UA258" s="265"/>
      <c r="UB258" s="265"/>
      <c r="UC258" s="265"/>
      <c r="UD258" s="265"/>
      <c r="UE258" s="265"/>
      <c r="UF258" s="265"/>
      <c r="UG258" s="265"/>
      <c r="UH258" s="265"/>
      <c r="UI258" s="265"/>
      <c r="UJ258" s="265"/>
      <c r="UK258" s="265"/>
      <c r="UL258" s="265"/>
      <c r="UM258" s="265"/>
      <c r="UN258" s="265"/>
      <c r="UO258" s="265"/>
      <c r="UP258" s="265"/>
      <c r="UQ258" s="265"/>
      <c r="UR258" s="265"/>
      <c r="US258" s="265"/>
      <c r="UT258" s="265"/>
      <c r="UU258" s="265"/>
      <c r="UV258" s="265"/>
      <c r="UW258" s="265"/>
      <c r="UX258" s="265"/>
      <c r="UY258" s="265"/>
      <c r="UZ258" s="265"/>
      <c r="VA258" s="265"/>
      <c r="VB258" s="265"/>
      <c r="VC258" s="265"/>
      <c r="VD258" s="265"/>
      <c r="VE258" s="265"/>
      <c r="VF258" s="265"/>
      <c r="VG258" s="265"/>
      <c r="VH258" s="265"/>
      <c r="VI258" s="265"/>
      <c r="VJ258" s="265"/>
      <c r="VK258" s="265"/>
      <c r="VL258" s="265"/>
      <c r="VM258" s="265"/>
      <c r="VN258" s="265"/>
      <c r="VO258" s="265"/>
      <c r="VP258" s="265"/>
      <c r="VQ258" s="265"/>
      <c r="VR258" s="265"/>
      <c r="VS258" s="265"/>
      <c r="VT258" s="265"/>
      <c r="VU258" s="265"/>
      <c r="VV258" s="265"/>
      <c r="VW258" s="265"/>
      <c r="VX258" s="265"/>
      <c r="VY258" s="265"/>
      <c r="VZ258" s="265"/>
      <c r="WA258" s="265"/>
      <c r="WB258" s="265"/>
      <c r="WC258" s="265"/>
      <c r="WD258" s="265"/>
      <c r="WE258" s="265"/>
      <c r="WF258" s="265"/>
      <c r="WG258" s="265"/>
      <c r="WH258" s="265"/>
      <c r="WI258" s="265"/>
      <c r="WJ258" s="265"/>
      <c r="WK258" s="265"/>
      <c r="WL258" s="265"/>
      <c r="WM258" s="265"/>
      <c r="WN258" s="265"/>
      <c r="WO258" s="265"/>
      <c r="WP258" s="265"/>
      <c r="WQ258" s="265"/>
      <c r="WR258" s="265"/>
      <c r="WS258" s="265"/>
      <c r="WT258" s="265"/>
      <c r="WU258" s="265"/>
      <c r="WV258" s="265"/>
      <c r="WW258" s="265"/>
      <c r="WX258" s="265"/>
      <c r="WY258" s="265"/>
      <c r="WZ258" s="265"/>
      <c r="XA258" s="265"/>
      <c r="XB258" s="265"/>
      <c r="XC258" s="265"/>
      <c r="XD258" s="265"/>
      <c r="XE258" s="265"/>
      <c r="XF258" s="265"/>
      <c r="XG258" s="265"/>
      <c r="XH258" s="265"/>
      <c r="XI258" s="265"/>
      <c r="XJ258" s="265"/>
      <c r="XK258" s="265"/>
      <c r="XL258" s="265"/>
      <c r="XM258" s="265"/>
      <c r="XN258" s="265"/>
      <c r="XO258" s="265"/>
      <c r="XP258" s="265"/>
      <c r="XQ258" s="265"/>
      <c r="XR258" s="265"/>
      <c r="XS258" s="265"/>
      <c r="XT258" s="265"/>
      <c r="XU258" s="265"/>
      <c r="XV258" s="265"/>
      <c r="XW258" s="265"/>
      <c r="XX258" s="265"/>
      <c r="XY258" s="265"/>
      <c r="XZ258" s="265"/>
      <c r="YA258" s="265"/>
      <c r="YB258" s="265"/>
      <c r="YC258" s="265"/>
      <c r="YD258" s="265"/>
      <c r="YE258" s="265"/>
      <c r="YF258" s="265"/>
      <c r="YG258" s="265"/>
      <c r="YH258" s="265"/>
      <c r="YI258" s="265"/>
      <c r="YJ258" s="265"/>
      <c r="YK258" s="265"/>
      <c r="YL258" s="265"/>
      <c r="YM258" s="265"/>
      <c r="YN258" s="265"/>
      <c r="YO258" s="265"/>
      <c r="YP258" s="265"/>
      <c r="YQ258" s="265"/>
      <c r="YR258" s="265"/>
      <c r="YS258" s="265"/>
      <c r="YT258" s="265"/>
      <c r="YU258" s="265"/>
      <c r="YV258" s="265"/>
      <c r="YW258" s="265"/>
      <c r="YX258" s="265"/>
      <c r="YY258" s="265"/>
      <c r="YZ258" s="265"/>
      <c r="ZA258" s="265"/>
      <c r="ZB258" s="265"/>
      <c r="ZC258" s="265"/>
      <c r="ZD258" s="265"/>
      <c r="ZE258" s="265"/>
      <c r="ZF258" s="265"/>
      <c r="ZG258" s="265"/>
      <c r="ZH258" s="265"/>
      <c r="ZI258" s="265"/>
      <c r="ZJ258" s="265"/>
      <c r="ZK258" s="265"/>
      <c r="ZL258" s="265"/>
      <c r="ZM258" s="265"/>
      <c r="ZN258" s="265"/>
      <c r="ZO258" s="265"/>
      <c r="ZP258" s="265"/>
      <c r="ZQ258" s="265"/>
      <c r="ZR258" s="265"/>
      <c r="ZS258" s="265"/>
      <c r="ZT258" s="265"/>
      <c r="ZU258" s="265"/>
      <c r="ZV258" s="265"/>
      <c r="ZW258" s="265"/>
      <c r="ZX258" s="265"/>
      <c r="ZY258" s="265"/>
      <c r="ZZ258" s="265"/>
      <c r="AAA258" s="265"/>
      <c r="AAB258" s="265"/>
      <c r="AAC258" s="265"/>
      <c r="AAD258" s="265"/>
      <c r="AAE258" s="265"/>
      <c r="AAF258" s="265"/>
      <c r="AAG258" s="265"/>
      <c r="AAH258" s="265"/>
      <c r="AAI258" s="265"/>
      <c r="AAJ258" s="265"/>
      <c r="AAK258" s="265"/>
      <c r="AAL258" s="265"/>
      <c r="AAM258" s="265"/>
      <c r="AAN258" s="265"/>
      <c r="AAO258" s="265"/>
      <c r="AAP258" s="265"/>
      <c r="AAQ258" s="265"/>
      <c r="AAR258" s="265"/>
      <c r="AAS258" s="265"/>
      <c r="AAT258" s="265"/>
      <c r="AAU258" s="265"/>
      <c r="AAV258" s="265"/>
      <c r="AAW258" s="265"/>
      <c r="AAX258" s="265"/>
      <c r="AAY258" s="265"/>
      <c r="AAZ258" s="265"/>
      <c r="ABA258" s="265"/>
      <c r="ABB258" s="265"/>
      <c r="ABC258" s="265"/>
      <c r="ABD258" s="265"/>
      <c r="ABE258" s="265"/>
      <c r="ABF258" s="265"/>
      <c r="ABG258" s="265"/>
      <c r="ABH258" s="265"/>
      <c r="ABI258" s="265"/>
      <c r="ABJ258" s="265"/>
      <c r="ABK258" s="265"/>
      <c r="ABL258" s="265"/>
      <c r="ABM258" s="265"/>
      <c r="ABN258" s="265"/>
      <c r="ABO258" s="265"/>
      <c r="ABP258" s="265"/>
      <c r="ABQ258" s="265"/>
      <c r="ABR258" s="265"/>
      <c r="ABS258" s="265"/>
      <c r="ABT258" s="265"/>
      <c r="ABU258" s="265"/>
      <c r="ABV258" s="265"/>
      <c r="ABW258" s="265"/>
      <c r="ABX258" s="265"/>
      <c r="ABY258" s="265"/>
      <c r="ABZ258" s="265"/>
      <c r="ACA258" s="265"/>
      <c r="ACB258" s="265"/>
      <c r="ACC258" s="265"/>
      <c r="ACD258" s="265"/>
      <c r="ACE258" s="265"/>
      <c r="ACF258" s="265"/>
      <c r="ACG258" s="265"/>
      <c r="ACH258" s="265"/>
      <c r="ACI258" s="265"/>
      <c r="ACJ258" s="265"/>
      <c r="ACK258" s="265"/>
      <c r="ACL258" s="265"/>
      <c r="ACM258" s="265"/>
      <c r="ACN258" s="265"/>
      <c r="ACO258" s="265"/>
      <c r="ACP258" s="265"/>
      <c r="ACQ258" s="265"/>
      <c r="ACR258" s="265"/>
      <c r="ACS258" s="265"/>
      <c r="ACT258" s="265"/>
      <c r="ACU258" s="265"/>
      <c r="ACV258" s="265"/>
      <c r="ACW258" s="265"/>
      <c r="ACX258" s="265"/>
      <c r="ACY258" s="265"/>
      <c r="ACZ258" s="265"/>
      <c r="ADA258" s="265"/>
      <c r="ADB258" s="265"/>
      <c r="ADC258" s="265"/>
      <c r="ADD258" s="265"/>
      <c r="ADE258" s="265"/>
      <c r="ADF258" s="265"/>
      <c r="ADG258" s="265"/>
      <c r="ADH258" s="265"/>
      <c r="ADI258" s="265"/>
      <c r="ADJ258" s="265"/>
      <c r="ADK258" s="265"/>
      <c r="ADL258" s="265"/>
      <c r="ADM258" s="265"/>
      <c r="ADN258" s="265"/>
      <c r="ADO258" s="265"/>
      <c r="ADP258" s="265"/>
      <c r="ADQ258" s="265"/>
      <c r="ADR258" s="265"/>
      <c r="ADS258" s="265"/>
      <c r="ADT258" s="265"/>
      <c r="ADU258" s="265"/>
      <c r="ADV258" s="265"/>
      <c r="ADW258" s="265"/>
      <c r="ADX258" s="265"/>
      <c r="ADY258" s="265"/>
      <c r="ADZ258" s="265"/>
      <c r="AEA258" s="265"/>
      <c r="AEB258" s="265"/>
      <c r="AEC258" s="265"/>
      <c r="AED258" s="265"/>
      <c r="AEE258" s="265"/>
      <c r="AEF258" s="265"/>
      <c r="AEG258" s="265"/>
      <c r="AEH258" s="265"/>
      <c r="AEI258" s="265"/>
      <c r="AEJ258" s="265"/>
      <c r="AEK258" s="265"/>
      <c r="AEL258" s="265"/>
      <c r="AEM258" s="265"/>
      <c r="AEN258" s="265"/>
      <c r="AEO258" s="265"/>
      <c r="AEP258" s="265"/>
      <c r="AEQ258" s="265"/>
      <c r="AER258" s="265"/>
      <c r="AES258" s="265"/>
      <c r="AET258" s="265"/>
      <c r="AEU258" s="265"/>
      <c r="AEV258" s="265"/>
      <c r="AEW258" s="265"/>
      <c r="AEX258" s="265"/>
      <c r="AEY258" s="265"/>
      <c r="AEZ258" s="265"/>
      <c r="AFA258" s="265"/>
      <c r="AFB258" s="265"/>
      <c r="AFC258" s="265"/>
      <c r="AFD258" s="265"/>
      <c r="AFE258" s="265"/>
      <c r="AFF258" s="265"/>
      <c r="AFG258" s="265"/>
      <c r="AFH258" s="265"/>
      <c r="AFI258" s="265"/>
      <c r="AFJ258" s="265"/>
      <c r="AFK258" s="265"/>
      <c r="AFL258" s="265"/>
      <c r="AFM258" s="265"/>
      <c r="AFN258" s="265"/>
      <c r="AFO258" s="265"/>
      <c r="AFP258" s="265"/>
      <c r="AFQ258" s="265"/>
      <c r="AFR258" s="265"/>
      <c r="AFS258" s="265"/>
      <c r="AFT258" s="265"/>
      <c r="AFU258" s="265"/>
      <c r="AFV258" s="265"/>
      <c r="AFW258" s="265"/>
      <c r="AFX258" s="265"/>
      <c r="AFY258" s="265"/>
      <c r="AFZ258" s="265"/>
      <c r="AGA258" s="265"/>
      <c r="AGB258" s="265"/>
      <c r="AGC258" s="265"/>
      <c r="AGD258" s="265"/>
      <c r="AGE258" s="265"/>
      <c r="AGF258" s="265"/>
      <c r="AGG258" s="265"/>
      <c r="AGH258" s="265"/>
      <c r="AGI258" s="265"/>
      <c r="AGJ258" s="265"/>
      <c r="AGK258" s="265"/>
      <c r="AGL258" s="265"/>
      <c r="AGM258" s="265"/>
      <c r="AGN258" s="265"/>
      <c r="AGO258" s="265"/>
      <c r="AGP258" s="265"/>
      <c r="AGQ258" s="265"/>
      <c r="AGR258" s="265"/>
      <c r="AGS258" s="265"/>
      <c r="AGT258" s="265"/>
      <c r="AGU258" s="265"/>
      <c r="AGV258" s="265"/>
      <c r="AGW258" s="265"/>
      <c r="AGX258" s="265"/>
      <c r="AGY258" s="265"/>
      <c r="AGZ258" s="265"/>
      <c r="AHA258" s="265"/>
      <c r="AHB258" s="265"/>
      <c r="AHC258" s="265"/>
      <c r="AHD258" s="265"/>
      <c r="AHE258" s="265"/>
      <c r="AHF258" s="265"/>
      <c r="AHG258" s="265"/>
      <c r="AHH258" s="265"/>
      <c r="AHI258" s="265"/>
      <c r="AHJ258" s="265"/>
      <c r="AHK258" s="265"/>
      <c r="AHL258" s="265"/>
      <c r="AHM258" s="265"/>
      <c r="AHN258" s="265"/>
      <c r="AHO258" s="265"/>
      <c r="AHP258" s="265"/>
      <c r="AHQ258" s="265"/>
      <c r="AHR258" s="265"/>
      <c r="AHS258" s="265"/>
      <c r="AHT258" s="265"/>
      <c r="AHU258" s="265"/>
      <c r="AHV258" s="265"/>
      <c r="AHW258" s="265"/>
      <c r="AHX258" s="265"/>
      <c r="AHY258" s="265"/>
      <c r="AHZ258" s="265"/>
      <c r="AIA258" s="265"/>
      <c r="AIB258" s="265"/>
      <c r="AIC258" s="265"/>
      <c r="AID258" s="265"/>
      <c r="AIE258" s="265"/>
      <c r="AIF258" s="265"/>
      <c r="AIG258" s="265"/>
      <c r="AIH258" s="265"/>
      <c r="AII258" s="265"/>
      <c r="AIJ258" s="265"/>
      <c r="AIK258" s="265"/>
      <c r="AIL258" s="265"/>
      <c r="AIM258" s="265"/>
      <c r="AIN258" s="265"/>
      <c r="AIO258" s="265"/>
      <c r="AIP258" s="265"/>
      <c r="AIQ258" s="265"/>
      <c r="AIR258" s="265"/>
      <c r="AIS258" s="265"/>
      <c r="AIT258" s="265"/>
      <c r="AIU258" s="265"/>
      <c r="AIV258" s="265"/>
      <c r="AIW258" s="265"/>
      <c r="AIX258" s="265"/>
      <c r="AIY258" s="265"/>
      <c r="AIZ258" s="265"/>
      <c r="AJA258" s="265"/>
      <c r="AJB258" s="265"/>
      <c r="AJC258" s="265"/>
      <c r="AJD258" s="265"/>
      <c r="AJE258" s="265"/>
      <c r="AJF258" s="265"/>
      <c r="AJG258" s="265"/>
      <c r="AJH258" s="265"/>
      <c r="AJI258" s="265"/>
      <c r="AJJ258" s="265"/>
      <c r="AJK258" s="265"/>
      <c r="AJL258" s="265"/>
      <c r="AJM258" s="265"/>
      <c r="AJN258" s="265"/>
      <c r="AJO258" s="265"/>
      <c r="AJP258" s="265"/>
      <c r="AJQ258" s="265"/>
      <c r="AJR258" s="265"/>
      <c r="AJS258" s="265"/>
      <c r="AJT258" s="265"/>
      <c r="AJU258" s="265"/>
      <c r="AJV258" s="265"/>
      <c r="AJW258" s="265"/>
      <c r="AJX258" s="265"/>
      <c r="AJY258" s="265"/>
      <c r="AJZ258" s="265"/>
      <c r="AKA258" s="265"/>
      <c r="AKB258" s="265"/>
      <c r="AKC258" s="265"/>
      <c r="AKD258" s="265"/>
      <c r="AKE258" s="265"/>
      <c r="AKF258" s="265"/>
      <c r="AKG258" s="265"/>
      <c r="AKH258" s="265"/>
      <c r="AKI258" s="265"/>
      <c r="AKJ258" s="265"/>
      <c r="AKK258" s="265"/>
      <c r="AKL258" s="265"/>
      <c r="AKM258" s="265"/>
      <c r="AKN258" s="265"/>
      <c r="AKO258" s="265"/>
      <c r="AKP258" s="265"/>
      <c r="AKQ258" s="265"/>
      <c r="AKR258" s="265"/>
      <c r="AKS258" s="265"/>
      <c r="AKT258" s="265"/>
      <c r="AKU258" s="265"/>
      <c r="AKV258" s="265"/>
      <c r="AKW258" s="265"/>
      <c r="AKX258" s="265"/>
      <c r="AKY258" s="265"/>
      <c r="AKZ258" s="265"/>
      <c r="ALA258" s="265"/>
      <c r="ALB258" s="265"/>
      <c r="ALC258" s="265"/>
      <c r="ALD258" s="265"/>
      <c r="ALE258" s="265"/>
      <c r="ALF258" s="265"/>
      <c r="ALG258" s="265"/>
      <c r="ALH258" s="265"/>
      <c r="ALI258" s="265"/>
      <c r="ALJ258" s="265"/>
      <c r="ALK258" s="265"/>
      <c r="ALL258" s="265"/>
      <c r="ALM258" s="265"/>
      <c r="ALN258" s="265"/>
      <c r="ALO258" s="265"/>
      <c r="ALP258" s="265"/>
      <c r="ALQ258" s="265"/>
      <c r="ALR258" s="265"/>
      <c r="ALS258" s="265"/>
      <c r="ALT258" s="265"/>
      <c r="ALU258" s="265"/>
      <c r="ALV258" s="265"/>
      <c r="ALW258" s="265"/>
      <c r="ALX258" s="265"/>
      <c r="ALY258" s="265"/>
      <c r="ALZ258" s="265"/>
      <c r="AMA258" s="265"/>
      <c r="AMB258" s="265"/>
      <c r="AMC258" s="265"/>
      <c r="AMD258" s="265"/>
      <c r="AME258" s="265"/>
      <c r="AMF258" s="265"/>
      <c r="AMG258" s="265"/>
      <c r="AMH258" s="265"/>
      <c r="AMI258" s="265"/>
      <c r="AMJ258" s="265"/>
    </row>
    <row r="259" spans="1:1024" s="293" customFormat="1" ht="12" customHeight="1">
      <c r="A259" s="359" t="s">
        <v>1360</v>
      </c>
      <c r="B259" s="360" t="s">
        <v>416</v>
      </c>
      <c r="C259" s="361" t="s">
        <v>417</v>
      </c>
      <c r="D259" s="362">
        <v>44809</v>
      </c>
      <c r="E259" s="362">
        <v>44899</v>
      </c>
      <c r="F259" s="363">
        <f>+G259+H259*$C$4</f>
        <v>5732265</v>
      </c>
      <c r="G259" s="364">
        <v>0</v>
      </c>
      <c r="H259" s="365">
        <v>808.5</v>
      </c>
      <c r="I259" s="366">
        <v>0</v>
      </c>
      <c r="J259" s="367" t="s">
        <v>106</v>
      </c>
      <c r="K259" s="361" t="s">
        <v>29</v>
      </c>
      <c r="L259" s="265"/>
      <c r="M259" s="265"/>
      <c r="N259" s="265"/>
      <c r="O259" s="265"/>
      <c r="P259" s="265"/>
      <c r="Q259" s="265"/>
      <c r="R259" s="265"/>
      <c r="S259" s="265"/>
      <c r="T259" s="265"/>
      <c r="U259" s="265"/>
      <c r="V259" s="265"/>
      <c r="W259" s="265"/>
      <c r="X259" s="265"/>
      <c r="Y259" s="265"/>
      <c r="Z259" s="265"/>
      <c r="AA259" s="265"/>
      <c r="AB259" s="265"/>
      <c r="AC259" s="265"/>
      <c r="AD259" s="265"/>
      <c r="AE259" s="265"/>
      <c r="AF259" s="265"/>
      <c r="AG259" s="265"/>
      <c r="AH259" s="265"/>
      <c r="AI259" s="265"/>
      <c r="AJ259" s="265"/>
      <c r="AK259" s="265"/>
      <c r="AL259" s="265"/>
      <c r="AM259" s="265"/>
      <c r="AN259" s="265"/>
      <c r="AO259" s="265"/>
      <c r="AP259" s="265"/>
      <c r="AQ259" s="265"/>
      <c r="AR259" s="265"/>
      <c r="AS259" s="265"/>
      <c r="AT259" s="265"/>
      <c r="AU259" s="265"/>
      <c r="AV259" s="265"/>
      <c r="AW259" s="265"/>
      <c r="AX259" s="265"/>
      <c r="AY259" s="265"/>
      <c r="AZ259" s="265"/>
      <c r="BA259" s="265"/>
      <c r="BB259" s="265"/>
      <c r="BC259" s="265"/>
      <c r="BD259" s="265"/>
      <c r="BE259" s="265"/>
      <c r="BF259" s="265"/>
      <c r="BG259" s="265"/>
      <c r="BH259" s="265"/>
      <c r="BI259" s="265"/>
      <c r="BJ259" s="265"/>
      <c r="BK259" s="265"/>
      <c r="BL259" s="265"/>
      <c r="BM259" s="265"/>
      <c r="BN259" s="265"/>
      <c r="BO259" s="265"/>
      <c r="BP259" s="265"/>
      <c r="BQ259" s="265"/>
      <c r="BR259" s="265"/>
      <c r="BS259" s="265"/>
      <c r="BT259" s="265"/>
      <c r="BU259" s="265"/>
      <c r="BV259" s="265"/>
      <c r="BW259" s="265"/>
      <c r="BX259" s="265"/>
      <c r="BY259" s="265"/>
      <c r="BZ259" s="265"/>
      <c r="CA259" s="265"/>
      <c r="CB259" s="265"/>
      <c r="CC259" s="265"/>
      <c r="CD259" s="265"/>
      <c r="CE259" s="265"/>
      <c r="CF259" s="265"/>
      <c r="CG259" s="265"/>
      <c r="CH259" s="265"/>
      <c r="CI259" s="265"/>
      <c r="CJ259" s="265"/>
      <c r="CK259" s="265"/>
      <c r="CL259" s="265"/>
      <c r="CM259" s="265"/>
      <c r="CN259" s="265"/>
      <c r="CO259" s="265"/>
      <c r="CP259" s="265"/>
      <c r="CQ259" s="265"/>
      <c r="CR259" s="265"/>
      <c r="CS259" s="265"/>
      <c r="CT259" s="265"/>
      <c r="CU259" s="265"/>
      <c r="CV259" s="265"/>
      <c r="CW259" s="265"/>
      <c r="CX259" s="265"/>
      <c r="CY259" s="265"/>
      <c r="CZ259" s="265"/>
      <c r="DA259" s="265"/>
      <c r="DB259" s="265"/>
      <c r="DC259" s="265"/>
      <c r="DD259" s="265"/>
      <c r="DE259" s="265"/>
      <c r="DF259" s="265"/>
      <c r="DG259" s="265"/>
      <c r="DH259" s="265"/>
      <c r="DI259" s="265"/>
      <c r="DJ259" s="265"/>
      <c r="DK259" s="265"/>
      <c r="DL259" s="265"/>
      <c r="DM259" s="265"/>
      <c r="DN259" s="265"/>
      <c r="DO259" s="265"/>
      <c r="DP259" s="265"/>
      <c r="DQ259" s="265"/>
      <c r="DR259" s="265"/>
      <c r="DS259" s="265"/>
      <c r="DT259" s="265"/>
      <c r="DU259" s="265"/>
      <c r="DV259" s="265"/>
      <c r="DW259" s="265"/>
      <c r="DX259" s="265"/>
      <c r="DY259" s="265"/>
      <c r="DZ259" s="265"/>
      <c r="EA259" s="265"/>
      <c r="EB259" s="265"/>
      <c r="EC259" s="265"/>
      <c r="ED259" s="265"/>
      <c r="EE259" s="265"/>
      <c r="EF259" s="265"/>
      <c r="EG259" s="265"/>
      <c r="EH259" s="265"/>
      <c r="EI259" s="265"/>
      <c r="EJ259" s="265"/>
      <c r="EK259" s="265"/>
      <c r="EL259" s="265"/>
      <c r="EM259" s="265"/>
      <c r="EN259" s="265"/>
      <c r="EO259" s="265"/>
      <c r="EP259" s="265"/>
      <c r="EQ259" s="265"/>
      <c r="ER259" s="265"/>
      <c r="ES259" s="265"/>
      <c r="ET259" s="265"/>
      <c r="EU259" s="265"/>
      <c r="EV259" s="265"/>
      <c r="EW259" s="265"/>
      <c r="EX259" s="265"/>
      <c r="EY259" s="265"/>
      <c r="EZ259" s="265"/>
      <c r="FA259" s="265"/>
      <c r="FB259" s="265"/>
      <c r="FC259" s="265"/>
      <c r="FD259" s="265"/>
      <c r="FE259" s="265"/>
      <c r="FF259" s="265"/>
      <c r="FG259" s="265"/>
      <c r="FH259" s="265"/>
      <c r="FI259" s="265"/>
      <c r="FJ259" s="265"/>
      <c r="FK259" s="265"/>
      <c r="FL259" s="265"/>
      <c r="FM259" s="265"/>
      <c r="FN259" s="265"/>
      <c r="FO259" s="265"/>
      <c r="FP259" s="265"/>
      <c r="FQ259" s="265"/>
      <c r="FR259" s="265"/>
      <c r="FS259" s="265"/>
      <c r="FT259" s="265"/>
      <c r="FU259" s="265"/>
      <c r="FV259" s="265"/>
      <c r="FW259" s="265"/>
      <c r="FX259" s="265"/>
      <c r="FY259" s="265"/>
      <c r="FZ259" s="265"/>
      <c r="GA259" s="265"/>
      <c r="GB259" s="265"/>
      <c r="GC259" s="265"/>
      <c r="GD259" s="265"/>
      <c r="GE259" s="265"/>
      <c r="GF259" s="265"/>
      <c r="GG259" s="265"/>
      <c r="GH259" s="265"/>
      <c r="GI259" s="265"/>
      <c r="GJ259" s="265"/>
      <c r="GK259" s="265"/>
      <c r="GL259" s="265"/>
      <c r="GM259" s="265"/>
      <c r="GN259" s="265"/>
      <c r="GO259" s="265"/>
      <c r="GP259" s="265"/>
      <c r="GQ259" s="265"/>
      <c r="GR259" s="265"/>
      <c r="GS259" s="265"/>
      <c r="GT259" s="265"/>
      <c r="GU259" s="265"/>
      <c r="GV259" s="265"/>
      <c r="GW259" s="265"/>
      <c r="GX259" s="265"/>
      <c r="GY259" s="265"/>
      <c r="GZ259" s="265"/>
      <c r="HA259" s="265"/>
      <c r="HB259" s="265"/>
      <c r="HC259" s="265"/>
      <c r="HD259" s="265"/>
      <c r="HE259" s="265"/>
      <c r="HF259" s="265"/>
      <c r="HG259" s="265"/>
      <c r="HH259" s="265"/>
      <c r="HI259" s="265"/>
      <c r="HJ259" s="265"/>
      <c r="HK259" s="265"/>
      <c r="HL259" s="265"/>
      <c r="HM259" s="265"/>
      <c r="HN259" s="265"/>
      <c r="HO259" s="265"/>
      <c r="HP259" s="265"/>
      <c r="HQ259" s="265"/>
      <c r="HR259" s="265"/>
      <c r="HS259" s="265"/>
      <c r="HT259" s="265"/>
      <c r="HU259" s="265"/>
      <c r="HV259" s="265"/>
      <c r="HW259" s="265"/>
      <c r="HX259" s="265"/>
      <c r="HY259" s="265"/>
      <c r="HZ259" s="265"/>
      <c r="IA259" s="265"/>
      <c r="IB259" s="265"/>
      <c r="IC259" s="265"/>
      <c r="ID259" s="265"/>
      <c r="IE259" s="265"/>
      <c r="IF259" s="265"/>
      <c r="IG259" s="265"/>
      <c r="IH259" s="265"/>
      <c r="II259" s="265"/>
      <c r="IJ259" s="265"/>
      <c r="IK259" s="265"/>
      <c r="IL259" s="265"/>
      <c r="IM259" s="265"/>
      <c r="IN259" s="265"/>
      <c r="IO259" s="265"/>
      <c r="IP259" s="265"/>
      <c r="IQ259" s="265"/>
      <c r="IR259" s="265"/>
      <c r="IS259" s="265"/>
      <c r="IT259" s="265"/>
      <c r="IU259" s="265"/>
      <c r="IV259" s="265"/>
      <c r="IW259" s="265"/>
      <c r="IX259" s="265"/>
      <c r="IY259" s="265"/>
      <c r="IZ259" s="265"/>
      <c r="JA259" s="265"/>
      <c r="JB259" s="265"/>
      <c r="JC259" s="265"/>
      <c r="JD259" s="265"/>
      <c r="JE259" s="265"/>
      <c r="JF259" s="265"/>
      <c r="JG259" s="265"/>
      <c r="JH259" s="265"/>
      <c r="JI259" s="265"/>
      <c r="JJ259" s="265"/>
      <c r="JK259" s="265"/>
      <c r="JL259" s="265"/>
      <c r="JM259" s="265"/>
      <c r="JN259" s="265"/>
      <c r="JO259" s="265"/>
      <c r="JP259" s="265"/>
      <c r="JQ259" s="265"/>
      <c r="JR259" s="265"/>
      <c r="JS259" s="265"/>
      <c r="JT259" s="265"/>
      <c r="JU259" s="265"/>
      <c r="JV259" s="265"/>
      <c r="JW259" s="265"/>
      <c r="JX259" s="265"/>
      <c r="JY259" s="265"/>
      <c r="JZ259" s="265"/>
      <c r="KA259" s="265"/>
      <c r="KB259" s="265"/>
      <c r="KC259" s="265"/>
      <c r="KD259" s="265"/>
      <c r="KE259" s="265"/>
      <c r="KF259" s="265"/>
      <c r="KG259" s="265"/>
      <c r="KH259" s="265"/>
      <c r="KI259" s="265"/>
      <c r="KJ259" s="265"/>
      <c r="KK259" s="265"/>
      <c r="KL259" s="265"/>
      <c r="KM259" s="265"/>
      <c r="KN259" s="265"/>
      <c r="KO259" s="265"/>
      <c r="KP259" s="265"/>
      <c r="KQ259" s="265"/>
      <c r="KR259" s="265"/>
      <c r="KS259" s="265"/>
      <c r="KT259" s="265"/>
      <c r="KU259" s="265"/>
      <c r="KV259" s="265"/>
      <c r="KW259" s="265"/>
      <c r="KX259" s="265"/>
      <c r="KY259" s="265"/>
      <c r="KZ259" s="265"/>
      <c r="LA259" s="265"/>
      <c r="LB259" s="265"/>
      <c r="LC259" s="265"/>
      <c r="LD259" s="265"/>
      <c r="LE259" s="265"/>
      <c r="LF259" s="265"/>
      <c r="LG259" s="265"/>
      <c r="LH259" s="265"/>
      <c r="LI259" s="265"/>
      <c r="LJ259" s="265"/>
      <c r="LK259" s="265"/>
      <c r="LL259" s="265"/>
      <c r="LM259" s="265"/>
      <c r="LN259" s="265"/>
      <c r="LO259" s="265"/>
      <c r="LP259" s="265"/>
      <c r="LQ259" s="265"/>
      <c r="LR259" s="265"/>
      <c r="LS259" s="265"/>
      <c r="LT259" s="265"/>
      <c r="LU259" s="265"/>
      <c r="LV259" s="265"/>
      <c r="LW259" s="265"/>
      <c r="LX259" s="265"/>
      <c r="LY259" s="265"/>
      <c r="LZ259" s="265"/>
      <c r="MA259" s="265"/>
      <c r="MB259" s="265"/>
      <c r="MC259" s="265"/>
      <c r="MD259" s="265"/>
      <c r="ME259" s="265"/>
      <c r="MF259" s="265"/>
      <c r="MG259" s="265"/>
      <c r="MH259" s="265"/>
      <c r="MI259" s="265"/>
      <c r="MJ259" s="265"/>
      <c r="MK259" s="265"/>
      <c r="ML259" s="265"/>
      <c r="MM259" s="265"/>
      <c r="MN259" s="265"/>
      <c r="MO259" s="265"/>
      <c r="MP259" s="265"/>
      <c r="MQ259" s="265"/>
      <c r="MR259" s="265"/>
      <c r="MS259" s="265"/>
      <c r="MT259" s="265"/>
      <c r="MU259" s="265"/>
      <c r="MV259" s="265"/>
      <c r="MW259" s="265"/>
      <c r="MX259" s="265"/>
      <c r="MY259" s="265"/>
      <c r="MZ259" s="265"/>
      <c r="NA259" s="265"/>
      <c r="NB259" s="265"/>
      <c r="NC259" s="265"/>
      <c r="ND259" s="265"/>
      <c r="NE259" s="265"/>
      <c r="NF259" s="265"/>
      <c r="NG259" s="265"/>
      <c r="NH259" s="265"/>
      <c r="NI259" s="265"/>
      <c r="NJ259" s="265"/>
      <c r="NK259" s="265"/>
      <c r="NL259" s="265"/>
      <c r="NM259" s="265"/>
      <c r="NN259" s="265"/>
      <c r="NO259" s="265"/>
      <c r="NP259" s="265"/>
      <c r="NQ259" s="265"/>
      <c r="NR259" s="265"/>
      <c r="NS259" s="265"/>
      <c r="NT259" s="265"/>
      <c r="NU259" s="265"/>
      <c r="NV259" s="265"/>
      <c r="NW259" s="265"/>
      <c r="NX259" s="265"/>
      <c r="NY259" s="265"/>
      <c r="NZ259" s="265"/>
      <c r="OA259" s="265"/>
      <c r="OB259" s="265"/>
      <c r="OC259" s="265"/>
      <c r="OD259" s="265"/>
      <c r="OE259" s="265"/>
      <c r="OF259" s="265"/>
      <c r="OG259" s="265"/>
      <c r="OH259" s="265"/>
      <c r="OI259" s="265"/>
      <c r="OJ259" s="265"/>
      <c r="OK259" s="265"/>
      <c r="OL259" s="265"/>
      <c r="OM259" s="265"/>
      <c r="ON259" s="265"/>
      <c r="OO259" s="265"/>
      <c r="OP259" s="265"/>
      <c r="OQ259" s="265"/>
      <c r="OR259" s="265"/>
      <c r="OS259" s="265"/>
      <c r="OT259" s="265"/>
      <c r="OU259" s="265"/>
      <c r="OV259" s="265"/>
      <c r="OW259" s="265"/>
      <c r="OX259" s="265"/>
      <c r="OY259" s="265"/>
      <c r="OZ259" s="265"/>
      <c r="PA259" s="265"/>
      <c r="PB259" s="265"/>
      <c r="PC259" s="265"/>
      <c r="PD259" s="265"/>
      <c r="PE259" s="265"/>
      <c r="PF259" s="265"/>
      <c r="PG259" s="265"/>
      <c r="PH259" s="265"/>
      <c r="PI259" s="265"/>
      <c r="PJ259" s="265"/>
      <c r="PK259" s="265"/>
      <c r="PL259" s="265"/>
      <c r="PM259" s="265"/>
      <c r="PN259" s="265"/>
      <c r="PO259" s="265"/>
      <c r="PP259" s="265"/>
      <c r="PQ259" s="265"/>
      <c r="PR259" s="265"/>
      <c r="PS259" s="265"/>
      <c r="PT259" s="265"/>
      <c r="PU259" s="265"/>
      <c r="PV259" s="265"/>
      <c r="PW259" s="265"/>
      <c r="PX259" s="265"/>
      <c r="PY259" s="265"/>
      <c r="PZ259" s="265"/>
      <c r="QA259" s="265"/>
      <c r="QB259" s="265"/>
      <c r="QC259" s="265"/>
      <c r="QD259" s="265"/>
      <c r="QE259" s="265"/>
      <c r="QF259" s="265"/>
      <c r="QG259" s="265"/>
      <c r="QH259" s="265"/>
      <c r="QI259" s="265"/>
      <c r="QJ259" s="265"/>
      <c r="QK259" s="265"/>
      <c r="QL259" s="265"/>
      <c r="QM259" s="265"/>
      <c r="QN259" s="265"/>
      <c r="QO259" s="265"/>
      <c r="QP259" s="265"/>
      <c r="QQ259" s="265"/>
      <c r="QR259" s="265"/>
      <c r="QS259" s="265"/>
      <c r="QT259" s="265"/>
      <c r="QU259" s="265"/>
      <c r="QV259" s="265"/>
      <c r="QW259" s="265"/>
      <c r="QX259" s="265"/>
      <c r="QY259" s="265"/>
      <c r="QZ259" s="265"/>
      <c r="RA259" s="265"/>
      <c r="RB259" s="265"/>
      <c r="RC259" s="265"/>
      <c r="RD259" s="265"/>
      <c r="RE259" s="265"/>
      <c r="RF259" s="265"/>
      <c r="RG259" s="265"/>
      <c r="RH259" s="265"/>
      <c r="RI259" s="265"/>
      <c r="RJ259" s="265"/>
      <c r="RK259" s="265"/>
      <c r="RL259" s="265"/>
      <c r="RM259" s="265"/>
      <c r="RN259" s="265"/>
      <c r="RO259" s="265"/>
      <c r="RP259" s="265"/>
      <c r="RQ259" s="265"/>
      <c r="RR259" s="265"/>
      <c r="RS259" s="265"/>
      <c r="RT259" s="265"/>
      <c r="RU259" s="265"/>
      <c r="RV259" s="265"/>
      <c r="RW259" s="265"/>
      <c r="RX259" s="265"/>
      <c r="RY259" s="265"/>
      <c r="RZ259" s="265"/>
      <c r="SA259" s="265"/>
      <c r="SB259" s="265"/>
      <c r="SC259" s="265"/>
      <c r="SD259" s="265"/>
      <c r="SE259" s="265"/>
      <c r="SF259" s="265"/>
      <c r="SG259" s="265"/>
      <c r="SH259" s="265"/>
      <c r="SI259" s="265"/>
      <c r="SJ259" s="265"/>
      <c r="SK259" s="265"/>
      <c r="SL259" s="265"/>
      <c r="SM259" s="265"/>
      <c r="SN259" s="265"/>
      <c r="SO259" s="265"/>
      <c r="SP259" s="265"/>
      <c r="SQ259" s="265"/>
      <c r="SR259" s="265"/>
      <c r="SS259" s="265"/>
      <c r="ST259" s="265"/>
      <c r="SU259" s="265"/>
      <c r="SV259" s="265"/>
      <c r="SW259" s="265"/>
      <c r="SX259" s="265"/>
      <c r="SY259" s="265"/>
      <c r="SZ259" s="265"/>
      <c r="TA259" s="265"/>
      <c r="TB259" s="265"/>
      <c r="TC259" s="265"/>
      <c r="TD259" s="265"/>
      <c r="TE259" s="265"/>
      <c r="TF259" s="265"/>
      <c r="TG259" s="265"/>
      <c r="TH259" s="265"/>
      <c r="TI259" s="265"/>
      <c r="TJ259" s="265"/>
      <c r="TK259" s="265"/>
      <c r="TL259" s="265"/>
      <c r="TM259" s="265"/>
      <c r="TN259" s="265"/>
      <c r="TO259" s="265"/>
      <c r="TP259" s="265"/>
      <c r="TQ259" s="265"/>
      <c r="TR259" s="265"/>
      <c r="TS259" s="265"/>
      <c r="TT259" s="265"/>
      <c r="TU259" s="265"/>
      <c r="TV259" s="265"/>
      <c r="TW259" s="265"/>
      <c r="TX259" s="265"/>
      <c r="TY259" s="265"/>
      <c r="TZ259" s="265"/>
      <c r="UA259" s="265"/>
      <c r="UB259" s="265"/>
      <c r="UC259" s="265"/>
      <c r="UD259" s="265"/>
      <c r="UE259" s="265"/>
      <c r="UF259" s="265"/>
      <c r="UG259" s="265"/>
      <c r="UH259" s="265"/>
      <c r="UI259" s="265"/>
      <c r="UJ259" s="265"/>
      <c r="UK259" s="265"/>
      <c r="UL259" s="265"/>
      <c r="UM259" s="265"/>
      <c r="UN259" s="265"/>
      <c r="UO259" s="265"/>
      <c r="UP259" s="265"/>
      <c r="UQ259" s="265"/>
      <c r="UR259" s="265"/>
      <c r="US259" s="265"/>
      <c r="UT259" s="265"/>
      <c r="UU259" s="265"/>
      <c r="UV259" s="265"/>
      <c r="UW259" s="265"/>
      <c r="UX259" s="265"/>
      <c r="UY259" s="265"/>
      <c r="UZ259" s="265"/>
      <c r="VA259" s="265"/>
      <c r="VB259" s="265"/>
      <c r="VC259" s="265"/>
      <c r="VD259" s="265"/>
      <c r="VE259" s="265"/>
      <c r="VF259" s="265"/>
      <c r="VG259" s="265"/>
      <c r="VH259" s="265"/>
      <c r="VI259" s="265"/>
      <c r="VJ259" s="265"/>
      <c r="VK259" s="265"/>
      <c r="VL259" s="265"/>
      <c r="VM259" s="265"/>
      <c r="VN259" s="265"/>
      <c r="VO259" s="265"/>
      <c r="VP259" s="265"/>
      <c r="VQ259" s="265"/>
      <c r="VR259" s="265"/>
      <c r="VS259" s="265"/>
      <c r="VT259" s="265"/>
      <c r="VU259" s="265"/>
      <c r="VV259" s="265"/>
      <c r="VW259" s="265"/>
      <c r="VX259" s="265"/>
      <c r="VY259" s="265"/>
      <c r="VZ259" s="265"/>
      <c r="WA259" s="265"/>
      <c r="WB259" s="265"/>
      <c r="WC259" s="265"/>
      <c r="WD259" s="265"/>
      <c r="WE259" s="265"/>
      <c r="WF259" s="265"/>
      <c r="WG259" s="265"/>
      <c r="WH259" s="265"/>
      <c r="WI259" s="265"/>
      <c r="WJ259" s="265"/>
      <c r="WK259" s="265"/>
      <c r="WL259" s="265"/>
      <c r="WM259" s="265"/>
      <c r="WN259" s="265"/>
      <c r="WO259" s="265"/>
      <c r="WP259" s="265"/>
      <c r="WQ259" s="265"/>
      <c r="WR259" s="265"/>
      <c r="WS259" s="265"/>
      <c r="WT259" s="265"/>
      <c r="WU259" s="265"/>
      <c r="WV259" s="265"/>
      <c r="WW259" s="265"/>
      <c r="WX259" s="265"/>
      <c r="WY259" s="265"/>
      <c r="WZ259" s="265"/>
      <c r="XA259" s="265"/>
      <c r="XB259" s="265"/>
      <c r="XC259" s="265"/>
      <c r="XD259" s="265"/>
      <c r="XE259" s="265"/>
      <c r="XF259" s="265"/>
      <c r="XG259" s="265"/>
      <c r="XH259" s="265"/>
      <c r="XI259" s="265"/>
      <c r="XJ259" s="265"/>
      <c r="XK259" s="265"/>
      <c r="XL259" s="265"/>
      <c r="XM259" s="265"/>
      <c r="XN259" s="265"/>
      <c r="XO259" s="265"/>
      <c r="XP259" s="265"/>
      <c r="XQ259" s="265"/>
      <c r="XR259" s="265"/>
      <c r="XS259" s="265"/>
      <c r="XT259" s="265"/>
      <c r="XU259" s="265"/>
      <c r="XV259" s="265"/>
      <c r="XW259" s="265"/>
      <c r="XX259" s="265"/>
      <c r="XY259" s="265"/>
      <c r="XZ259" s="265"/>
      <c r="YA259" s="265"/>
      <c r="YB259" s="265"/>
      <c r="YC259" s="265"/>
      <c r="YD259" s="265"/>
      <c r="YE259" s="265"/>
      <c r="YF259" s="265"/>
      <c r="YG259" s="265"/>
      <c r="YH259" s="265"/>
      <c r="YI259" s="265"/>
      <c r="YJ259" s="265"/>
      <c r="YK259" s="265"/>
      <c r="YL259" s="265"/>
      <c r="YM259" s="265"/>
      <c r="YN259" s="265"/>
      <c r="YO259" s="265"/>
      <c r="YP259" s="265"/>
      <c r="YQ259" s="265"/>
      <c r="YR259" s="265"/>
      <c r="YS259" s="265"/>
      <c r="YT259" s="265"/>
      <c r="YU259" s="265"/>
      <c r="YV259" s="265"/>
      <c r="YW259" s="265"/>
      <c r="YX259" s="265"/>
      <c r="YY259" s="265"/>
      <c r="YZ259" s="265"/>
      <c r="ZA259" s="265"/>
      <c r="ZB259" s="265"/>
      <c r="ZC259" s="265"/>
      <c r="ZD259" s="265"/>
      <c r="ZE259" s="265"/>
      <c r="ZF259" s="265"/>
      <c r="ZG259" s="265"/>
      <c r="ZH259" s="265"/>
      <c r="ZI259" s="265"/>
      <c r="ZJ259" s="265"/>
      <c r="ZK259" s="265"/>
      <c r="ZL259" s="265"/>
      <c r="ZM259" s="265"/>
      <c r="ZN259" s="265"/>
      <c r="ZO259" s="265"/>
      <c r="ZP259" s="265"/>
      <c r="ZQ259" s="265"/>
      <c r="ZR259" s="265"/>
      <c r="ZS259" s="265"/>
      <c r="ZT259" s="265"/>
      <c r="ZU259" s="265"/>
      <c r="ZV259" s="265"/>
      <c r="ZW259" s="265"/>
      <c r="ZX259" s="265"/>
      <c r="ZY259" s="265"/>
      <c r="ZZ259" s="265"/>
      <c r="AAA259" s="265"/>
      <c r="AAB259" s="265"/>
      <c r="AAC259" s="265"/>
      <c r="AAD259" s="265"/>
      <c r="AAE259" s="265"/>
      <c r="AAF259" s="265"/>
      <c r="AAG259" s="265"/>
      <c r="AAH259" s="265"/>
      <c r="AAI259" s="265"/>
      <c r="AAJ259" s="265"/>
      <c r="AAK259" s="265"/>
      <c r="AAL259" s="265"/>
      <c r="AAM259" s="265"/>
      <c r="AAN259" s="265"/>
      <c r="AAO259" s="265"/>
      <c r="AAP259" s="265"/>
      <c r="AAQ259" s="265"/>
      <c r="AAR259" s="265"/>
      <c r="AAS259" s="265"/>
      <c r="AAT259" s="265"/>
      <c r="AAU259" s="265"/>
      <c r="AAV259" s="265"/>
      <c r="AAW259" s="265"/>
      <c r="AAX259" s="265"/>
      <c r="AAY259" s="265"/>
      <c r="AAZ259" s="265"/>
      <c r="ABA259" s="265"/>
      <c r="ABB259" s="265"/>
      <c r="ABC259" s="265"/>
      <c r="ABD259" s="265"/>
      <c r="ABE259" s="265"/>
      <c r="ABF259" s="265"/>
      <c r="ABG259" s="265"/>
      <c r="ABH259" s="265"/>
      <c r="ABI259" s="265"/>
      <c r="ABJ259" s="265"/>
      <c r="ABK259" s="265"/>
      <c r="ABL259" s="265"/>
      <c r="ABM259" s="265"/>
      <c r="ABN259" s="265"/>
      <c r="ABO259" s="265"/>
      <c r="ABP259" s="265"/>
      <c r="ABQ259" s="265"/>
      <c r="ABR259" s="265"/>
      <c r="ABS259" s="265"/>
      <c r="ABT259" s="265"/>
      <c r="ABU259" s="265"/>
      <c r="ABV259" s="265"/>
      <c r="ABW259" s="265"/>
      <c r="ABX259" s="265"/>
      <c r="ABY259" s="265"/>
      <c r="ABZ259" s="265"/>
      <c r="ACA259" s="265"/>
      <c r="ACB259" s="265"/>
      <c r="ACC259" s="265"/>
      <c r="ACD259" s="265"/>
      <c r="ACE259" s="265"/>
      <c r="ACF259" s="265"/>
      <c r="ACG259" s="265"/>
      <c r="ACH259" s="265"/>
      <c r="ACI259" s="265"/>
      <c r="ACJ259" s="265"/>
      <c r="ACK259" s="265"/>
      <c r="ACL259" s="265"/>
      <c r="ACM259" s="265"/>
      <c r="ACN259" s="265"/>
      <c r="ACO259" s="265"/>
      <c r="ACP259" s="265"/>
      <c r="ACQ259" s="265"/>
      <c r="ACR259" s="265"/>
      <c r="ACS259" s="265"/>
      <c r="ACT259" s="265"/>
      <c r="ACU259" s="265"/>
      <c r="ACV259" s="265"/>
      <c r="ACW259" s="265"/>
      <c r="ACX259" s="265"/>
      <c r="ACY259" s="265"/>
      <c r="ACZ259" s="265"/>
      <c r="ADA259" s="265"/>
      <c r="ADB259" s="265"/>
      <c r="ADC259" s="265"/>
      <c r="ADD259" s="265"/>
      <c r="ADE259" s="265"/>
      <c r="ADF259" s="265"/>
      <c r="ADG259" s="265"/>
      <c r="ADH259" s="265"/>
      <c r="ADI259" s="265"/>
      <c r="ADJ259" s="265"/>
      <c r="ADK259" s="265"/>
      <c r="ADL259" s="265"/>
      <c r="ADM259" s="265"/>
      <c r="ADN259" s="265"/>
      <c r="ADO259" s="265"/>
      <c r="ADP259" s="265"/>
      <c r="ADQ259" s="265"/>
      <c r="ADR259" s="265"/>
      <c r="ADS259" s="265"/>
      <c r="ADT259" s="265"/>
      <c r="ADU259" s="265"/>
      <c r="ADV259" s="265"/>
      <c r="ADW259" s="265"/>
      <c r="ADX259" s="265"/>
      <c r="ADY259" s="265"/>
      <c r="ADZ259" s="265"/>
      <c r="AEA259" s="265"/>
      <c r="AEB259" s="265"/>
      <c r="AEC259" s="265"/>
      <c r="AED259" s="265"/>
      <c r="AEE259" s="265"/>
      <c r="AEF259" s="265"/>
      <c r="AEG259" s="265"/>
      <c r="AEH259" s="265"/>
      <c r="AEI259" s="265"/>
      <c r="AEJ259" s="265"/>
      <c r="AEK259" s="265"/>
      <c r="AEL259" s="265"/>
      <c r="AEM259" s="265"/>
      <c r="AEN259" s="265"/>
      <c r="AEO259" s="265"/>
      <c r="AEP259" s="265"/>
      <c r="AEQ259" s="265"/>
      <c r="AER259" s="265"/>
      <c r="AES259" s="265"/>
      <c r="AET259" s="265"/>
      <c r="AEU259" s="265"/>
      <c r="AEV259" s="265"/>
      <c r="AEW259" s="265"/>
      <c r="AEX259" s="265"/>
      <c r="AEY259" s="265"/>
      <c r="AEZ259" s="265"/>
      <c r="AFA259" s="265"/>
      <c r="AFB259" s="265"/>
      <c r="AFC259" s="265"/>
      <c r="AFD259" s="265"/>
      <c r="AFE259" s="265"/>
      <c r="AFF259" s="265"/>
      <c r="AFG259" s="265"/>
      <c r="AFH259" s="265"/>
      <c r="AFI259" s="265"/>
      <c r="AFJ259" s="265"/>
      <c r="AFK259" s="265"/>
      <c r="AFL259" s="265"/>
      <c r="AFM259" s="265"/>
      <c r="AFN259" s="265"/>
      <c r="AFO259" s="265"/>
      <c r="AFP259" s="265"/>
      <c r="AFQ259" s="265"/>
      <c r="AFR259" s="265"/>
      <c r="AFS259" s="265"/>
      <c r="AFT259" s="265"/>
      <c r="AFU259" s="265"/>
      <c r="AFV259" s="265"/>
      <c r="AFW259" s="265"/>
      <c r="AFX259" s="265"/>
      <c r="AFY259" s="265"/>
      <c r="AFZ259" s="265"/>
      <c r="AGA259" s="265"/>
      <c r="AGB259" s="265"/>
      <c r="AGC259" s="265"/>
      <c r="AGD259" s="265"/>
      <c r="AGE259" s="265"/>
      <c r="AGF259" s="265"/>
      <c r="AGG259" s="265"/>
      <c r="AGH259" s="265"/>
      <c r="AGI259" s="265"/>
      <c r="AGJ259" s="265"/>
      <c r="AGK259" s="265"/>
      <c r="AGL259" s="265"/>
      <c r="AGM259" s="265"/>
      <c r="AGN259" s="265"/>
      <c r="AGO259" s="265"/>
      <c r="AGP259" s="265"/>
      <c r="AGQ259" s="265"/>
      <c r="AGR259" s="265"/>
      <c r="AGS259" s="265"/>
      <c r="AGT259" s="265"/>
      <c r="AGU259" s="265"/>
      <c r="AGV259" s="265"/>
      <c r="AGW259" s="265"/>
      <c r="AGX259" s="265"/>
      <c r="AGY259" s="265"/>
      <c r="AGZ259" s="265"/>
      <c r="AHA259" s="265"/>
      <c r="AHB259" s="265"/>
      <c r="AHC259" s="265"/>
      <c r="AHD259" s="265"/>
      <c r="AHE259" s="265"/>
      <c r="AHF259" s="265"/>
      <c r="AHG259" s="265"/>
      <c r="AHH259" s="265"/>
      <c r="AHI259" s="265"/>
      <c r="AHJ259" s="265"/>
      <c r="AHK259" s="265"/>
      <c r="AHL259" s="265"/>
      <c r="AHM259" s="265"/>
      <c r="AHN259" s="265"/>
      <c r="AHO259" s="265"/>
      <c r="AHP259" s="265"/>
      <c r="AHQ259" s="265"/>
      <c r="AHR259" s="265"/>
      <c r="AHS259" s="265"/>
      <c r="AHT259" s="265"/>
      <c r="AHU259" s="265"/>
      <c r="AHV259" s="265"/>
      <c r="AHW259" s="265"/>
      <c r="AHX259" s="265"/>
      <c r="AHY259" s="265"/>
      <c r="AHZ259" s="265"/>
      <c r="AIA259" s="265"/>
      <c r="AIB259" s="265"/>
      <c r="AIC259" s="265"/>
      <c r="AID259" s="265"/>
      <c r="AIE259" s="265"/>
      <c r="AIF259" s="265"/>
      <c r="AIG259" s="265"/>
      <c r="AIH259" s="265"/>
      <c r="AII259" s="265"/>
      <c r="AIJ259" s="265"/>
      <c r="AIK259" s="265"/>
      <c r="AIL259" s="265"/>
      <c r="AIM259" s="265"/>
      <c r="AIN259" s="265"/>
      <c r="AIO259" s="265"/>
      <c r="AIP259" s="265"/>
      <c r="AIQ259" s="265"/>
      <c r="AIR259" s="265"/>
      <c r="AIS259" s="265"/>
      <c r="AIT259" s="265"/>
      <c r="AIU259" s="265"/>
      <c r="AIV259" s="265"/>
      <c r="AIW259" s="265"/>
      <c r="AIX259" s="265"/>
      <c r="AIY259" s="265"/>
      <c r="AIZ259" s="265"/>
      <c r="AJA259" s="265"/>
      <c r="AJB259" s="265"/>
      <c r="AJC259" s="265"/>
      <c r="AJD259" s="265"/>
      <c r="AJE259" s="265"/>
      <c r="AJF259" s="265"/>
      <c r="AJG259" s="265"/>
      <c r="AJH259" s="265"/>
      <c r="AJI259" s="265"/>
      <c r="AJJ259" s="265"/>
      <c r="AJK259" s="265"/>
      <c r="AJL259" s="265"/>
      <c r="AJM259" s="265"/>
      <c r="AJN259" s="265"/>
      <c r="AJO259" s="265"/>
      <c r="AJP259" s="265"/>
      <c r="AJQ259" s="265"/>
      <c r="AJR259" s="265"/>
      <c r="AJS259" s="265"/>
      <c r="AJT259" s="265"/>
      <c r="AJU259" s="265"/>
      <c r="AJV259" s="265"/>
      <c r="AJW259" s="265"/>
      <c r="AJX259" s="265"/>
      <c r="AJY259" s="265"/>
      <c r="AJZ259" s="265"/>
      <c r="AKA259" s="265"/>
      <c r="AKB259" s="265"/>
      <c r="AKC259" s="265"/>
      <c r="AKD259" s="265"/>
      <c r="AKE259" s="265"/>
      <c r="AKF259" s="265"/>
      <c r="AKG259" s="265"/>
      <c r="AKH259" s="265"/>
      <c r="AKI259" s="265"/>
      <c r="AKJ259" s="265"/>
      <c r="AKK259" s="265"/>
      <c r="AKL259" s="265"/>
      <c r="AKM259" s="265"/>
      <c r="AKN259" s="265"/>
      <c r="AKO259" s="265"/>
      <c r="AKP259" s="265"/>
      <c r="AKQ259" s="265"/>
      <c r="AKR259" s="265"/>
      <c r="AKS259" s="265"/>
      <c r="AKT259" s="265"/>
      <c r="AKU259" s="265"/>
      <c r="AKV259" s="265"/>
      <c r="AKW259" s="265"/>
      <c r="AKX259" s="265"/>
      <c r="AKY259" s="265"/>
      <c r="AKZ259" s="265"/>
      <c r="ALA259" s="265"/>
      <c r="ALB259" s="265"/>
      <c r="ALC259" s="265"/>
      <c r="ALD259" s="265"/>
      <c r="ALE259" s="265"/>
      <c r="ALF259" s="265"/>
      <c r="ALG259" s="265"/>
      <c r="ALH259" s="265"/>
      <c r="ALI259" s="265"/>
      <c r="ALJ259" s="265"/>
      <c r="ALK259" s="265"/>
      <c r="ALL259" s="265"/>
      <c r="ALM259" s="265"/>
      <c r="ALN259" s="265"/>
      <c r="ALO259" s="265"/>
      <c r="ALP259" s="265"/>
      <c r="ALQ259" s="265"/>
      <c r="ALR259" s="265"/>
      <c r="ALS259" s="265"/>
      <c r="ALT259" s="265"/>
      <c r="ALU259" s="265"/>
      <c r="ALV259" s="265"/>
      <c r="ALW259" s="265"/>
      <c r="ALX259" s="265"/>
      <c r="ALY259" s="265"/>
      <c r="ALZ259" s="265"/>
      <c r="AMA259" s="265"/>
      <c r="AMB259" s="265"/>
      <c r="AMC259" s="265"/>
      <c r="AMD259" s="265"/>
      <c r="AME259" s="265"/>
      <c r="AMF259" s="265"/>
      <c r="AMG259" s="265"/>
      <c r="AMH259" s="265"/>
      <c r="AMI259" s="265"/>
      <c r="AMJ259" s="265"/>
    </row>
    <row r="260" spans="1:1024" s="293" customFormat="1" ht="12" customHeight="1">
      <c r="A260" s="330" t="s">
        <v>419</v>
      </c>
      <c r="B260" s="368" t="s">
        <v>416</v>
      </c>
      <c r="C260" s="332" t="s">
        <v>417</v>
      </c>
      <c r="D260" s="333">
        <v>44809</v>
      </c>
      <c r="E260" s="333">
        <v>44899</v>
      </c>
      <c r="F260" s="334">
        <f>+G260+H260*$C$4</f>
        <v>13974390</v>
      </c>
      <c r="G260" s="369">
        <v>0</v>
      </c>
      <c r="H260" s="370">
        <v>1971</v>
      </c>
      <c r="I260" s="337">
        <v>0</v>
      </c>
      <c r="J260" s="338" t="s">
        <v>106</v>
      </c>
      <c r="K260" s="332" t="s">
        <v>29</v>
      </c>
      <c r="L260" s="265"/>
      <c r="M260" s="265"/>
      <c r="N260" s="265"/>
      <c r="O260" s="265"/>
      <c r="P260" s="265"/>
      <c r="Q260" s="265"/>
      <c r="R260" s="265"/>
      <c r="S260" s="265"/>
      <c r="T260" s="265"/>
      <c r="U260" s="265"/>
      <c r="V260" s="265"/>
      <c r="W260" s="265"/>
      <c r="X260" s="265"/>
      <c r="Y260" s="265"/>
      <c r="Z260" s="265"/>
      <c r="AA260" s="265"/>
      <c r="AB260" s="265"/>
      <c r="AC260" s="265"/>
      <c r="AD260" s="265"/>
      <c r="AE260" s="265"/>
      <c r="AF260" s="265"/>
      <c r="AG260" s="265"/>
      <c r="AH260" s="265"/>
      <c r="AI260" s="265"/>
      <c r="AJ260" s="265"/>
      <c r="AK260" s="265"/>
      <c r="AL260" s="265"/>
      <c r="AM260" s="265"/>
      <c r="AN260" s="265"/>
      <c r="AO260" s="265"/>
      <c r="AP260" s="265"/>
      <c r="AQ260" s="265"/>
      <c r="AR260" s="265"/>
      <c r="AS260" s="265"/>
      <c r="AT260" s="265"/>
      <c r="AU260" s="265"/>
      <c r="AV260" s="265"/>
      <c r="AW260" s="265"/>
      <c r="AX260" s="265"/>
      <c r="AY260" s="265"/>
      <c r="AZ260" s="265"/>
      <c r="BA260" s="265"/>
      <c r="BB260" s="265"/>
      <c r="BC260" s="265"/>
      <c r="BD260" s="265"/>
      <c r="BE260" s="265"/>
      <c r="BF260" s="265"/>
      <c r="BG260" s="265"/>
      <c r="BH260" s="265"/>
      <c r="BI260" s="265"/>
      <c r="BJ260" s="265"/>
      <c r="BK260" s="265"/>
      <c r="BL260" s="265"/>
      <c r="BM260" s="265"/>
      <c r="BN260" s="265"/>
      <c r="BO260" s="265"/>
      <c r="BP260" s="265"/>
      <c r="BQ260" s="265"/>
      <c r="BR260" s="265"/>
      <c r="BS260" s="265"/>
      <c r="BT260" s="265"/>
      <c r="BU260" s="265"/>
      <c r="BV260" s="265"/>
      <c r="BW260" s="265"/>
      <c r="BX260" s="265"/>
      <c r="BY260" s="265"/>
      <c r="BZ260" s="265"/>
      <c r="CA260" s="265"/>
      <c r="CB260" s="265"/>
      <c r="CC260" s="265"/>
      <c r="CD260" s="265"/>
      <c r="CE260" s="265"/>
      <c r="CF260" s="265"/>
      <c r="CG260" s="265"/>
      <c r="CH260" s="265"/>
      <c r="CI260" s="265"/>
      <c r="CJ260" s="265"/>
      <c r="CK260" s="265"/>
      <c r="CL260" s="265"/>
      <c r="CM260" s="265"/>
      <c r="CN260" s="265"/>
      <c r="CO260" s="265"/>
      <c r="CP260" s="265"/>
      <c r="CQ260" s="265"/>
      <c r="CR260" s="265"/>
      <c r="CS260" s="265"/>
      <c r="CT260" s="265"/>
      <c r="CU260" s="265"/>
      <c r="CV260" s="265"/>
      <c r="CW260" s="265"/>
      <c r="CX260" s="265"/>
      <c r="CY260" s="265"/>
      <c r="CZ260" s="265"/>
      <c r="DA260" s="265"/>
      <c r="DB260" s="265"/>
      <c r="DC260" s="265"/>
      <c r="DD260" s="265"/>
      <c r="DE260" s="265"/>
      <c r="DF260" s="265"/>
      <c r="DG260" s="265"/>
      <c r="DH260" s="265"/>
      <c r="DI260" s="265"/>
      <c r="DJ260" s="265"/>
      <c r="DK260" s="265"/>
      <c r="DL260" s="265"/>
      <c r="DM260" s="265"/>
      <c r="DN260" s="265"/>
      <c r="DO260" s="265"/>
      <c r="DP260" s="265"/>
      <c r="DQ260" s="265"/>
      <c r="DR260" s="265"/>
      <c r="DS260" s="265"/>
      <c r="DT260" s="265"/>
      <c r="DU260" s="265"/>
      <c r="DV260" s="265"/>
      <c r="DW260" s="265"/>
      <c r="DX260" s="265"/>
      <c r="DY260" s="265"/>
      <c r="DZ260" s="265"/>
      <c r="EA260" s="265"/>
      <c r="EB260" s="265"/>
      <c r="EC260" s="265"/>
      <c r="ED260" s="265"/>
      <c r="EE260" s="265"/>
      <c r="EF260" s="265"/>
      <c r="EG260" s="265"/>
      <c r="EH260" s="265"/>
      <c r="EI260" s="265"/>
      <c r="EJ260" s="265"/>
      <c r="EK260" s="265"/>
      <c r="EL260" s="265"/>
      <c r="EM260" s="265"/>
      <c r="EN260" s="265"/>
      <c r="EO260" s="265"/>
      <c r="EP260" s="265"/>
      <c r="EQ260" s="265"/>
      <c r="ER260" s="265"/>
      <c r="ES260" s="265"/>
      <c r="ET260" s="265"/>
      <c r="EU260" s="265"/>
      <c r="EV260" s="265"/>
      <c r="EW260" s="265"/>
      <c r="EX260" s="265"/>
      <c r="EY260" s="265"/>
      <c r="EZ260" s="265"/>
      <c r="FA260" s="265"/>
      <c r="FB260" s="265"/>
      <c r="FC260" s="265"/>
      <c r="FD260" s="265"/>
      <c r="FE260" s="265"/>
      <c r="FF260" s="265"/>
      <c r="FG260" s="265"/>
      <c r="FH260" s="265"/>
      <c r="FI260" s="265"/>
      <c r="FJ260" s="265"/>
      <c r="FK260" s="265"/>
      <c r="FL260" s="265"/>
      <c r="FM260" s="265"/>
      <c r="FN260" s="265"/>
      <c r="FO260" s="265"/>
      <c r="FP260" s="265"/>
      <c r="FQ260" s="265"/>
      <c r="FR260" s="265"/>
      <c r="FS260" s="265"/>
      <c r="FT260" s="265"/>
      <c r="FU260" s="265"/>
      <c r="FV260" s="265"/>
      <c r="FW260" s="265"/>
      <c r="FX260" s="265"/>
      <c r="FY260" s="265"/>
      <c r="FZ260" s="265"/>
      <c r="GA260" s="265"/>
      <c r="GB260" s="265"/>
      <c r="GC260" s="265"/>
      <c r="GD260" s="265"/>
      <c r="GE260" s="265"/>
      <c r="GF260" s="265"/>
      <c r="GG260" s="265"/>
      <c r="GH260" s="265"/>
      <c r="GI260" s="265"/>
      <c r="GJ260" s="265"/>
      <c r="GK260" s="265"/>
      <c r="GL260" s="265"/>
      <c r="GM260" s="265"/>
      <c r="GN260" s="265"/>
      <c r="GO260" s="265"/>
      <c r="GP260" s="265"/>
      <c r="GQ260" s="265"/>
      <c r="GR260" s="265"/>
      <c r="GS260" s="265"/>
      <c r="GT260" s="265"/>
      <c r="GU260" s="265"/>
      <c r="GV260" s="265"/>
      <c r="GW260" s="265"/>
      <c r="GX260" s="265"/>
      <c r="GY260" s="265"/>
      <c r="GZ260" s="265"/>
      <c r="HA260" s="265"/>
      <c r="HB260" s="265"/>
      <c r="HC260" s="265"/>
      <c r="HD260" s="265"/>
      <c r="HE260" s="265"/>
      <c r="HF260" s="265"/>
      <c r="HG260" s="265"/>
      <c r="HH260" s="265"/>
      <c r="HI260" s="265"/>
      <c r="HJ260" s="265"/>
      <c r="HK260" s="265"/>
      <c r="HL260" s="265"/>
      <c r="HM260" s="265"/>
      <c r="HN260" s="265"/>
      <c r="HO260" s="265"/>
      <c r="HP260" s="265"/>
      <c r="HQ260" s="265"/>
      <c r="HR260" s="265"/>
      <c r="HS260" s="265"/>
      <c r="HT260" s="265"/>
      <c r="HU260" s="265"/>
      <c r="HV260" s="265"/>
      <c r="HW260" s="265"/>
      <c r="HX260" s="265"/>
      <c r="HY260" s="265"/>
      <c r="HZ260" s="265"/>
      <c r="IA260" s="265"/>
      <c r="IB260" s="265"/>
      <c r="IC260" s="265"/>
      <c r="ID260" s="265"/>
      <c r="IE260" s="265"/>
      <c r="IF260" s="265"/>
      <c r="IG260" s="265"/>
      <c r="IH260" s="265"/>
      <c r="II260" s="265"/>
      <c r="IJ260" s="265"/>
      <c r="IK260" s="265"/>
      <c r="IL260" s="265"/>
      <c r="IM260" s="265"/>
      <c r="IN260" s="265"/>
      <c r="IO260" s="265"/>
      <c r="IP260" s="265"/>
      <c r="IQ260" s="265"/>
      <c r="IR260" s="265"/>
      <c r="IS260" s="265"/>
      <c r="IT260" s="265"/>
      <c r="IU260" s="265"/>
      <c r="IV260" s="265"/>
      <c r="IW260" s="265"/>
      <c r="IX260" s="265"/>
      <c r="IY260" s="265"/>
      <c r="IZ260" s="265"/>
      <c r="JA260" s="265"/>
      <c r="JB260" s="265"/>
      <c r="JC260" s="265"/>
      <c r="JD260" s="265"/>
      <c r="JE260" s="265"/>
      <c r="JF260" s="265"/>
      <c r="JG260" s="265"/>
      <c r="JH260" s="265"/>
      <c r="JI260" s="265"/>
      <c r="JJ260" s="265"/>
      <c r="JK260" s="265"/>
      <c r="JL260" s="265"/>
      <c r="JM260" s="265"/>
      <c r="JN260" s="265"/>
      <c r="JO260" s="265"/>
      <c r="JP260" s="265"/>
      <c r="JQ260" s="265"/>
      <c r="JR260" s="265"/>
      <c r="JS260" s="265"/>
      <c r="JT260" s="265"/>
      <c r="JU260" s="265"/>
      <c r="JV260" s="265"/>
      <c r="JW260" s="265"/>
      <c r="JX260" s="265"/>
      <c r="JY260" s="265"/>
      <c r="JZ260" s="265"/>
      <c r="KA260" s="265"/>
      <c r="KB260" s="265"/>
      <c r="KC260" s="265"/>
      <c r="KD260" s="265"/>
      <c r="KE260" s="265"/>
      <c r="KF260" s="265"/>
      <c r="KG260" s="265"/>
      <c r="KH260" s="265"/>
      <c r="KI260" s="265"/>
      <c r="KJ260" s="265"/>
      <c r="KK260" s="265"/>
      <c r="KL260" s="265"/>
      <c r="KM260" s="265"/>
      <c r="KN260" s="265"/>
      <c r="KO260" s="265"/>
      <c r="KP260" s="265"/>
      <c r="KQ260" s="265"/>
      <c r="KR260" s="265"/>
      <c r="KS260" s="265"/>
      <c r="KT260" s="265"/>
      <c r="KU260" s="265"/>
      <c r="KV260" s="265"/>
      <c r="KW260" s="265"/>
      <c r="KX260" s="265"/>
      <c r="KY260" s="265"/>
      <c r="KZ260" s="265"/>
      <c r="LA260" s="265"/>
      <c r="LB260" s="265"/>
      <c r="LC260" s="265"/>
      <c r="LD260" s="265"/>
      <c r="LE260" s="265"/>
      <c r="LF260" s="265"/>
      <c r="LG260" s="265"/>
      <c r="LH260" s="265"/>
      <c r="LI260" s="265"/>
      <c r="LJ260" s="265"/>
      <c r="LK260" s="265"/>
      <c r="LL260" s="265"/>
      <c r="LM260" s="265"/>
      <c r="LN260" s="265"/>
      <c r="LO260" s="265"/>
      <c r="LP260" s="265"/>
      <c r="LQ260" s="265"/>
      <c r="LR260" s="265"/>
      <c r="LS260" s="265"/>
      <c r="LT260" s="265"/>
      <c r="LU260" s="265"/>
      <c r="LV260" s="265"/>
      <c r="LW260" s="265"/>
      <c r="LX260" s="265"/>
      <c r="LY260" s="265"/>
      <c r="LZ260" s="265"/>
      <c r="MA260" s="265"/>
      <c r="MB260" s="265"/>
      <c r="MC260" s="265"/>
      <c r="MD260" s="265"/>
      <c r="ME260" s="265"/>
      <c r="MF260" s="265"/>
      <c r="MG260" s="265"/>
      <c r="MH260" s="265"/>
      <c r="MI260" s="265"/>
      <c r="MJ260" s="265"/>
      <c r="MK260" s="265"/>
      <c r="ML260" s="265"/>
      <c r="MM260" s="265"/>
      <c r="MN260" s="265"/>
      <c r="MO260" s="265"/>
      <c r="MP260" s="265"/>
      <c r="MQ260" s="265"/>
      <c r="MR260" s="265"/>
      <c r="MS260" s="265"/>
      <c r="MT260" s="265"/>
      <c r="MU260" s="265"/>
      <c r="MV260" s="265"/>
      <c r="MW260" s="265"/>
      <c r="MX260" s="265"/>
      <c r="MY260" s="265"/>
      <c r="MZ260" s="265"/>
      <c r="NA260" s="265"/>
      <c r="NB260" s="265"/>
      <c r="NC260" s="265"/>
      <c r="ND260" s="265"/>
      <c r="NE260" s="265"/>
      <c r="NF260" s="265"/>
      <c r="NG260" s="265"/>
      <c r="NH260" s="265"/>
      <c r="NI260" s="265"/>
      <c r="NJ260" s="265"/>
      <c r="NK260" s="265"/>
      <c r="NL260" s="265"/>
      <c r="NM260" s="265"/>
      <c r="NN260" s="265"/>
      <c r="NO260" s="265"/>
      <c r="NP260" s="265"/>
      <c r="NQ260" s="265"/>
      <c r="NR260" s="265"/>
      <c r="NS260" s="265"/>
      <c r="NT260" s="265"/>
      <c r="NU260" s="265"/>
      <c r="NV260" s="265"/>
      <c r="NW260" s="265"/>
      <c r="NX260" s="265"/>
      <c r="NY260" s="265"/>
      <c r="NZ260" s="265"/>
      <c r="OA260" s="265"/>
      <c r="OB260" s="265"/>
      <c r="OC260" s="265"/>
      <c r="OD260" s="265"/>
      <c r="OE260" s="265"/>
      <c r="OF260" s="265"/>
      <c r="OG260" s="265"/>
      <c r="OH260" s="265"/>
      <c r="OI260" s="265"/>
      <c r="OJ260" s="265"/>
      <c r="OK260" s="265"/>
      <c r="OL260" s="265"/>
      <c r="OM260" s="265"/>
      <c r="ON260" s="265"/>
      <c r="OO260" s="265"/>
      <c r="OP260" s="265"/>
      <c r="OQ260" s="265"/>
      <c r="OR260" s="265"/>
      <c r="OS260" s="265"/>
      <c r="OT260" s="265"/>
      <c r="OU260" s="265"/>
      <c r="OV260" s="265"/>
      <c r="OW260" s="265"/>
      <c r="OX260" s="265"/>
      <c r="OY260" s="265"/>
      <c r="OZ260" s="265"/>
      <c r="PA260" s="265"/>
      <c r="PB260" s="265"/>
      <c r="PC260" s="265"/>
      <c r="PD260" s="265"/>
      <c r="PE260" s="265"/>
      <c r="PF260" s="265"/>
      <c r="PG260" s="265"/>
      <c r="PH260" s="265"/>
      <c r="PI260" s="265"/>
      <c r="PJ260" s="265"/>
      <c r="PK260" s="265"/>
      <c r="PL260" s="265"/>
      <c r="PM260" s="265"/>
      <c r="PN260" s="265"/>
      <c r="PO260" s="265"/>
      <c r="PP260" s="265"/>
      <c r="PQ260" s="265"/>
      <c r="PR260" s="265"/>
      <c r="PS260" s="265"/>
      <c r="PT260" s="265"/>
      <c r="PU260" s="265"/>
      <c r="PV260" s="265"/>
      <c r="PW260" s="265"/>
      <c r="PX260" s="265"/>
      <c r="PY260" s="265"/>
      <c r="PZ260" s="265"/>
      <c r="QA260" s="265"/>
      <c r="QB260" s="265"/>
      <c r="QC260" s="265"/>
      <c r="QD260" s="265"/>
      <c r="QE260" s="265"/>
      <c r="QF260" s="265"/>
      <c r="QG260" s="265"/>
      <c r="QH260" s="265"/>
      <c r="QI260" s="265"/>
      <c r="QJ260" s="265"/>
      <c r="QK260" s="265"/>
      <c r="QL260" s="265"/>
      <c r="QM260" s="265"/>
      <c r="QN260" s="265"/>
      <c r="QO260" s="265"/>
      <c r="QP260" s="265"/>
      <c r="QQ260" s="265"/>
      <c r="QR260" s="265"/>
      <c r="QS260" s="265"/>
      <c r="QT260" s="265"/>
      <c r="QU260" s="265"/>
      <c r="QV260" s="265"/>
      <c r="QW260" s="265"/>
      <c r="QX260" s="265"/>
      <c r="QY260" s="265"/>
      <c r="QZ260" s="265"/>
      <c r="RA260" s="265"/>
      <c r="RB260" s="265"/>
      <c r="RC260" s="265"/>
      <c r="RD260" s="265"/>
      <c r="RE260" s="265"/>
      <c r="RF260" s="265"/>
      <c r="RG260" s="265"/>
      <c r="RH260" s="265"/>
      <c r="RI260" s="265"/>
      <c r="RJ260" s="265"/>
      <c r="RK260" s="265"/>
      <c r="RL260" s="265"/>
      <c r="RM260" s="265"/>
      <c r="RN260" s="265"/>
      <c r="RO260" s="265"/>
      <c r="RP260" s="265"/>
      <c r="RQ260" s="265"/>
      <c r="RR260" s="265"/>
      <c r="RS260" s="265"/>
      <c r="RT260" s="265"/>
      <c r="RU260" s="265"/>
      <c r="RV260" s="265"/>
      <c r="RW260" s="265"/>
      <c r="RX260" s="265"/>
      <c r="RY260" s="265"/>
      <c r="RZ260" s="265"/>
      <c r="SA260" s="265"/>
      <c r="SB260" s="265"/>
      <c r="SC260" s="265"/>
      <c r="SD260" s="265"/>
      <c r="SE260" s="265"/>
      <c r="SF260" s="265"/>
      <c r="SG260" s="265"/>
      <c r="SH260" s="265"/>
      <c r="SI260" s="265"/>
      <c r="SJ260" s="265"/>
      <c r="SK260" s="265"/>
      <c r="SL260" s="265"/>
      <c r="SM260" s="265"/>
      <c r="SN260" s="265"/>
      <c r="SO260" s="265"/>
      <c r="SP260" s="265"/>
      <c r="SQ260" s="265"/>
      <c r="SR260" s="265"/>
      <c r="SS260" s="265"/>
      <c r="ST260" s="265"/>
      <c r="SU260" s="265"/>
      <c r="SV260" s="265"/>
      <c r="SW260" s="265"/>
      <c r="SX260" s="265"/>
      <c r="SY260" s="265"/>
      <c r="SZ260" s="265"/>
      <c r="TA260" s="265"/>
      <c r="TB260" s="265"/>
      <c r="TC260" s="265"/>
      <c r="TD260" s="265"/>
      <c r="TE260" s="265"/>
      <c r="TF260" s="265"/>
      <c r="TG260" s="265"/>
      <c r="TH260" s="265"/>
      <c r="TI260" s="265"/>
      <c r="TJ260" s="265"/>
      <c r="TK260" s="265"/>
      <c r="TL260" s="265"/>
      <c r="TM260" s="265"/>
      <c r="TN260" s="265"/>
      <c r="TO260" s="265"/>
      <c r="TP260" s="265"/>
      <c r="TQ260" s="265"/>
      <c r="TR260" s="265"/>
      <c r="TS260" s="265"/>
      <c r="TT260" s="265"/>
      <c r="TU260" s="265"/>
      <c r="TV260" s="265"/>
      <c r="TW260" s="265"/>
      <c r="TX260" s="265"/>
      <c r="TY260" s="265"/>
      <c r="TZ260" s="265"/>
      <c r="UA260" s="265"/>
      <c r="UB260" s="265"/>
      <c r="UC260" s="265"/>
      <c r="UD260" s="265"/>
      <c r="UE260" s="265"/>
      <c r="UF260" s="265"/>
      <c r="UG260" s="265"/>
      <c r="UH260" s="265"/>
      <c r="UI260" s="265"/>
      <c r="UJ260" s="265"/>
      <c r="UK260" s="265"/>
      <c r="UL260" s="265"/>
      <c r="UM260" s="265"/>
      <c r="UN260" s="265"/>
      <c r="UO260" s="265"/>
      <c r="UP260" s="265"/>
      <c r="UQ260" s="265"/>
      <c r="UR260" s="265"/>
      <c r="US260" s="265"/>
      <c r="UT260" s="265"/>
      <c r="UU260" s="265"/>
      <c r="UV260" s="265"/>
      <c r="UW260" s="265"/>
      <c r="UX260" s="265"/>
      <c r="UY260" s="265"/>
      <c r="UZ260" s="265"/>
      <c r="VA260" s="265"/>
      <c r="VB260" s="265"/>
      <c r="VC260" s="265"/>
      <c r="VD260" s="265"/>
      <c r="VE260" s="265"/>
      <c r="VF260" s="265"/>
      <c r="VG260" s="265"/>
      <c r="VH260" s="265"/>
      <c r="VI260" s="265"/>
      <c r="VJ260" s="265"/>
      <c r="VK260" s="265"/>
      <c r="VL260" s="265"/>
      <c r="VM260" s="265"/>
      <c r="VN260" s="265"/>
      <c r="VO260" s="265"/>
      <c r="VP260" s="265"/>
      <c r="VQ260" s="265"/>
      <c r="VR260" s="265"/>
      <c r="VS260" s="265"/>
      <c r="VT260" s="265"/>
      <c r="VU260" s="265"/>
      <c r="VV260" s="265"/>
      <c r="VW260" s="265"/>
      <c r="VX260" s="265"/>
      <c r="VY260" s="265"/>
      <c r="VZ260" s="265"/>
      <c r="WA260" s="265"/>
      <c r="WB260" s="265"/>
      <c r="WC260" s="265"/>
      <c r="WD260" s="265"/>
      <c r="WE260" s="265"/>
      <c r="WF260" s="265"/>
      <c r="WG260" s="265"/>
      <c r="WH260" s="265"/>
      <c r="WI260" s="265"/>
      <c r="WJ260" s="265"/>
      <c r="WK260" s="265"/>
      <c r="WL260" s="265"/>
      <c r="WM260" s="265"/>
      <c r="WN260" s="265"/>
      <c r="WO260" s="265"/>
      <c r="WP260" s="265"/>
      <c r="WQ260" s="265"/>
      <c r="WR260" s="265"/>
      <c r="WS260" s="265"/>
      <c r="WT260" s="265"/>
      <c r="WU260" s="265"/>
      <c r="WV260" s="265"/>
      <c r="WW260" s="265"/>
      <c r="WX260" s="265"/>
      <c r="WY260" s="265"/>
      <c r="WZ260" s="265"/>
      <c r="XA260" s="265"/>
      <c r="XB260" s="265"/>
      <c r="XC260" s="265"/>
      <c r="XD260" s="265"/>
      <c r="XE260" s="265"/>
      <c r="XF260" s="265"/>
      <c r="XG260" s="265"/>
      <c r="XH260" s="265"/>
      <c r="XI260" s="265"/>
      <c r="XJ260" s="265"/>
      <c r="XK260" s="265"/>
      <c r="XL260" s="265"/>
      <c r="XM260" s="265"/>
      <c r="XN260" s="265"/>
      <c r="XO260" s="265"/>
      <c r="XP260" s="265"/>
      <c r="XQ260" s="265"/>
      <c r="XR260" s="265"/>
      <c r="XS260" s="265"/>
      <c r="XT260" s="265"/>
      <c r="XU260" s="265"/>
      <c r="XV260" s="265"/>
      <c r="XW260" s="265"/>
      <c r="XX260" s="265"/>
      <c r="XY260" s="265"/>
      <c r="XZ260" s="265"/>
      <c r="YA260" s="265"/>
      <c r="YB260" s="265"/>
      <c r="YC260" s="265"/>
      <c r="YD260" s="265"/>
      <c r="YE260" s="265"/>
      <c r="YF260" s="265"/>
      <c r="YG260" s="265"/>
      <c r="YH260" s="265"/>
      <c r="YI260" s="265"/>
      <c r="YJ260" s="265"/>
      <c r="YK260" s="265"/>
      <c r="YL260" s="265"/>
      <c r="YM260" s="265"/>
      <c r="YN260" s="265"/>
      <c r="YO260" s="265"/>
      <c r="YP260" s="265"/>
      <c r="YQ260" s="265"/>
      <c r="YR260" s="265"/>
      <c r="YS260" s="265"/>
      <c r="YT260" s="265"/>
      <c r="YU260" s="265"/>
      <c r="YV260" s="265"/>
      <c r="YW260" s="265"/>
      <c r="YX260" s="265"/>
      <c r="YY260" s="265"/>
      <c r="YZ260" s="265"/>
      <c r="ZA260" s="265"/>
      <c r="ZB260" s="265"/>
      <c r="ZC260" s="265"/>
      <c r="ZD260" s="265"/>
      <c r="ZE260" s="265"/>
      <c r="ZF260" s="265"/>
      <c r="ZG260" s="265"/>
      <c r="ZH260" s="265"/>
      <c r="ZI260" s="265"/>
      <c r="ZJ260" s="265"/>
      <c r="ZK260" s="265"/>
      <c r="ZL260" s="265"/>
      <c r="ZM260" s="265"/>
      <c r="ZN260" s="265"/>
      <c r="ZO260" s="265"/>
      <c r="ZP260" s="265"/>
      <c r="ZQ260" s="265"/>
      <c r="ZR260" s="265"/>
      <c r="ZS260" s="265"/>
      <c r="ZT260" s="265"/>
      <c r="ZU260" s="265"/>
      <c r="ZV260" s="265"/>
      <c r="ZW260" s="265"/>
      <c r="ZX260" s="265"/>
      <c r="ZY260" s="265"/>
      <c r="ZZ260" s="265"/>
      <c r="AAA260" s="265"/>
      <c r="AAB260" s="265"/>
      <c r="AAC260" s="265"/>
      <c r="AAD260" s="265"/>
      <c r="AAE260" s="265"/>
      <c r="AAF260" s="265"/>
      <c r="AAG260" s="265"/>
      <c r="AAH260" s="265"/>
      <c r="AAI260" s="265"/>
      <c r="AAJ260" s="265"/>
      <c r="AAK260" s="265"/>
      <c r="AAL260" s="265"/>
      <c r="AAM260" s="265"/>
      <c r="AAN260" s="265"/>
      <c r="AAO260" s="265"/>
      <c r="AAP260" s="265"/>
      <c r="AAQ260" s="265"/>
      <c r="AAR260" s="265"/>
      <c r="AAS260" s="265"/>
      <c r="AAT260" s="265"/>
      <c r="AAU260" s="265"/>
      <c r="AAV260" s="265"/>
      <c r="AAW260" s="265"/>
      <c r="AAX260" s="265"/>
      <c r="AAY260" s="265"/>
      <c r="AAZ260" s="265"/>
      <c r="ABA260" s="265"/>
      <c r="ABB260" s="265"/>
      <c r="ABC260" s="265"/>
      <c r="ABD260" s="265"/>
      <c r="ABE260" s="265"/>
      <c r="ABF260" s="265"/>
      <c r="ABG260" s="265"/>
      <c r="ABH260" s="265"/>
      <c r="ABI260" s="265"/>
      <c r="ABJ260" s="265"/>
      <c r="ABK260" s="265"/>
      <c r="ABL260" s="265"/>
      <c r="ABM260" s="265"/>
      <c r="ABN260" s="265"/>
      <c r="ABO260" s="265"/>
      <c r="ABP260" s="265"/>
      <c r="ABQ260" s="265"/>
      <c r="ABR260" s="265"/>
      <c r="ABS260" s="265"/>
      <c r="ABT260" s="265"/>
      <c r="ABU260" s="265"/>
      <c r="ABV260" s="265"/>
      <c r="ABW260" s="265"/>
      <c r="ABX260" s="265"/>
      <c r="ABY260" s="265"/>
      <c r="ABZ260" s="265"/>
      <c r="ACA260" s="265"/>
      <c r="ACB260" s="265"/>
      <c r="ACC260" s="265"/>
      <c r="ACD260" s="265"/>
      <c r="ACE260" s="265"/>
      <c r="ACF260" s="265"/>
      <c r="ACG260" s="265"/>
      <c r="ACH260" s="265"/>
      <c r="ACI260" s="265"/>
      <c r="ACJ260" s="265"/>
      <c r="ACK260" s="265"/>
      <c r="ACL260" s="265"/>
      <c r="ACM260" s="265"/>
      <c r="ACN260" s="265"/>
      <c r="ACO260" s="265"/>
      <c r="ACP260" s="265"/>
      <c r="ACQ260" s="265"/>
      <c r="ACR260" s="265"/>
      <c r="ACS260" s="265"/>
      <c r="ACT260" s="265"/>
      <c r="ACU260" s="265"/>
      <c r="ACV260" s="265"/>
      <c r="ACW260" s="265"/>
      <c r="ACX260" s="265"/>
      <c r="ACY260" s="265"/>
      <c r="ACZ260" s="265"/>
      <c r="ADA260" s="265"/>
      <c r="ADB260" s="265"/>
      <c r="ADC260" s="265"/>
      <c r="ADD260" s="265"/>
      <c r="ADE260" s="265"/>
      <c r="ADF260" s="265"/>
      <c r="ADG260" s="265"/>
      <c r="ADH260" s="265"/>
      <c r="ADI260" s="265"/>
      <c r="ADJ260" s="265"/>
      <c r="ADK260" s="265"/>
      <c r="ADL260" s="265"/>
      <c r="ADM260" s="265"/>
      <c r="ADN260" s="265"/>
      <c r="ADO260" s="265"/>
      <c r="ADP260" s="265"/>
      <c r="ADQ260" s="265"/>
      <c r="ADR260" s="265"/>
      <c r="ADS260" s="265"/>
      <c r="ADT260" s="265"/>
      <c r="ADU260" s="265"/>
      <c r="ADV260" s="265"/>
      <c r="ADW260" s="265"/>
      <c r="ADX260" s="265"/>
      <c r="ADY260" s="265"/>
      <c r="ADZ260" s="265"/>
      <c r="AEA260" s="265"/>
      <c r="AEB260" s="265"/>
      <c r="AEC260" s="265"/>
      <c r="AED260" s="265"/>
      <c r="AEE260" s="265"/>
      <c r="AEF260" s="265"/>
      <c r="AEG260" s="265"/>
      <c r="AEH260" s="265"/>
      <c r="AEI260" s="265"/>
      <c r="AEJ260" s="265"/>
      <c r="AEK260" s="265"/>
      <c r="AEL260" s="265"/>
      <c r="AEM260" s="265"/>
      <c r="AEN260" s="265"/>
      <c r="AEO260" s="265"/>
      <c r="AEP260" s="265"/>
      <c r="AEQ260" s="265"/>
      <c r="AER260" s="265"/>
      <c r="AES260" s="265"/>
      <c r="AET260" s="265"/>
      <c r="AEU260" s="265"/>
      <c r="AEV260" s="265"/>
      <c r="AEW260" s="265"/>
      <c r="AEX260" s="265"/>
      <c r="AEY260" s="265"/>
      <c r="AEZ260" s="265"/>
      <c r="AFA260" s="265"/>
      <c r="AFB260" s="265"/>
      <c r="AFC260" s="265"/>
      <c r="AFD260" s="265"/>
      <c r="AFE260" s="265"/>
      <c r="AFF260" s="265"/>
      <c r="AFG260" s="265"/>
      <c r="AFH260" s="265"/>
      <c r="AFI260" s="265"/>
      <c r="AFJ260" s="265"/>
      <c r="AFK260" s="265"/>
      <c r="AFL260" s="265"/>
      <c r="AFM260" s="265"/>
      <c r="AFN260" s="265"/>
      <c r="AFO260" s="265"/>
      <c r="AFP260" s="265"/>
      <c r="AFQ260" s="265"/>
      <c r="AFR260" s="265"/>
      <c r="AFS260" s="265"/>
      <c r="AFT260" s="265"/>
      <c r="AFU260" s="265"/>
      <c r="AFV260" s="265"/>
      <c r="AFW260" s="265"/>
      <c r="AFX260" s="265"/>
      <c r="AFY260" s="265"/>
      <c r="AFZ260" s="265"/>
      <c r="AGA260" s="265"/>
      <c r="AGB260" s="265"/>
      <c r="AGC260" s="265"/>
      <c r="AGD260" s="265"/>
      <c r="AGE260" s="265"/>
      <c r="AGF260" s="265"/>
      <c r="AGG260" s="265"/>
      <c r="AGH260" s="265"/>
      <c r="AGI260" s="265"/>
      <c r="AGJ260" s="265"/>
      <c r="AGK260" s="265"/>
      <c r="AGL260" s="265"/>
      <c r="AGM260" s="265"/>
      <c r="AGN260" s="265"/>
      <c r="AGO260" s="265"/>
      <c r="AGP260" s="265"/>
      <c r="AGQ260" s="265"/>
      <c r="AGR260" s="265"/>
      <c r="AGS260" s="265"/>
      <c r="AGT260" s="265"/>
      <c r="AGU260" s="265"/>
      <c r="AGV260" s="265"/>
      <c r="AGW260" s="265"/>
      <c r="AGX260" s="265"/>
      <c r="AGY260" s="265"/>
      <c r="AGZ260" s="265"/>
      <c r="AHA260" s="265"/>
      <c r="AHB260" s="265"/>
      <c r="AHC260" s="265"/>
      <c r="AHD260" s="265"/>
      <c r="AHE260" s="265"/>
      <c r="AHF260" s="265"/>
      <c r="AHG260" s="265"/>
      <c r="AHH260" s="265"/>
      <c r="AHI260" s="265"/>
      <c r="AHJ260" s="265"/>
      <c r="AHK260" s="265"/>
      <c r="AHL260" s="265"/>
      <c r="AHM260" s="265"/>
      <c r="AHN260" s="265"/>
      <c r="AHO260" s="265"/>
      <c r="AHP260" s="265"/>
      <c r="AHQ260" s="265"/>
      <c r="AHR260" s="265"/>
      <c r="AHS260" s="265"/>
      <c r="AHT260" s="265"/>
      <c r="AHU260" s="265"/>
      <c r="AHV260" s="265"/>
      <c r="AHW260" s="265"/>
      <c r="AHX260" s="265"/>
      <c r="AHY260" s="265"/>
      <c r="AHZ260" s="265"/>
      <c r="AIA260" s="265"/>
      <c r="AIB260" s="265"/>
      <c r="AIC260" s="265"/>
      <c r="AID260" s="265"/>
      <c r="AIE260" s="265"/>
      <c r="AIF260" s="265"/>
      <c r="AIG260" s="265"/>
      <c r="AIH260" s="265"/>
      <c r="AII260" s="265"/>
      <c r="AIJ260" s="265"/>
      <c r="AIK260" s="265"/>
      <c r="AIL260" s="265"/>
      <c r="AIM260" s="265"/>
      <c r="AIN260" s="265"/>
      <c r="AIO260" s="265"/>
      <c r="AIP260" s="265"/>
      <c r="AIQ260" s="265"/>
      <c r="AIR260" s="265"/>
      <c r="AIS260" s="265"/>
      <c r="AIT260" s="265"/>
      <c r="AIU260" s="265"/>
      <c r="AIV260" s="265"/>
      <c r="AIW260" s="265"/>
      <c r="AIX260" s="265"/>
      <c r="AIY260" s="265"/>
      <c r="AIZ260" s="265"/>
      <c r="AJA260" s="265"/>
      <c r="AJB260" s="265"/>
      <c r="AJC260" s="265"/>
      <c r="AJD260" s="265"/>
      <c r="AJE260" s="265"/>
      <c r="AJF260" s="265"/>
      <c r="AJG260" s="265"/>
      <c r="AJH260" s="265"/>
      <c r="AJI260" s="265"/>
      <c r="AJJ260" s="265"/>
      <c r="AJK260" s="265"/>
      <c r="AJL260" s="265"/>
      <c r="AJM260" s="265"/>
      <c r="AJN260" s="265"/>
      <c r="AJO260" s="265"/>
      <c r="AJP260" s="265"/>
      <c r="AJQ260" s="265"/>
      <c r="AJR260" s="265"/>
      <c r="AJS260" s="265"/>
      <c r="AJT260" s="265"/>
      <c r="AJU260" s="265"/>
      <c r="AJV260" s="265"/>
      <c r="AJW260" s="265"/>
      <c r="AJX260" s="265"/>
      <c r="AJY260" s="265"/>
      <c r="AJZ260" s="265"/>
      <c r="AKA260" s="265"/>
      <c r="AKB260" s="265"/>
      <c r="AKC260" s="265"/>
      <c r="AKD260" s="265"/>
      <c r="AKE260" s="265"/>
      <c r="AKF260" s="265"/>
      <c r="AKG260" s="265"/>
      <c r="AKH260" s="265"/>
      <c r="AKI260" s="265"/>
      <c r="AKJ260" s="265"/>
      <c r="AKK260" s="265"/>
      <c r="AKL260" s="265"/>
      <c r="AKM260" s="265"/>
      <c r="AKN260" s="265"/>
      <c r="AKO260" s="265"/>
      <c r="AKP260" s="265"/>
      <c r="AKQ260" s="265"/>
      <c r="AKR260" s="265"/>
      <c r="AKS260" s="265"/>
      <c r="AKT260" s="265"/>
      <c r="AKU260" s="265"/>
      <c r="AKV260" s="265"/>
      <c r="AKW260" s="265"/>
      <c r="AKX260" s="265"/>
      <c r="AKY260" s="265"/>
      <c r="AKZ260" s="265"/>
      <c r="ALA260" s="265"/>
      <c r="ALB260" s="265"/>
      <c r="ALC260" s="265"/>
      <c r="ALD260" s="265"/>
      <c r="ALE260" s="265"/>
      <c r="ALF260" s="265"/>
      <c r="ALG260" s="265"/>
      <c r="ALH260" s="265"/>
      <c r="ALI260" s="265"/>
      <c r="ALJ260" s="265"/>
      <c r="ALK260" s="265"/>
      <c r="ALL260" s="265"/>
      <c r="ALM260" s="265"/>
      <c r="ALN260" s="265"/>
      <c r="ALO260" s="265"/>
      <c r="ALP260" s="265"/>
      <c r="ALQ260" s="265"/>
      <c r="ALR260" s="265"/>
      <c r="ALS260" s="265"/>
      <c r="ALT260" s="265"/>
      <c r="ALU260" s="265"/>
      <c r="ALV260" s="265"/>
      <c r="ALW260" s="265"/>
      <c r="ALX260" s="265"/>
      <c r="ALY260" s="265"/>
      <c r="ALZ260" s="265"/>
      <c r="AMA260" s="265"/>
      <c r="AMB260" s="265"/>
      <c r="AMC260" s="265"/>
      <c r="AMD260" s="265"/>
      <c r="AME260" s="265"/>
      <c r="AMF260" s="265"/>
      <c r="AMG260" s="265"/>
      <c r="AMH260" s="265"/>
      <c r="AMI260" s="265"/>
      <c r="AMJ260" s="265"/>
    </row>
    <row r="261" spans="1:1024" s="293" customFormat="1" ht="12" customHeight="1">
      <c r="A261" s="277" t="s">
        <v>420</v>
      </c>
      <c r="B261" s="358" t="s">
        <v>416</v>
      </c>
      <c r="C261" s="279" t="s">
        <v>417</v>
      </c>
      <c r="D261" s="280">
        <v>44809</v>
      </c>
      <c r="E261" s="280">
        <v>44899</v>
      </c>
      <c r="F261" s="281">
        <f>+G261+H261*$C$4</f>
        <v>5732265</v>
      </c>
      <c r="G261" s="295">
        <v>0</v>
      </c>
      <c r="H261" s="291">
        <v>808.5</v>
      </c>
      <c r="I261" s="283">
        <v>0</v>
      </c>
      <c r="J261" s="292" t="s">
        <v>106</v>
      </c>
      <c r="K261" s="279" t="s">
        <v>29</v>
      </c>
      <c r="L261" s="265"/>
      <c r="M261" s="265"/>
      <c r="N261" s="265"/>
      <c r="O261" s="265"/>
      <c r="P261" s="265"/>
      <c r="Q261" s="265"/>
      <c r="R261" s="265"/>
      <c r="S261" s="265"/>
      <c r="T261" s="265"/>
      <c r="U261" s="265"/>
      <c r="V261" s="265"/>
      <c r="W261" s="265"/>
      <c r="X261" s="265"/>
      <c r="Y261" s="265"/>
      <c r="Z261" s="265"/>
      <c r="AA261" s="265"/>
      <c r="AB261" s="265"/>
      <c r="AC261" s="265"/>
      <c r="AD261" s="265"/>
      <c r="AE261" s="265"/>
      <c r="AF261" s="265"/>
      <c r="AG261" s="265"/>
      <c r="AH261" s="265"/>
      <c r="AI261" s="265"/>
      <c r="AJ261" s="265"/>
      <c r="AK261" s="265"/>
      <c r="AL261" s="265"/>
      <c r="AM261" s="265"/>
      <c r="AN261" s="265"/>
      <c r="AO261" s="265"/>
      <c r="AP261" s="265"/>
      <c r="AQ261" s="265"/>
      <c r="AR261" s="265"/>
      <c r="AS261" s="265"/>
      <c r="AT261" s="265"/>
      <c r="AU261" s="265"/>
      <c r="AV261" s="265"/>
      <c r="AW261" s="265"/>
      <c r="AX261" s="265"/>
      <c r="AY261" s="265"/>
      <c r="AZ261" s="265"/>
      <c r="BA261" s="265"/>
      <c r="BB261" s="265"/>
      <c r="BC261" s="265"/>
      <c r="BD261" s="265"/>
      <c r="BE261" s="265"/>
      <c r="BF261" s="265"/>
      <c r="BG261" s="265"/>
      <c r="BH261" s="265"/>
      <c r="BI261" s="265"/>
      <c r="BJ261" s="265"/>
      <c r="BK261" s="265"/>
      <c r="BL261" s="265"/>
      <c r="BM261" s="265"/>
      <c r="BN261" s="265"/>
      <c r="BO261" s="265"/>
      <c r="BP261" s="265"/>
      <c r="BQ261" s="265"/>
      <c r="BR261" s="265"/>
      <c r="BS261" s="265"/>
      <c r="BT261" s="265"/>
      <c r="BU261" s="265"/>
      <c r="BV261" s="265"/>
      <c r="BW261" s="265"/>
      <c r="BX261" s="265"/>
      <c r="BY261" s="265"/>
      <c r="BZ261" s="265"/>
      <c r="CA261" s="265"/>
      <c r="CB261" s="265"/>
      <c r="CC261" s="265"/>
      <c r="CD261" s="265"/>
      <c r="CE261" s="265"/>
      <c r="CF261" s="265"/>
      <c r="CG261" s="265"/>
      <c r="CH261" s="265"/>
      <c r="CI261" s="265"/>
      <c r="CJ261" s="265"/>
      <c r="CK261" s="265"/>
      <c r="CL261" s="265"/>
      <c r="CM261" s="265"/>
      <c r="CN261" s="265"/>
      <c r="CO261" s="265"/>
      <c r="CP261" s="265"/>
      <c r="CQ261" s="265"/>
      <c r="CR261" s="265"/>
      <c r="CS261" s="265"/>
      <c r="CT261" s="265"/>
      <c r="CU261" s="265"/>
      <c r="CV261" s="265"/>
      <c r="CW261" s="265"/>
      <c r="CX261" s="265"/>
      <c r="CY261" s="265"/>
      <c r="CZ261" s="265"/>
      <c r="DA261" s="265"/>
      <c r="DB261" s="265"/>
      <c r="DC261" s="265"/>
      <c r="DD261" s="265"/>
      <c r="DE261" s="265"/>
      <c r="DF261" s="265"/>
      <c r="DG261" s="265"/>
      <c r="DH261" s="265"/>
      <c r="DI261" s="265"/>
      <c r="DJ261" s="265"/>
      <c r="DK261" s="265"/>
      <c r="DL261" s="265"/>
      <c r="DM261" s="265"/>
      <c r="DN261" s="265"/>
      <c r="DO261" s="265"/>
      <c r="DP261" s="265"/>
      <c r="DQ261" s="265"/>
      <c r="DR261" s="265"/>
      <c r="DS261" s="265"/>
      <c r="DT261" s="265"/>
      <c r="DU261" s="265"/>
      <c r="DV261" s="265"/>
      <c r="DW261" s="265"/>
      <c r="DX261" s="265"/>
      <c r="DY261" s="265"/>
      <c r="DZ261" s="265"/>
      <c r="EA261" s="265"/>
      <c r="EB261" s="265"/>
      <c r="EC261" s="265"/>
      <c r="ED261" s="265"/>
      <c r="EE261" s="265"/>
      <c r="EF261" s="265"/>
      <c r="EG261" s="265"/>
      <c r="EH261" s="265"/>
      <c r="EI261" s="265"/>
      <c r="EJ261" s="265"/>
      <c r="EK261" s="265"/>
      <c r="EL261" s="265"/>
      <c r="EM261" s="265"/>
      <c r="EN261" s="265"/>
      <c r="EO261" s="265"/>
      <c r="EP261" s="265"/>
      <c r="EQ261" s="265"/>
      <c r="ER261" s="265"/>
      <c r="ES261" s="265"/>
      <c r="ET261" s="265"/>
      <c r="EU261" s="265"/>
      <c r="EV261" s="265"/>
      <c r="EW261" s="265"/>
      <c r="EX261" s="265"/>
      <c r="EY261" s="265"/>
      <c r="EZ261" s="265"/>
      <c r="FA261" s="265"/>
      <c r="FB261" s="265"/>
      <c r="FC261" s="265"/>
      <c r="FD261" s="265"/>
      <c r="FE261" s="265"/>
      <c r="FF261" s="265"/>
      <c r="FG261" s="265"/>
      <c r="FH261" s="265"/>
      <c r="FI261" s="265"/>
      <c r="FJ261" s="265"/>
      <c r="FK261" s="265"/>
      <c r="FL261" s="265"/>
      <c r="FM261" s="265"/>
      <c r="FN261" s="265"/>
      <c r="FO261" s="265"/>
      <c r="FP261" s="265"/>
      <c r="FQ261" s="265"/>
      <c r="FR261" s="265"/>
      <c r="FS261" s="265"/>
      <c r="FT261" s="265"/>
      <c r="FU261" s="265"/>
      <c r="FV261" s="265"/>
      <c r="FW261" s="265"/>
      <c r="FX261" s="265"/>
      <c r="FY261" s="265"/>
      <c r="FZ261" s="265"/>
      <c r="GA261" s="265"/>
      <c r="GB261" s="265"/>
      <c r="GC261" s="265"/>
      <c r="GD261" s="265"/>
      <c r="GE261" s="265"/>
      <c r="GF261" s="265"/>
      <c r="GG261" s="265"/>
      <c r="GH261" s="265"/>
      <c r="GI261" s="265"/>
      <c r="GJ261" s="265"/>
      <c r="GK261" s="265"/>
      <c r="GL261" s="265"/>
      <c r="GM261" s="265"/>
      <c r="GN261" s="265"/>
      <c r="GO261" s="265"/>
      <c r="GP261" s="265"/>
      <c r="GQ261" s="265"/>
      <c r="GR261" s="265"/>
      <c r="GS261" s="265"/>
      <c r="GT261" s="265"/>
      <c r="GU261" s="265"/>
      <c r="GV261" s="265"/>
      <c r="GW261" s="265"/>
      <c r="GX261" s="265"/>
      <c r="GY261" s="265"/>
      <c r="GZ261" s="265"/>
      <c r="HA261" s="265"/>
      <c r="HB261" s="265"/>
      <c r="HC261" s="265"/>
      <c r="HD261" s="265"/>
      <c r="HE261" s="265"/>
      <c r="HF261" s="265"/>
      <c r="HG261" s="265"/>
      <c r="HH261" s="265"/>
      <c r="HI261" s="265"/>
      <c r="HJ261" s="265"/>
      <c r="HK261" s="265"/>
      <c r="HL261" s="265"/>
      <c r="HM261" s="265"/>
      <c r="HN261" s="265"/>
      <c r="HO261" s="265"/>
      <c r="HP261" s="265"/>
      <c r="HQ261" s="265"/>
      <c r="HR261" s="265"/>
      <c r="HS261" s="265"/>
      <c r="HT261" s="265"/>
      <c r="HU261" s="265"/>
      <c r="HV261" s="265"/>
      <c r="HW261" s="265"/>
      <c r="HX261" s="265"/>
      <c r="HY261" s="265"/>
      <c r="HZ261" s="265"/>
      <c r="IA261" s="265"/>
      <c r="IB261" s="265"/>
      <c r="IC261" s="265"/>
      <c r="ID261" s="265"/>
      <c r="IE261" s="265"/>
      <c r="IF261" s="265"/>
      <c r="IG261" s="265"/>
      <c r="IH261" s="265"/>
      <c r="II261" s="265"/>
      <c r="IJ261" s="265"/>
      <c r="IK261" s="265"/>
      <c r="IL261" s="265"/>
      <c r="IM261" s="265"/>
      <c r="IN261" s="265"/>
      <c r="IO261" s="265"/>
      <c r="IP261" s="265"/>
      <c r="IQ261" s="265"/>
      <c r="IR261" s="265"/>
      <c r="IS261" s="265"/>
      <c r="IT261" s="265"/>
      <c r="IU261" s="265"/>
      <c r="IV261" s="265"/>
      <c r="IW261" s="265"/>
      <c r="IX261" s="265"/>
      <c r="IY261" s="265"/>
      <c r="IZ261" s="265"/>
      <c r="JA261" s="265"/>
      <c r="JB261" s="265"/>
      <c r="JC261" s="265"/>
      <c r="JD261" s="265"/>
      <c r="JE261" s="265"/>
      <c r="JF261" s="265"/>
      <c r="JG261" s="265"/>
      <c r="JH261" s="265"/>
      <c r="JI261" s="265"/>
      <c r="JJ261" s="265"/>
      <c r="JK261" s="265"/>
      <c r="JL261" s="265"/>
      <c r="JM261" s="265"/>
      <c r="JN261" s="265"/>
      <c r="JO261" s="265"/>
      <c r="JP261" s="265"/>
      <c r="JQ261" s="265"/>
      <c r="JR261" s="265"/>
      <c r="JS261" s="265"/>
      <c r="JT261" s="265"/>
      <c r="JU261" s="265"/>
      <c r="JV261" s="265"/>
      <c r="JW261" s="265"/>
      <c r="JX261" s="265"/>
      <c r="JY261" s="265"/>
      <c r="JZ261" s="265"/>
      <c r="KA261" s="265"/>
      <c r="KB261" s="265"/>
      <c r="KC261" s="265"/>
      <c r="KD261" s="265"/>
      <c r="KE261" s="265"/>
      <c r="KF261" s="265"/>
      <c r="KG261" s="265"/>
      <c r="KH261" s="265"/>
      <c r="KI261" s="265"/>
      <c r="KJ261" s="265"/>
      <c r="KK261" s="265"/>
      <c r="KL261" s="265"/>
      <c r="KM261" s="265"/>
      <c r="KN261" s="265"/>
      <c r="KO261" s="265"/>
      <c r="KP261" s="265"/>
      <c r="KQ261" s="265"/>
      <c r="KR261" s="265"/>
      <c r="KS261" s="265"/>
      <c r="KT261" s="265"/>
      <c r="KU261" s="265"/>
      <c r="KV261" s="265"/>
      <c r="KW261" s="265"/>
      <c r="KX261" s="265"/>
      <c r="KY261" s="265"/>
      <c r="KZ261" s="265"/>
      <c r="LA261" s="265"/>
      <c r="LB261" s="265"/>
      <c r="LC261" s="265"/>
      <c r="LD261" s="265"/>
      <c r="LE261" s="265"/>
      <c r="LF261" s="265"/>
      <c r="LG261" s="265"/>
      <c r="LH261" s="265"/>
      <c r="LI261" s="265"/>
      <c r="LJ261" s="265"/>
      <c r="LK261" s="265"/>
      <c r="LL261" s="265"/>
      <c r="LM261" s="265"/>
      <c r="LN261" s="265"/>
      <c r="LO261" s="265"/>
      <c r="LP261" s="265"/>
      <c r="LQ261" s="265"/>
      <c r="LR261" s="265"/>
      <c r="LS261" s="265"/>
      <c r="LT261" s="265"/>
      <c r="LU261" s="265"/>
      <c r="LV261" s="265"/>
      <c r="LW261" s="265"/>
      <c r="LX261" s="265"/>
      <c r="LY261" s="265"/>
      <c r="LZ261" s="265"/>
      <c r="MA261" s="265"/>
      <c r="MB261" s="265"/>
      <c r="MC261" s="265"/>
      <c r="MD261" s="265"/>
      <c r="ME261" s="265"/>
      <c r="MF261" s="265"/>
      <c r="MG261" s="265"/>
      <c r="MH261" s="265"/>
      <c r="MI261" s="265"/>
      <c r="MJ261" s="265"/>
      <c r="MK261" s="265"/>
      <c r="ML261" s="265"/>
      <c r="MM261" s="265"/>
      <c r="MN261" s="265"/>
      <c r="MO261" s="265"/>
      <c r="MP261" s="265"/>
      <c r="MQ261" s="265"/>
      <c r="MR261" s="265"/>
      <c r="MS261" s="265"/>
      <c r="MT261" s="265"/>
      <c r="MU261" s="265"/>
      <c r="MV261" s="265"/>
      <c r="MW261" s="265"/>
      <c r="MX261" s="265"/>
      <c r="MY261" s="265"/>
      <c r="MZ261" s="265"/>
      <c r="NA261" s="265"/>
      <c r="NB261" s="265"/>
      <c r="NC261" s="265"/>
      <c r="ND261" s="265"/>
      <c r="NE261" s="265"/>
      <c r="NF261" s="265"/>
      <c r="NG261" s="265"/>
      <c r="NH261" s="265"/>
      <c r="NI261" s="265"/>
      <c r="NJ261" s="265"/>
      <c r="NK261" s="265"/>
      <c r="NL261" s="265"/>
      <c r="NM261" s="265"/>
      <c r="NN261" s="265"/>
      <c r="NO261" s="265"/>
      <c r="NP261" s="265"/>
      <c r="NQ261" s="265"/>
      <c r="NR261" s="265"/>
      <c r="NS261" s="265"/>
      <c r="NT261" s="265"/>
      <c r="NU261" s="265"/>
      <c r="NV261" s="265"/>
      <c r="NW261" s="265"/>
      <c r="NX261" s="265"/>
      <c r="NY261" s="265"/>
      <c r="NZ261" s="265"/>
      <c r="OA261" s="265"/>
      <c r="OB261" s="265"/>
      <c r="OC261" s="265"/>
      <c r="OD261" s="265"/>
      <c r="OE261" s="265"/>
      <c r="OF261" s="265"/>
      <c r="OG261" s="265"/>
      <c r="OH261" s="265"/>
      <c r="OI261" s="265"/>
      <c r="OJ261" s="265"/>
      <c r="OK261" s="265"/>
      <c r="OL261" s="265"/>
      <c r="OM261" s="265"/>
      <c r="ON261" s="265"/>
      <c r="OO261" s="265"/>
      <c r="OP261" s="265"/>
      <c r="OQ261" s="265"/>
      <c r="OR261" s="265"/>
      <c r="OS261" s="265"/>
      <c r="OT261" s="265"/>
      <c r="OU261" s="265"/>
      <c r="OV261" s="265"/>
      <c r="OW261" s="265"/>
      <c r="OX261" s="265"/>
      <c r="OY261" s="265"/>
      <c r="OZ261" s="265"/>
      <c r="PA261" s="265"/>
      <c r="PB261" s="265"/>
      <c r="PC261" s="265"/>
      <c r="PD261" s="265"/>
      <c r="PE261" s="265"/>
      <c r="PF261" s="265"/>
      <c r="PG261" s="265"/>
      <c r="PH261" s="265"/>
      <c r="PI261" s="265"/>
      <c r="PJ261" s="265"/>
      <c r="PK261" s="265"/>
      <c r="PL261" s="265"/>
      <c r="PM261" s="265"/>
      <c r="PN261" s="265"/>
      <c r="PO261" s="265"/>
      <c r="PP261" s="265"/>
      <c r="PQ261" s="265"/>
      <c r="PR261" s="265"/>
      <c r="PS261" s="265"/>
      <c r="PT261" s="265"/>
      <c r="PU261" s="265"/>
      <c r="PV261" s="265"/>
      <c r="PW261" s="265"/>
      <c r="PX261" s="265"/>
      <c r="PY261" s="265"/>
      <c r="PZ261" s="265"/>
      <c r="QA261" s="265"/>
      <c r="QB261" s="265"/>
      <c r="QC261" s="265"/>
      <c r="QD261" s="265"/>
      <c r="QE261" s="265"/>
      <c r="QF261" s="265"/>
      <c r="QG261" s="265"/>
      <c r="QH261" s="265"/>
      <c r="QI261" s="265"/>
      <c r="QJ261" s="265"/>
      <c r="QK261" s="265"/>
      <c r="QL261" s="265"/>
      <c r="QM261" s="265"/>
      <c r="QN261" s="265"/>
      <c r="QO261" s="265"/>
      <c r="QP261" s="265"/>
      <c r="QQ261" s="265"/>
      <c r="QR261" s="265"/>
      <c r="QS261" s="265"/>
      <c r="QT261" s="265"/>
      <c r="QU261" s="265"/>
      <c r="QV261" s="265"/>
      <c r="QW261" s="265"/>
      <c r="QX261" s="265"/>
      <c r="QY261" s="265"/>
      <c r="QZ261" s="265"/>
      <c r="RA261" s="265"/>
      <c r="RB261" s="265"/>
      <c r="RC261" s="265"/>
      <c r="RD261" s="265"/>
      <c r="RE261" s="265"/>
      <c r="RF261" s="265"/>
      <c r="RG261" s="265"/>
      <c r="RH261" s="265"/>
      <c r="RI261" s="265"/>
      <c r="RJ261" s="265"/>
      <c r="RK261" s="265"/>
      <c r="RL261" s="265"/>
      <c r="RM261" s="265"/>
      <c r="RN261" s="265"/>
      <c r="RO261" s="265"/>
      <c r="RP261" s="265"/>
      <c r="RQ261" s="265"/>
      <c r="RR261" s="265"/>
      <c r="RS261" s="265"/>
      <c r="RT261" s="265"/>
      <c r="RU261" s="265"/>
      <c r="RV261" s="265"/>
      <c r="RW261" s="265"/>
      <c r="RX261" s="265"/>
      <c r="RY261" s="265"/>
      <c r="RZ261" s="265"/>
      <c r="SA261" s="265"/>
      <c r="SB261" s="265"/>
      <c r="SC261" s="265"/>
      <c r="SD261" s="265"/>
      <c r="SE261" s="265"/>
      <c r="SF261" s="265"/>
      <c r="SG261" s="265"/>
      <c r="SH261" s="265"/>
      <c r="SI261" s="265"/>
      <c r="SJ261" s="265"/>
      <c r="SK261" s="265"/>
      <c r="SL261" s="265"/>
      <c r="SM261" s="265"/>
      <c r="SN261" s="265"/>
      <c r="SO261" s="265"/>
      <c r="SP261" s="265"/>
      <c r="SQ261" s="265"/>
      <c r="SR261" s="265"/>
      <c r="SS261" s="265"/>
      <c r="ST261" s="265"/>
      <c r="SU261" s="265"/>
      <c r="SV261" s="265"/>
      <c r="SW261" s="265"/>
      <c r="SX261" s="265"/>
      <c r="SY261" s="265"/>
      <c r="SZ261" s="265"/>
      <c r="TA261" s="265"/>
      <c r="TB261" s="265"/>
      <c r="TC261" s="265"/>
      <c r="TD261" s="265"/>
      <c r="TE261" s="265"/>
      <c r="TF261" s="265"/>
      <c r="TG261" s="265"/>
      <c r="TH261" s="265"/>
      <c r="TI261" s="265"/>
      <c r="TJ261" s="265"/>
      <c r="TK261" s="265"/>
      <c r="TL261" s="265"/>
      <c r="TM261" s="265"/>
      <c r="TN261" s="265"/>
      <c r="TO261" s="265"/>
      <c r="TP261" s="265"/>
      <c r="TQ261" s="265"/>
      <c r="TR261" s="265"/>
      <c r="TS261" s="265"/>
      <c r="TT261" s="265"/>
      <c r="TU261" s="265"/>
      <c r="TV261" s="265"/>
      <c r="TW261" s="265"/>
      <c r="TX261" s="265"/>
      <c r="TY261" s="265"/>
      <c r="TZ261" s="265"/>
      <c r="UA261" s="265"/>
      <c r="UB261" s="265"/>
      <c r="UC261" s="265"/>
      <c r="UD261" s="265"/>
      <c r="UE261" s="265"/>
      <c r="UF261" s="265"/>
      <c r="UG261" s="265"/>
      <c r="UH261" s="265"/>
      <c r="UI261" s="265"/>
      <c r="UJ261" s="265"/>
      <c r="UK261" s="265"/>
      <c r="UL261" s="265"/>
      <c r="UM261" s="265"/>
      <c r="UN261" s="265"/>
      <c r="UO261" s="265"/>
      <c r="UP261" s="265"/>
      <c r="UQ261" s="265"/>
      <c r="UR261" s="265"/>
      <c r="US261" s="265"/>
      <c r="UT261" s="265"/>
      <c r="UU261" s="265"/>
      <c r="UV261" s="265"/>
      <c r="UW261" s="265"/>
      <c r="UX261" s="265"/>
      <c r="UY261" s="265"/>
      <c r="UZ261" s="265"/>
      <c r="VA261" s="265"/>
      <c r="VB261" s="265"/>
      <c r="VC261" s="265"/>
      <c r="VD261" s="265"/>
      <c r="VE261" s="265"/>
      <c r="VF261" s="265"/>
      <c r="VG261" s="265"/>
      <c r="VH261" s="265"/>
      <c r="VI261" s="265"/>
      <c r="VJ261" s="265"/>
      <c r="VK261" s="265"/>
      <c r="VL261" s="265"/>
      <c r="VM261" s="265"/>
      <c r="VN261" s="265"/>
      <c r="VO261" s="265"/>
      <c r="VP261" s="265"/>
      <c r="VQ261" s="265"/>
      <c r="VR261" s="265"/>
      <c r="VS261" s="265"/>
      <c r="VT261" s="265"/>
      <c r="VU261" s="265"/>
      <c r="VV261" s="265"/>
      <c r="VW261" s="265"/>
      <c r="VX261" s="265"/>
      <c r="VY261" s="265"/>
      <c r="VZ261" s="265"/>
      <c r="WA261" s="265"/>
      <c r="WB261" s="265"/>
      <c r="WC261" s="265"/>
      <c r="WD261" s="265"/>
      <c r="WE261" s="265"/>
      <c r="WF261" s="265"/>
      <c r="WG261" s="265"/>
      <c r="WH261" s="265"/>
      <c r="WI261" s="265"/>
      <c r="WJ261" s="265"/>
      <c r="WK261" s="265"/>
      <c r="WL261" s="265"/>
      <c r="WM261" s="265"/>
      <c r="WN261" s="265"/>
      <c r="WO261" s="265"/>
      <c r="WP261" s="265"/>
      <c r="WQ261" s="265"/>
      <c r="WR261" s="265"/>
      <c r="WS261" s="265"/>
      <c r="WT261" s="265"/>
      <c r="WU261" s="265"/>
      <c r="WV261" s="265"/>
      <c r="WW261" s="265"/>
      <c r="WX261" s="265"/>
      <c r="WY261" s="265"/>
      <c r="WZ261" s="265"/>
      <c r="XA261" s="265"/>
      <c r="XB261" s="265"/>
      <c r="XC261" s="265"/>
      <c r="XD261" s="265"/>
      <c r="XE261" s="265"/>
      <c r="XF261" s="265"/>
      <c r="XG261" s="265"/>
      <c r="XH261" s="265"/>
      <c r="XI261" s="265"/>
      <c r="XJ261" s="265"/>
      <c r="XK261" s="265"/>
      <c r="XL261" s="265"/>
      <c r="XM261" s="265"/>
      <c r="XN261" s="265"/>
      <c r="XO261" s="265"/>
      <c r="XP261" s="265"/>
      <c r="XQ261" s="265"/>
      <c r="XR261" s="265"/>
      <c r="XS261" s="265"/>
      <c r="XT261" s="265"/>
      <c r="XU261" s="265"/>
      <c r="XV261" s="265"/>
      <c r="XW261" s="265"/>
      <c r="XX261" s="265"/>
      <c r="XY261" s="265"/>
      <c r="XZ261" s="265"/>
      <c r="YA261" s="265"/>
      <c r="YB261" s="265"/>
      <c r="YC261" s="265"/>
      <c r="YD261" s="265"/>
      <c r="YE261" s="265"/>
      <c r="YF261" s="265"/>
      <c r="YG261" s="265"/>
      <c r="YH261" s="265"/>
      <c r="YI261" s="265"/>
      <c r="YJ261" s="265"/>
      <c r="YK261" s="265"/>
      <c r="YL261" s="265"/>
      <c r="YM261" s="265"/>
      <c r="YN261" s="265"/>
      <c r="YO261" s="265"/>
      <c r="YP261" s="265"/>
      <c r="YQ261" s="265"/>
      <c r="YR261" s="265"/>
      <c r="YS261" s="265"/>
      <c r="YT261" s="265"/>
      <c r="YU261" s="265"/>
      <c r="YV261" s="265"/>
      <c r="YW261" s="265"/>
      <c r="YX261" s="265"/>
      <c r="YY261" s="265"/>
      <c r="YZ261" s="265"/>
      <c r="ZA261" s="265"/>
      <c r="ZB261" s="265"/>
      <c r="ZC261" s="265"/>
      <c r="ZD261" s="265"/>
      <c r="ZE261" s="265"/>
      <c r="ZF261" s="265"/>
      <c r="ZG261" s="265"/>
      <c r="ZH261" s="265"/>
      <c r="ZI261" s="265"/>
      <c r="ZJ261" s="265"/>
      <c r="ZK261" s="265"/>
      <c r="ZL261" s="265"/>
      <c r="ZM261" s="265"/>
      <c r="ZN261" s="265"/>
      <c r="ZO261" s="265"/>
      <c r="ZP261" s="265"/>
      <c r="ZQ261" s="265"/>
      <c r="ZR261" s="265"/>
      <c r="ZS261" s="265"/>
      <c r="ZT261" s="265"/>
      <c r="ZU261" s="265"/>
      <c r="ZV261" s="265"/>
      <c r="ZW261" s="265"/>
      <c r="ZX261" s="265"/>
      <c r="ZY261" s="265"/>
      <c r="ZZ261" s="265"/>
      <c r="AAA261" s="265"/>
      <c r="AAB261" s="265"/>
      <c r="AAC261" s="265"/>
      <c r="AAD261" s="265"/>
      <c r="AAE261" s="265"/>
      <c r="AAF261" s="265"/>
      <c r="AAG261" s="265"/>
      <c r="AAH261" s="265"/>
      <c r="AAI261" s="265"/>
      <c r="AAJ261" s="265"/>
      <c r="AAK261" s="265"/>
      <c r="AAL261" s="265"/>
      <c r="AAM261" s="265"/>
      <c r="AAN261" s="265"/>
      <c r="AAO261" s="265"/>
      <c r="AAP261" s="265"/>
      <c r="AAQ261" s="265"/>
      <c r="AAR261" s="265"/>
      <c r="AAS261" s="265"/>
      <c r="AAT261" s="265"/>
      <c r="AAU261" s="265"/>
      <c r="AAV261" s="265"/>
      <c r="AAW261" s="265"/>
      <c r="AAX261" s="265"/>
      <c r="AAY261" s="265"/>
      <c r="AAZ261" s="265"/>
      <c r="ABA261" s="265"/>
      <c r="ABB261" s="265"/>
      <c r="ABC261" s="265"/>
      <c r="ABD261" s="265"/>
      <c r="ABE261" s="265"/>
      <c r="ABF261" s="265"/>
      <c r="ABG261" s="265"/>
      <c r="ABH261" s="265"/>
      <c r="ABI261" s="265"/>
      <c r="ABJ261" s="265"/>
      <c r="ABK261" s="265"/>
      <c r="ABL261" s="265"/>
      <c r="ABM261" s="265"/>
      <c r="ABN261" s="265"/>
      <c r="ABO261" s="265"/>
      <c r="ABP261" s="265"/>
      <c r="ABQ261" s="265"/>
      <c r="ABR261" s="265"/>
      <c r="ABS261" s="265"/>
      <c r="ABT261" s="265"/>
      <c r="ABU261" s="265"/>
      <c r="ABV261" s="265"/>
      <c r="ABW261" s="265"/>
      <c r="ABX261" s="265"/>
      <c r="ABY261" s="265"/>
      <c r="ABZ261" s="265"/>
      <c r="ACA261" s="265"/>
      <c r="ACB261" s="265"/>
      <c r="ACC261" s="265"/>
      <c r="ACD261" s="265"/>
      <c r="ACE261" s="265"/>
      <c r="ACF261" s="265"/>
      <c r="ACG261" s="265"/>
      <c r="ACH261" s="265"/>
      <c r="ACI261" s="265"/>
      <c r="ACJ261" s="265"/>
      <c r="ACK261" s="265"/>
      <c r="ACL261" s="265"/>
      <c r="ACM261" s="265"/>
      <c r="ACN261" s="265"/>
      <c r="ACO261" s="265"/>
      <c r="ACP261" s="265"/>
      <c r="ACQ261" s="265"/>
      <c r="ACR261" s="265"/>
      <c r="ACS261" s="265"/>
      <c r="ACT261" s="265"/>
      <c r="ACU261" s="265"/>
      <c r="ACV261" s="265"/>
      <c r="ACW261" s="265"/>
      <c r="ACX261" s="265"/>
      <c r="ACY261" s="265"/>
      <c r="ACZ261" s="265"/>
      <c r="ADA261" s="265"/>
      <c r="ADB261" s="265"/>
      <c r="ADC261" s="265"/>
      <c r="ADD261" s="265"/>
      <c r="ADE261" s="265"/>
      <c r="ADF261" s="265"/>
      <c r="ADG261" s="265"/>
      <c r="ADH261" s="265"/>
      <c r="ADI261" s="265"/>
      <c r="ADJ261" s="265"/>
      <c r="ADK261" s="265"/>
      <c r="ADL261" s="265"/>
      <c r="ADM261" s="265"/>
      <c r="ADN261" s="265"/>
      <c r="ADO261" s="265"/>
      <c r="ADP261" s="265"/>
      <c r="ADQ261" s="265"/>
      <c r="ADR261" s="265"/>
      <c r="ADS261" s="265"/>
      <c r="ADT261" s="265"/>
      <c r="ADU261" s="265"/>
      <c r="ADV261" s="265"/>
      <c r="ADW261" s="265"/>
      <c r="ADX261" s="265"/>
      <c r="ADY261" s="265"/>
      <c r="ADZ261" s="265"/>
      <c r="AEA261" s="265"/>
      <c r="AEB261" s="265"/>
      <c r="AEC261" s="265"/>
      <c r="AED261" s="265"/>
      <c r="AEE261" s="265"/>
      <c r="AEF261" s="265"/>
      <c r="AEG261" s="265"/>
      <c r="AEH261" s="265"/>
      <c r="AEI261" s="265"/>
      <c r="AEJ261" s="265"/>
      <c r="AEK261" s="265"/>
      <c r="AEL261" s="265"/>
      <c r="AEM261" s="265"/>
      <c r="AEN261" s="265"/>
      <c r="AEO261" s="265"/>
      <c r="AEP261" s="265"/>
      <c r="AEQ261" s="265"/>
      <c r="AER261" s="265"/>
      <c r="AES261" s="265"/>
      <c r="AET261" s="265"/>
      <c r="AEU261" s="265"/>
      <c r="AEV261" s="265"/>
      <c r="AEW261" s="265"/>
      <c r="AEX261" s="265"/>
      <c r="AEY261" s="265"/>
      <c r="AEZ261" s="265"/>
      <c r="AFA261" s="265"/>
      <c r="AFB261" s="265"/>
      <c r="AFC261" s="265"/>
      <c r="AFD261" s="265"/>
      <c r="AFE261" s="265"/>
      <c r="AFF261" s="265"/>
      <c r="AFG261" s="265"/>
      <c r="AFH261" s="265"/>
      <c r="AFI261" s="265"/>
      <c r="AFJ261" s="265"/>
      <c r="AFK261" s="265"/>
      <c r="AFL261" s="265"/>
      <c r="AFM261" s="265"/>
      <c r="AFN261" s="265"/>
      <c r="AFO261" s="265"/>
      <c r="AFP261" s="265"/>
      <c r="AFQ261" s="265"/>
      <c r="AFR261" s="265"/>
      <c r="AFS261" s="265"/>
      <c r="AFT261" s="265"/>
      <c r="AFU261" s="265"/>
      <c r="AFV261" s="265"/>
      <c r="AFW261" s="265"/>
      <c r="AFX261" s="265"/>
      <c r="AFY261" s="265"/>
      <c r="AFZ261" s="265"/>
      <c r="AGA261" s="265"/>
      <c r="AGB261" s="265"/>
      <c r="AGC261" s="265"/>
      <c r="AGD261" s="265"/>
      <c r="AGE261" s="265"/>
      <c r="AGF261" s="265"/>
      <c r="AGG261" s="265"/>
      <c r="AGH261" s="265"/>
      <c r="AGI261" s="265"/>
      <c r="AGJ261" s="265"/>
      <c r="AGK261" s="265"/>
      <c r="AGL261" s="265"/>
      <c r="AGM261" s="265"/>
      <c r="AGN261" s="265"/>
      <c r="AGO261" s="265"/>
      <c r="AGP261" s="265"/>
      <c r="AGQ261" s="265"/>
      <c r="AGR261" s="265"/>
      <c r="AGS261" s="265"/>
      <c r="AGT261" s="265"/>
      <c r="AGU261" s="265"/>
      <c r="AGV261" s="265"/>
      <c r="AGW261" s="265"/>
      <c r="AGX261" s="265"/>
      <c r="AGY261" s="265"/>
      <c r="AGZ261" s="265"/>
      <c r="AHA261" s="265"/>
      <c r="AHB261" s="265"/>
      <c r="AHC261" s="265"/>
      <c r="AHD261" s="265"/>
      <c r="AHE261" s="265"/>
      <c r="AHF261" s="265"/>
      <c r="AHG261" s="265"/>
      <c r="AHH261" s="265"/>
      <c r="AHI261" s="265"/>
      <c r="AHJ261" s="265"/>
      <c r="AHK261" s="265"/>
      <c r="AHL261" s="265"/>
      <c r="AHM261" s="265"/>
      <c r="AHN261" s="265"/>
      <c r="AHO261" s="265"/>
      <c r="AHP261" s="265"/>
      <c r="AHQ261" s="265"/>
      <c r="AHR261" s="265"/>
      <c r="AHS261" s="265"/>
      <c r="AHT261" s="265"/>
      <c r="AHU261" s="265"/>
      <c r="AHV261" s="265"/>
      <c r="AHW261" s="265"/>
      <c r="AHX261" s="265"/>
      <c r="AHY261" s="265"/>
      <c r="AHZ261" s="265"/>
      <c r="AIA261" s="265"/>
      <c r="AIB261" s="265"/>
      <c r="AIC261" s="265"/>
      <c r="AID261" s="265"/>
      <c r="AIE261" s="265"/>
      <c r="AIF261" s="265"/>
      <c r="AIG261" s="265"/>
      <c r="AIH261" s="265"/>
      <c r="AII261" s="265"/>
      <c r="AIJ261" s="265"/>
      <c r="AIK261" s="265"/>
      <c r="AIL261" s="265"/>
      <c r="AIM261" s="265"/>
      <c r="AIN261" s="265"/>
      <c r="AIO261" s="265"/>
      <c r="AIP261" s="265"/>
      <c r="AIQ261" s="265"/>
      <c r="AIR261" s="265"/>
      <c r="AIS261" s="265"/>
      <c r="AIT261" s="265"/>
      <c r="AIU261" s="265"/>
      <c r="AIV261" s="265"/>
      <c r="AIW261" s="265"/>
      <c r="AIX261" s="265"/>
      <c r="AIY261" s="265"/>
      <c r="AIZ261" s="265"/>
      <c r="AJA261" s="265"/>
      <c r="AJB261" s="265"/>
      <c r="AJC261" s="265"/>
      <c r="AJD261" s="265"/>
      <c r="AJE261" s="265"/>
      <c r="AJF261" s="265"/>
      <c r="AJG261" s="265"/>
      <c r="AJH261" s="265"/>
      <c r="AJI261" s="265"/>
      <c r="AJJ261" s="265"/>
      <c r="AJK261" s="265"/>
      <c r="AJL261" s="265"/>
      <c r="AJM261" s="265"/>
      <c r="AJN261" s="265"/>
      <c r="AJO261" s="265"/>
      <c r="AJP261" s="265"/>
      <c r="AJQ261" s="265"/>
      <c r="AJR261" s="265"/>
      <c r="AJS261" s="265"/>
      <c r="AJT261" s="265"/>
      <c r="AJU261" s="265"/>
      <c r="AJV261" s="265"/>
      <c r="AJW261" s="265"/>
      <c r="AJX261" s="265"/>
      <c r="AJY261" s="265"/>
      <c r="AJZ261" s="265"/>
      <c r="AKA261" s="265"/>
      <c r="AKB261" s="265"/>
      <c r="AKC261" s="265"/>
      <c r="AKD261" s="265"/>
      <c r="AKE261" s="265"/>
      <c r="AKF261" s="265"/>
      <c r="AKG261" s="265"/>
      <c r="AKH261" s="265"/>
      <c r="AKI261" s="265"/>
      <c r="AKJ261" s="265"/>
      <c r="AKK261" s="265"/>
      <c r="AKL261" s="265"/>
      <c r="AKM261" s="265"/>
      <c r="AKN261" s="265"/>
      <c r="AKO261" s="265"/>
      <c r="AKP261" s="265"/>
      <c r="AKQ261" s="265"/>
      <c r="AKR261" s="265"/>
      <c r="AKS261" s="265"/>
      <c r="AKT261" s="265"/>
      <c r="AKU261" s="265"/>
      <c r="AKV261" s="265"/>
      <c r="AKW261" s="265"/>
      <c r="AKX261" s="265"/>
      <c r="AKY261" s="265"/>
      <c r="AKZ261" s="265"/>
      <c r="ALA261" s="265"/>
      <c r="ALB261" s="265"/>
      <c r="ALC261" s="265"/>
      <c r="ALD261" s="265"/>
      <c r="ALE261" s="265"/>
      <c r="ALF261" s="265"/>
      <c r="ALG261" s="265"/>
      <c r="ALH261" s="265"/>
      <c r="ALI261" s="265"/>
      <c r="ALJ261" s="265"/>
      <c r="ALK261" s="265"/>
      <c r="ALL261" s="265"/>
      <c r="ALM261" s="265"/>
      <c r="ALN261" s="265"/>
      <c r="ALO261" s="265"/>
      <c r="ALP261" s="265"/>
      <c r="ALQ261" s="265"/>
      <c r="ALR261" s="265"/>
      <c r="ALS261" s="265"/>
      <c r="ALT261" s="265"/>
      <c r="ALU261" s="265"/>
      <c r="ALV261" s="265"/>
      <c r="ALW261" s="265"/>
      <c r="ALX261" s="265"/>
      <c r="ALY261" s="265"/>
      <c r="ALZ261" s="265"/>
      <c r="AMA261" s="265"/>
      <c r="AMB261" s="265"/>
      <c r="AMC261" s="265"/>
      <c r="AMD261" s="265"/>
      <c r="AME261" s="265"/>
      <c r="AMF261" s="265"/>
      <c r="AMG261" s="265"/>
      <c r="AMH261" s="265"/>
      <c r="AMI261" s="265"/>
      <c r="AMJ261" s="265"/>
    </row>
    <row r="262" spans="1:1024" s="293" customFormat="1" ht="12" customHeight="1">
      <c r="A262" s="277" t="s">
        <v>421</v>
      </c>
      <c r="B262" s="444" t="s">
        <v>416</v>
      </c>
      <c r="C262" s="279" t="s">
        <v>417</v>
      </c>
      <c r="D262" s="280">
        <v>44770</v>
      </c>
      <c r="E262" s="280">
        <v>44844</v>
      </c>
      <c r="F262" s="281">
        <f>+G262+H262*$C$4</f>
        <v>18514684.199999999</v>
      </c>
      <c r="G262" s="295">
        <v>0</v>
      </c>
      <c r="H262" s="291">
        <v>2611.38</v>
      </c>
      <c r="I262" s="283">
        <v>0</v>
      </c>
      <c r="J262" s="292" t="s">
        <v>106</v>
      </c>
      <c r="K262" s="279" t="s">
        <v>29</v>
      </c>
      <c r="L262" s="265"/>
      <c r="M262" s="265"/>
      <c r="N262" s="265"/>
      <c r="O262" s="265"/>
      <c r="P262" s="265"/>
      <c r="Q262" s="265"/>
      <c r="R262" s="265"/>
      <c r="S262" s="265"/>
      <c r="T262" s="265"/>
      <c r="U262" s="265"/>
      <c r="V262" s="265"/>
      <c r="W262" s="265"/>
      <c r="X262" s="265"/>
      <c r="Y262" s="265"/>
      <c r="Z262" s="265"/>
      <c r="AA262" s="265"/>
      <c r="AB262" s="265"/>
      <c r="AC262" s="265"/>
      <c r="AD262" s="265"/>
      <c r="AE262" s="265"/>
      <c r="AF262" s="265"/>
      <c r="AG262" s="265"/>
      <c r="AH262" s="265"/>
      <c r="AI262" s="265"/>
      <c r="AJ262" s="265"/>
      <c r="AK262" s="265"/>
      <c r="AL262" s="265"/>
      <c r="AM262" s="265"/>
      <c r="AN262" s="265"/>
      <c r="AO262" s="265"/>
      <c r="AP262" s="265"/>
      <c r="AQ262" s="265"/>
      <c r="AR262" s="265"/>
      <c r="AS262" s="265"/>
      <c r="AT262" s="265"/>
      <c r="AU262" s="265"/>
      <c r="AV262" s="265"/>
      <c r="AW262" s="265"/>
      <c r="AX262" s="265"/>
      <c r="AY262" s="265"/>
      <c r="AZ262" s="265"/>
      <c r="BA262" s="265"/>
      <c r="BB262" s="265"/>
      <c r="BC262" s="265"/>
      <c r="BD262" s="265"/>
      <c r="BE262" s="265"/>
      <c r="BF262" s="265"/>
      <c r="BG262" s="265"/>
      <c r="BH262" s="265"/>
      <c r="BI262" s="265"/>
      <c r="BJ262" s="265"/>
      <c r="BK262" s="265"/>
      <c r="BL262" s="265"/>
      <c r="BM262" s="265"/>
      <c r="BN262" s="265"/>
      <c r="BO262" s="265"/>
      <c r="BP262" s="265"/>
      <c r="BQ262" s="265"/>
      <c r="BR262" s="265"/>
      <c r="BS262" s="265"/>
      <c r="BT262" s="265"/>
      <c r="BU262" s="265"/>
      <c r="BV262" s="265"/>
      <c r="BW262" s="265"/>
      <c r="BX262" s="265"/>
      <c r="BY262" s="265"/>
      <c r="BZ262" s="265"/>
      <c r="CA262" s="265"/>
      <c r="CB262" s="265"/>
      <c r="CC262" s="265"/>
      <c r="CD262" s="265"/>
      <c r="CE262" s="265"/>
      <c r="CF262" s="265"/>
      <c r="CG262" s="265"/>
      <c r="CH262" s="265"/>
      <c r="CI262" s="265"/>
      <c r="CJ262" s="265"/>
      <c r="CK262" s="265"/>
      <c r="CL262" s="265"/>
      <c r="CM262" s="265"/>
      <c r="CN262" s="265"/>
      <c r="CO262" s="265"/>
      <c r="CP262" s="265"/>
      <c r="CQ262" s="265"/>
      <c r="CR262" s="265"/>
      <c r="CS262" s="265"/>
      <c r="CT262" s="265"/>
      <c r="CU262" s="265"/>
      <c r="CV262" s="265"/>
      <c r="CW262" s="265"/>
      <c r="CX262" s="265"/>
      <c r="CY262" s="265"/>
      <c r="CZ262" s="265"/>
      <c r="DA262" s="265"/>
      <c r="DB262" s="265"/>
      <c r="DC262" s="265"/>
      <c r="DD262" s="265"/>
      <c r="DE262" s="265"/>
      <c r="DF262" s="265"/>
      <c r="DG262" s="265"/>
      <c r="DH262" s="265"/>
      <c r="DI262" s="265"/>
      <c r="DJ262" s="265"/>
      <c r="DK262" s="265"/>
      <c r="DL262" s="265"/>
      <c r="DM262" s="265"/>
      <c r="DN262" s="265"/>
      <c r="DO262" s="265"/>
      <c r="DP262" s="265"/>
      <c r="DQ262" s="265"/>
      <c r="DR262" s="265"/>
      <c r="DS262" s="265"/>
      <c r="DT262" s="265"/>
      <c r="DU262" s="265"/>
      <c r="DV262" s="265"/>
      <c r="DW262" s="265"/>
      <c r="DX262" s="265"/>
      <c r="DY262" s="265"/>
      <c r="DZ262" s="265"/>
      <c r="EA262" s="265"/>
      <c r="EB262" s="265"/>
      <c r="EC262" s="265"/>
      <c r="ED262" s="265"/>
      <c r="EE262" s="265"/>
      <c r="EF262" s="265"/>
      <c r="EG262" s="265"/>
      <c r="EH262" s="265"/>
      <c r="EI262" s="265"/>
      <c r="EJ262" s="265"/>
      <c r="EK262" s="265"/>
      <c r="EL262" s="265"/>
      <c r="EM262" s="265"/>
      <c r="EN262" s="265"/>
      <c r="EO262" s="265"/>
      <c r="EP262" s="265"/>
      <c r="EQ262" s="265"/>
      <c r="ER262" s="265"/>
      <c r="ES262" s="265"/>
      <c r="ET262" s="265"/>
      <c r="EU262" s="265"/>
      <c r="EV262" s="265"/>
      <c r="EW262" s="265"/>
      <c r="EX262" s="265"/>
      <c r="EY262" s="265"/>
      <c r="EZ262" s="265"/>
      <c r="FA262" s="265"/>
      <c r="FB262" s="265"/>
      <c r="FC262" s="265"/>
      <c r="FD262" s="265"/>
      <c r="FE262" s="265"/>
      <c r="FF262" s="265"/>
      <c r="FG262" s="265"/>
      <c r="FH262" s="265"/>
      <c r="FI262" s="265"/>
      <c r="FJ262" s="265"/>
      <c r="FK262" s="265"/>
      <c r="FL262" s="265"/>
      <c r="FM262" s="265"/>
      <c r="FN262" s="265"/>
      <c r="FO262" s="265"/>
      <c r="FP262" s="265"/>
      <c r="FQ262" s="265"/>
      <c r="FR262" s="265"/>
      <c r="FS262" s="265"/>
      <c r="FT262" s="265"/>
      <c r="FU262" s="265"/>
      <c r="FV262" s="265"/>
      <c r="FW262" s="265"/>
      <c r="FX262" s="265"/>
      <c r="FY262" s="265"/>
      <c r="FZ262" s="265"/>
      <c r="GA262" s="265"/>
      <c r="GB262" s="265"/>
      <c r="GC262" s="265"/>
      <c r="GD262" s="265"/>
      <c r="GE262" s="265"/>
      <c r="GF262" s="265"/>
      <c r="GG262" s="265"/>
      <c r="GH262" s="265"/>
      <c r="GI262" s="265"/>
      <c r="GJ262" s="265"/>
      <c r="GK262" s="265"/>
      <c r="GL262" s="265"/>
      <c r="GM262" s="265"/>
      <c r="GN262" s="265"/>
      <c r="GO262" s="265"/>
      <c r="GP262" s="265"/>
      <c r="GQ262" s="265"/>
      <c r="GR262" s="265"/>
      <c r="GS262" s="265"/>
      <c r="GT262" s="265"/>
      <c r="GU262" s="265"/>
      <c r="GV262" s="265"/>
      <c r="GW262" s="265"/>
      <c r="GX262" s="265"/>
      <c r="GY262" s="265"/>
      <c r="GZ262" s="265"/>
      <c r="HA262" s="265"/>
      <c r="HB262" s="265"/>
      <c r="HC262" s="265"/>
      <c r="HD262" s="265"/>
      <c r="HE262" s="265"/>
      <c r="HF262" s="265"/>
      <c r="HG262" s="265"/>
      <c r="HH262" s="265"/>
      <c r="HI262" s="265"/>
      <c r="HJ262" s="265"/>
      <c r="HK262" s="265"/>
      <c r="HL262" s="265"/>
      <c r="HM262" s="265"/>
      <c r="HN262" s="265"/>
      <c r="HO262" s="265"/>
      <c r="HP262" s="265"/>
      <c r="HQ262" s="265"/>
      <c r="HR262" s="265"/>
      <c r="HS262" s="265"/>
      <c r="HT262" s="265"/>
      <c r="HU262" s="265"/>
      <c r="HV262" s="265"/>
      <c r="HW262" s="265"/>
      <c r="HX262" s="265"/>
      <c r="HY262" s="265"/>
      <c r="HZ262" s="265"/>
      <c r="IA262" s="265"/>
      <c r="IB262" s="265"/>
      <c r="IC262" s="265"/>
      <c r="ID262" s="265"/>
      <c r="IE262" s="265"/>
      <c r="IF262" s="265"/>
      <c r="IG262" s="265"/>
      <c r="IH262" s="265"/>
      <c r="II262" s="265"/>
      <c r="IJ262" s="265"/>
      <c r="IK262" s="265"/>
      <c r="IL262" s="265"/>
      <c r="IM262" s="265"/>
      <c r="IN262" s="265"/>
      <c r="IO262" s="265"/>
      <c r="IP262" s="265"/>
      <c r="IQ262" s="265"/>
      <c r="IR262" s="265"/>
      <c r="IS262" s="265"/>
      <c r="IT262" s="265"/>
      <c r="IU262" s="265"/>
      <c r="IV262" s="265"/>
      <c r="IW262" s="265"/>
      <c r="IX262" s="265"/>
      <c r="IY262" s="265"/>
      <c r="IZ262" s="265"/>
      <c r="JA262" s="265"/>
      <c r="JB262" s="265"/>
      <c r="JC262" s="265"/>
      <c r="JD262" s="265"/>
      <c r="JE262" s="265"/>
      <c r="JF262" s="265"/>
      <c r="JG262" s="265"/>
      <c r="JH262" s="265"/>
      <c r="JI262" s="265"/>
      <c r="JJ262" s="265"/>
      <c r="JK262" s="265"/>
      <c r="JL262" s="265"/>
      <c r="JM262" s="265"/>
      <c r="JN262" s="265"/>
      <c r="JO262" s="265"/>
      <c r="JP262" s="265"/>
      <c r="JQ262" s="265"/>
      <c r="JR262" s="265"/>
      <c r="JS262" s="265"/>
      <c r="JT262" s="265"/>
      <c r="JU262" s="265"/>
      <c r="JV262" s="265"/>
      <c r="JW262" s="265"/>
      <c r="JX262" s="265"/>
      <c r="JY262" s="265"/>
      <c r="JZ262" s="265"/>
      <c r="KA262" s="265"/>
      <c r="KB262" s="265"/>
      <c r="KC262" s="265"/>
      <c r="KD262" s="265"/>
      <c r="KE262" s="265"/>
      <c r="KF262" s="265"/>
      <c r="KG262" s="265"/>
      <c r="KH262" s="265"/>
      <c r="KI262" s="265"/>
      <c r="KJ262" s="265"/>
      <c r="KK262" s="265"/>
      <c r="KL262" s="265"/>
      <c r="KM262" s="265"/>
      <c r="KN262" s="265"/>
      <c r="KO262" s="265"/>
      <c r="KP262" s="265"/>
      <c r="KQ262" s="265"/>
      <c r="KR262" s="265"/>
      <c r="KS262" s="265"/>
      <c r="KT262" s="265"/>
      <c r="KU262" s="265"/>
      <c r="KV262" s="265"/>
      <c r="KW262" s="265"/>
      <c r="KX262" s="265"/>
      <c r="KY262" s="265"/>
      <c r="KZ262" s="265"/>
      <c r="LA262" s="265"/>
      <c r="LB262" s="265"/>
      <c r="LC262" s="265"/>
      <c r="LD262" s="265"/>
      <c r="LE262" s="265"/>
      <c r="LF262" s="265"/>
      <c r="LG262" s="265"/>
      <c r="LH262" s="265"/>
      <c r="LI262" s="265"/>
      <c r="LJ262" s="265"/>
      <c r="LK262" s="265"/>
      <c r="LL262" s="265"/>
      <c r="LM262" s="265"/>
      <c r="LN262" s="265"/>
      <c r="LO262" s="265"/>
      <c r="LP262" s="265"/>
      <c r="LQ262" s="265"/>
      <c r="LR262" s="265"/>
      <c r="LS262" s="265"/>
      <c r="LT262" s="265"/>
      <c r="LU262" s="265"/>
      <c r="LV262" s="265"/>
      <c r="LW262" s="265"/>
      <c r="LX262" s="265"/>
      <c r="LY262" s="265"/>
      <c r="LZ262" s="265"/>
      <c r="MA262" s="265"/>
      <c r="MB262" s="265"/>
      <c r="MC262" s="265"/>
      <c r="MD262" s="265"/>
      <c r="ME262" s="265"/>
      <c r="MF262" s="265"/>
      <c r="MG262" s="265"/>
      <c r="MH262" s="265"/>
      <c r="MI262" s="265"/>
      <c r="MJ262" s="265"/>
      <c r="MK262" s="265"/>
      <c r="ML262" s="265"/>
      <c r="MM262" s="265"/>
      <c r="MN262" s="265"/>
      <c r="MO262" s="265"/>
      <c r="MP262" s="265"/>
      <c r="MQ262" s="265"/>
      <c r="MR262" s="265"/>
      <c r="MS262" s="265"/>
      <c r="MT262" s="265"/>
      <c r="MU262" s="265"/>
      <c r="MV262" s="265"/>
      <c r="MW262" s="265"/>
      <c r="MX262" s="265"/>
      <c r="MY262" s="265"/>
      <c r="MZ262" s="265"/>
      <c r="NA262" s="265"/>
      <c r="NB262" s="265"/>
      <c r="NC262" s="265"/>
      <c r="ND262" s="265"/>
      <c r="NE262" s="265"/>
      <c r="NF262" s="265"/>
      <c r="NG262" s="265"/>
      <c r="NH262" s="265"/>
      <c r="NI262" s="265"/>
      <c r="NJ262" s="265"/>
      <c r="NK262" s="265"/>
      <c r="NL262" s="265"/>
      <c r="NM262" s="265"/>
      <c r="NN262" s="265"/>
      <c r="NO262" s="265"/>
      <c r="NP262" s="265"/>
      <c r="NQ262" s="265"/>
      <c r="NR262" s="265"/>
      <c r="NS262" s="265"/>
      <c r="NT262" s="265"/>
      <c r="NU262" s="265"/>
      <c r="NV262" s="265"/>
      <c r="NW262" s="265"/>
      <c r="NX262" s="265"/>
      <c r="NY262" s="265"/>
      <c r="NZ262" s="265"/>
      <c r="OA262" s="265"/>
      <c r="OB262" s="265"/>
      <c r="OC262" s="265"/>
      <c r="OD262" s="265"/>
      <c r="OE262" s="265"/>
      <c r="OF262" s="265"/>
      <c r="OG262" s="265"/>
      <c r="OH262" s="265"/>
      <c r="OI262" s="265"/>
      <c r="OJ262" s="265"/>
      <c r="OK262" s="265"/>
      <c r="OL262" s="265"/>
      <c r="OM262" s="265"/>
      <c r="ON262" s="265"/>
      <c r="OO262" s="265"/>
      <c r="OP262" s="265"/>
      <c r="OQ262" s="265"/>
      <c r="OR262" s="265"/>
      <c r="OS262" s="265"/>
      <c r="OT262" s="265"/>
      <c r="OU262" s="265"/>
      <c r="OV262" s="265"/>
      <c r="OW262" s="265"/>
      <c r="OX262" s="265"/>
      <c r="OY262" s="265"/>
      <c r="OZ262" s="265"/>
      <c r="PA262" s="265"/>
      <c r="PB262" s="265"/>
      <c r="PC262" s="265"/>
      <c r="PD262" s="265"/>
      <c r="PE262" s="265"/>
      <c r="PF262" s="265"/>
      <c r="PG262" s="265"/>
      <c r="PH262" s="265"/>
      <c r="PI262" s="265"/>
      <c r="PJ262" s="265"/>
      <c r="PK262" s="265"/>
      <c r="PL262" s="265"/>
      <c r="PM262" s="265"/>
      <c r="PN262" s="265"/>
      <c r="PO262" s="265"/>
      <c r="PP262" s="265"/>
      <c r="PQ262" s="265"/>
      <c r="PR262" s="265"/>
      <c r="PS262" s="265"/>
      <c r="PT262" s="265"/>
      <c r="PU262" s="265"/>
      <c r="PV262" s="265"/>
      <c r="PW262" s="265"/>
      <c r="PX262" s="265"/>
      <c r="PY262" s="265"/>
      <c r="PZ262" s="265"/>
      <c r="QA262" s="265"/>
      <c r="QB262" s="265"/>
      <c r="QC262" s="265"/>
      <c r="QD262" s="265"/>
      <c r="QE262" s="265"/>
      <c r="QF262" s="265"/>
      <c r="QG262" s="265"/>
      <c r="QH262" s="265"/>
      <c r="QI262" s="265"/>
      <c r="QJ262" s="265"/>
      <c r="QK262" s="265"/>
      <c r="QL262" s="265"/>
      <c r="QM262" s="265"/>
      <c r="QN262" s="265"/>
      <c r="QO262" s="265"/>
      <c r="QP262" s="265"/>
      <c r="QQ262" s="265"/>
      <c r="QR262" s="265"/>
      <c r="QS262" s="265"/>
      <c r="QT262" s="265"/>
      <c r="QU262" s="265"/>
      <c r="QV262" s="265"/>
      <c r="QW262" s="265"/>
      <c r="QX262" s="265"/>
      <c r="QY262" s="265"/>
      <c r="QZ262" s="265"/>
      <c r="RA262" s="265"/>
      <c r="RB262" s="265"/>
      <c r="RC262" s="265"/>
      <c r="RD262" s="265"/>
      <c r="RE262" s="265"/>
      <c r="RF262" s="265"/>
      <c r="RG262" s="265"/>
      <c r="RH262" s="265"/>
      <c r="RI262" s="265"/>
      <c r="RJ262" s="265"/>
      <c r="RK262" s="265"/>
      <c r="RL262" s="265"/>
      <c r="RM262" s="265"/>
      <c r="RN262" s="265"/>
      <c r="RO262" s="265"/>
      <c r="RP262" s="265"/>
      <c r="RQ262" s="265"/>
      <c r="RR262" s="265"/>
      <c r="RS262" s="265"/>
      <c r="RT262" s="265"/>
      <c r="RU262" s="265"/>
      <c r="RV262" s="265"/>
      <c r="RW262" s="265"/>
      <c r="RX262" s="265"/>
      <c r="RY262" s="265"/>
      <c r="RZ262" s="265"/>
      <c r="SA262" s="265"/>
      <c r="SB262" s="265"/>
      <c r="SC262" s="265"/>
      <c r="SD262" s="265"/>
      <c r="SE262" s="265"/>
      <c r="SF262" s="265"/>
      <c r="SG262" s="265"/>
      <c r="SH262" s="265"/>
      <c r="SI262" s="265"/>
      <c r="SJ262" s="265"/>
      <c r="SK262" s="265"/>
      <c r="SL262" s="265"/>
      <c r="SM262" s="265"/>
      <c r="SN262" s="265"/>
      <c r="SO262" s="265"/>
      <c r="SP262" s="265"/>
      <c r="SQ262" s="265"/>
      <c r="SR262" s="265"/>
      <c r="SS262" s="265"/>
      <c r="ST262" s="265"/>
      <c r="SU262" s="265"/>
      <c r="SV262" s="265"/>
      <c r="SW262" s="265"/>
      <c r="SX262" s="265"/>
      <c r="SY262" s="265"/>
      <c r="SZ262" s="265"/>
      <c r="TA262" s="265"/>
      <c r="TB262" s="265"/>
      <c r="TC262" s="265"/>
      <c r="TD262" s="265"/>
      <c r="TE262" s="265"/>
      <c r="TF262" s="265"/>
      <c r="TG262" s="265"/>
      <c r="TH262" s="265"/>
      <c r="TI262" s="265"/>
      <c r="TJ262" s="265"/>
      <c r="TK262" s="265"/>
      <c r="TL262" s="265"/>
      <c r="TM262" s="265"/>
      <c r="TN262" s="265"/>
      <c r="TO262" s="265"/>
      <c r="TP262" s="265"/>
      <c r="TQ262" s="265"/>
      <c r="TR262" s="265"/>
      <c r="TS262" s="265"/>
      <c r="TT262" s="265"/>
      <c r="TU262" s="265"/>
      <c r="TV262" s="265"/>
      <c r="TW262" s="265"/>
      <c r="TX262" s="265"/>
      <c r="TY262" s="265"/>
      <c r="TZ262" s="265"/>
      <c r="UA262" s="265"/>
      <c r="UB262" s="265"/>
      <c r="UC262" s="265"/>
      <c r="UD262" s="265"/>
      <c r="UE262" s="265"/>
      <c r="UF262" s="265"/>
      <c r="UG262" s="265"/>
      <c r="UH262" s="265"/>
      <c r="UI262" s="265"/>
      <c r="UJ262" s="265"/>
      <c r="UK262" s="265"/>
      <c r="UL262" s="265"/>
      <c r="UM262" s="265"/>
      <c r="UN262" s="265"/>
      <c r="UO262" s="265"/>
      <c r="UP262" s="265"/>
      <c r="UQ262" s="265"/>
      <c r="UR262" s="265"/>
      <c r="US262" s="265"/>
      <c r="UT262" s="265"/>
      <c r="UU262" s="265"/>
      <c r="UV262" s="265"/>
      <c r="UW262" s="265"/>
      <c r="UX262" s="265"/>
      <c r="UY262" s="265"/>
      <c r="UZ262" s="265"/>
      <c r="VA262" s="265"/>
      <c r="VB262" s="265"/>
      <c r="VC262" s="265"/>
      <c r="VD262" s="265"/>
      <c r="VE262" s="265"/>
      <c r="VF262" s="265"/>
      <c r="VG262" s="265"/>
      <c r="VH262" s="265"/>
      <c r="VI262" s="265"/>
      <c r="VJ262" s="265"/>
      <c r="VK262" s="265"/>
      <c r="VL262" s="265"/>
      <c r="VM262" s="265"/>
      <c r="VN262" s="265"/>
      <c r="VO262" s="265"/>
      <c r="VP262" s="265"/>
      <c r="VQ262" s="265"/>
      <c r="VR262" s="265"/>
      <c r="VS262" s="265"/>
      <c r="VT262" s="265"/>
      <c r="VU262" s="265"/>
      <c r="VV262" s="265"/>
      <c r="VW262" s="265"/>
      <c r="VX262" s="265"/>
      <c r="VY262" s="265"/>
      <c r="VZ262" s="265"/>
      <c r="WA262" s="265"/>
      <c r="WB262" s="265"/>
      <c r="WC262" s="265"/>
      <c r="WD262" s="265"/>
      <c r="WE262" s="265"/>
      <c r="WF262" s="265"/>
      <c r="WG262" s="265"/>
      <c r="WH262" s="265"/>
      <c r="WI262" s="265"/>
      <c r="WJ262" s="265"/>
      <c r="WK262" s="265"/>
      <c r="WL262" s="265"/>
      <c r="WM262" s="265"/>
      <c r="WN262" s="265"/>
      <c r="WO262" s="265"/>
      <c r="WP262" s="265"/>
      <c r="WQ262" s="265"/>
      <c r="WR262" s="265"/>
      <c r="WS262" s="265"/>
      <c r="WT262" s="265"/>
      <c r="WU262" s="265"/>
      <c r="WV262" s="265"/>
      <c r="WW262" s="265"/>
      <c r="WX262" s="265"/>
      <c r="WY262" s="265"/>
      <c r="WZ262" s="265"/>
      <c r="XA262" s="265"/>
      <c r="XB262" s="265"/>
      <c r="XC262" s="265"/>
      <c r="XD262" s="265"/>
      <c r="XE262" s="265"/>
      <c r="XF262" s="265"/>
      <c r="XG262" s="265"/>
      <c r="XH262" s="265"/>
      <c r="XI262" s="265"/>
      <c r="XJ262" s="265"/>
      <c r="XK262" s="265"/>
      <c r="XL262" s="265"/>
      <c r="XM262" s="265"/>
      <c r="XN262" s="265"/>
      <c r="XO262" s="265"/>
      <c r="XP262" s="265"/>
      <c r="XQ262" s="265"/>
      <c r="XR262" s="265"/>
      <c r="XS262" s="265"/>
      <c r="XT262" s="265"/>
      <c r="XU262" s="265"/>
      <c r="XV262" s="265"/>
      <c r="XW262" s="265"/>
      <c r="XX262" s="265"/>
      <c r="XY262" s="265"/>
      <c r="XZ262" s="265"/>
      <c r="YA262" s="265"/>
      <c r="YB262" s="265"/>
      <c r="YC262" s="265"/>
      <c r="YD262" s="265"/>
      <c r="YE262" s="265"/>
      <c r="YF262" s="265"/>
      <c r="YG262" s="265"/>
      <c r="YH262" s="265"/>
      <c r="YI262" s="265"/>
      <c r="YJ262" s="265"/>
      <c r="YK262" s="265"/>
      <c r="YL262" s="265"/>
      <c r="YM262" s="265"/>
      <c r="YN262" s="265"/>
      <c r="YO262" s="265"/>
      <c r="YP262" s="265"/>
      <c r="YQ262" s="265"/>
      <c r="YR262" s="265"/>
      <c r="YS262" s="265"/>
      <c r="YT262" s="265"/>
      <c r="YU262" s="265"/>
      <c r="YV262" s="265"/>
      <c r="YW262" s="265"/>
      <c r="YX262" s="265"/>
      <c r="YY262" s="265"/>
      <c r="YZ262" s="265"/>
      <c r="ZA262" s="265"/>
      <c r="ZB262" s="265"/>
      <c r="ZC262" s="265"/>
      <c r="ZD262" s="265"/>
      <c r="ZE262" s="265"/>
      <c r="ZF262" s="265"/>
      <c r="ZG262" s="265"/>
      <c r="ZH262" s="265"/>
      <c r="ZI262" s="265"/>
      <c r="ZJ262" s="265"/>
      <c r="ZK262" s="265"/>
      <c r="ZL262" s="265"/>
      <c r="ZM262" s="265"/>
      <c r="ZN262" s="265"/>
      <c r="ZO262" s="265"/>
      <c r="ZP262" s="265"/>
      <c r="ZQ262" s="265"/>
      <c r="ZR262" s="265"/>
      <c r="ZS262" s="265"/>
      <c r="ZT262" s="265"/>
      <c r="ZU262" s="265"/>
      <c r="ZV262" s="265"/>
      <c r="ZW262" s="265"/>
      <c r="ZX262" s="265"/>
      <c r="ZY262" s="265"/>
      <c r="ZZ262" s="265"/>
      <c r="AAA262" s="265"/>
      <c r="AAB262" s="265"/>
      <c r="AAC262" s="265"/>
      <c r="AAD262" s="265"/>
      <c r="AAE262" s="265"/>
      <c r="AAF262" s="265"/>
      <c r="AAG262" s="265"/>
      <c r="AAH262" s="265"/>
      <c r="AAI262" s="265"/>
      <c r="AAJ262" s="265"/>
      <c r="AAK262" s="265"/>
      <c r="AAL262" s="265"/>
      <c r="AAM262" s="265"/>
      <c r="AAN262" s="265"/>
      <c r="AAO262" s="265"/>
      <c r="AAP262" s="265"/>
      <c r="AAQ262" s="265"/>
      <c r="AAR262" s="265"/>
      <c r="AAS262" s="265"/>
      <c r="AAT262" s="265"/>
      <c r="AAU262" s="265"/>
      <c r="AAV262" s="265"/>
      <c r="AAW262" s="265"/>
      <c r="AAX262" s="265"/>
      <c r="AAY262" s="265"/>
      <c r="AAZ262" s="265"/>
      <c r="ABA262" s="265"/>
      <c r="ABB262" s="265"/>
      <c r="ABC262" s="265"/>
      <c r="ABD262" s="265"/>
      <c r="ABE262" s="265"/>
      <c r="ABF262" s="265"/>
      <c r="ABG262" s="265"/>
      <c r="ABH262" s="265"/>
      <c r="ABI262" s="265"/>
      <c r="ABJ262" s="265"/>
      <c r="ABK262" s="265"/>
      <c r="ABL262" s="265"/>
      <c r="ABM262" s="265"/>
      <c r="ABN262" s="265"/>
      <c r="ABO262" s="265"/>
      <c r="ABP262" s="265"/>
      <c r="ABQ262" s="265"/>
      <c r="ABR262" s="265"/>
      <c r="ABS262" s="265"/>
      <c r="ABT262" s="265"/>
      <c r="ABU262" s="265"/>
      <c r="ABV262" s="265"/>
      <c r="ABW262" s="265"/>
      <c r="ABX262" s="265"/>
      <c r="ABY262" s="265"/>
      <c r="ABZ262" s="265"/>
      <c r="ACA262" s="265"/>
      <c r="ACB262" s="265"/>
      <c r="ACC262" s="265"/>
      <c r="ACD262" s="265"/>
      <c r="ACE262" s="265"/>
      <c r="ACF262" s="265"/>
      <c r="ACG262" s="265"/>
      <c r="ACH262" s="265"/>
      <c r="ACI262" s="265"/>
      <c r="ACJ262" s="265"/>
      <c r="ACK262" s="265"/>
      <c r="ACL262" s="265"/>
      <c r="ACM262" s="265"/>
      <c r="ACN262" s="265"/>
      <c r="ACO262" s="265"/>
      <c r="ACP262" s="265"/>
      <c r="ACQ262" s="265"/>
      <c r="ACR262" s="265"/>
      <c r="ACS262" s="265"/>
      <c r="ACT262" s="265"/>
      <c r="ACU262" s="265"/>
      <c r="ACV262" s="265"/>
      <c r="ACW262" s="265"/>
      <c r="ACX262" s="265"/>
      <c r="ACY262" s="265"/>
      <c r="ACZ262" s="265"/>
      <c r="ADA262" s="265"/>
      <c r="ADB262" s="265"/>
      <c r="ADC262" s="265"/>
      <c r="ADD262" s="265"/>
      <c r="ADE262" s="265"/>
      <c r="ADF262" s="265"/>
      <c r="ADG262" s="265"/>
      <c r="ADH262" s="265"/>
      <c r="ADI262" s="265"/>
      <c r="ADJ262" s="265"/>
      <c r="ADK262" s="265"/>
      <c r="ADL262" s="265"/>
      <c r="ADM262" s="265"/>
      <c r="ADN262" s="265"/>
      <c r="ADO262" s="265"/>
      <c r="ADP262" s="265"/>
      <c r="ADQ262" s="265"/>
      <c r="ADR262" s="265"/>
      <c r="ADS262" s="265"/>
      <c r="ADT262" s="265"/>
      <c r="ADU262" s="265"/>
      <c r="ADV262" s="265"/>
      <c r="ADW262" s="265"/>
      <c r="ADX262" s="265"/>
      <c r="ADY262" s="265"/>
      <c r="ADZ262" s="265"/>
      <c r="AEA262" s="265"/>
      <c r="AEB262" s="265"/>
      <c r="AEC262" s="265"/>
      <c r="AED262" s="265"/>
      <c r="AEE262" s="265"/>
      <c r="AEF262" s="265"/>
      <c r="AEG262" s="265"/>
      <c r="AEH262" s="265"/>
      <c r="AEI262" s="265"/>
      <c r="AEJ262" s="265"/>
      <c r="AEK262" s="265"/>
      <c r="AEL262" s="265"/>
      <c r="AEM262" s="265"/>
      <c r="AEN262" s="265"/>
      <c r="AEO262" s="265"/>
      <c r="AEP262" s="265"/>
      <c r="AEQ262" s="265"/>
      <c r="AER262" s="265"/>
      <c r="AES262" s="265"/>
      <c r="AET262" s="265"/>
      <c r="AEU262" s="265"/>
      <c r="AEV262" s="265"/>
      <c r="AEW262" s="265"/>
      <c r="AEX262" s="265"/>
      <c r="AEY262" s="265"/>
      <c r="AEZ262" s="265"/>
      <c r="AFA262" s="265"/>
      <c r="AFB262" s="265"/>
      <c r="AFC262" s="265"/>
      <c r="AFD262" s="265"/>
      <c r="AFE262" s="265"/>
      <c r="AFF262" s="265"/>
      <c r="AFG262" s="265"/>
      <c r="AFH262" s="265"/>
      <c r="AFI262" s="265"/>
      <c r="AFJ262" s="265"/>
      <c r="AFK262" s="265"/>
      <c r="AFL262" s="265"/>
      <c r="AFM262" s="265"/>
      <c r="AFN262" s="265"/>
      <c r="AFO262" s="265"/>
      <c r="AFP262" s="265"/>
      <c r="AFQ262" s="265"/>
      <c r="AFR262" s="265"/>
      <c r="AFS262" s="265"/>
      <c r="AFT262" s="265"/>
      <c r="AFU262" s="265"/>
      <c r="AFV262" s="265"/>
      <c r="AFW262" s="265"/>
      <c r="AFX262" s="265"/>
      <c r="AFY262" s="265"/>
      <c r="AFZ262" s="265"/>
      <c r="AGA262" s="265"/>
      <c r="AGB262" s="265"/>
      <c r="AGC262" s="265"/>
      <c r="AGD262" s="265"/>
      <c r="AGE262" s="265"/>
      <c r="AGF262" s="265"/>
      <c r="AGG262" s="265"/>
      <c r="AGH262" s="265"/>
      <c r="AGI262" s="265"/>
      <c r="AGJ262" s="265"/>
      <c r="AGK262" s="265"/>
      <c r="AGL262" s="265"/>
      <c r="AGM262" s="265"/>
      <c r="AGN262" s="265"/>
      <c r="AGO262" s="265"/>
      <c r="AGP262" s="265"/>
      <c r="AGQ262" s="265"/>
      <c r="AGR262" s="265"/>
      <c r="AGS262" s="265"/>
      <c r="AGT262" s="265"/>
      <c r="AGU262" s="265"/>
      <c r="AGV262" s="265"/>
      <c r="AGW262" s="265"/>
      <c r="AGX262" s="265"/>
      <c r="AGY262" s="265"/>
      <c r="AGZ262" s="265"/>
      <c r="AHA262" s="265"/>
      <c r="AHB262" s="265"/>
      <c r="AHC262" s="265"/>
      <c r="AHD262" s="265"/>
      <c r="AHE262" s="265"/>
      <c r="AHF262" s="265"/>
      <c r="AHG262" s="265"/>
      <c r="AHH262" s="265"/>
      <c r="AHI262" s="265"/>
      <c r="AHJ262" s="265"/>
      <c r="AHK262" s="265"/>
      <c r="AHL262" s="265"/>
      <c r="AHM262" s="265"/>
      <c r="AHN262" s="265"/>
      <c r="AHO262" s="265"/>
      <c r="AHP262" s="265"/>
      <c r="AHQ262" s="265"/>
      <c r="AHR262" s="265"/>
      <c r="AHS262" s="265"/>
      <c r="AHT262" s="265"/>
      <c r="AHU262" s="265"/>
      <c r="AHV262" s="265"/>
      <c r="AHW262" s="265"/>
      <c r="AHX262" s="265"/>
      <c r="AHY262" s="265"/>
      <c r="AHZ262" s="265"/>
      <c r="AIA262" s="265"/>
      <c r="AIB262" s="265"/>
      <c r="AIC262" s="265"/>
      <c r="AID262" s="265"/>
      <c r="AIE262" s="265"/>
      <c r="AIF262" s="265"/>
      <c r="AIG262" s="265"/>
      <c r="AIH262" s="265"/>
      <c r="AII262" s="265"/>
      <c r="AIJ262" s="265"/>
      <c r="AIK262" s="265"/>
      <c r="AIL262" s="265"/>
      <c r="AIM262" s="265"/>
      <c r="AIN262" s="265"/>
      <c r="AIO262" s="265"/>
      <c r="AIP262" s="265"/>
      <c r="AIQ262" s="265"/>
      <c r="AIR262" s="265"/>
      <c r="AIS262" s="265"/>
      <c r="AIT262" s="265"/>
      <c r="AIU262" s="265"/>
      <c r="AIV262" s="265"/>
      <c r="AIW262" s="265"/>
      <c r="AIX262" s="265"/>
      <c r="AIY262" s="265"/>
      <c r="AIZ262" s="265"/>
      <c r="AJA262" s="265"/>
      <c r="AJB262" s="265"/>
      <c r="AJC262" s="265"/>
      <c r="AJD262" s="265"/>
      <c r="AJE262" s="265"/>
      <c r="AJF262" s="265"/>
      <c r="AJG262" s="265"/>
      <c r="AJH262" s="265"/>
      <c r="AJI262" s="265"/>
      <c r="AJJ262" s="265"/>
      <c r="AJK262" s="265"/>
      <c r="AJL262" s="265"/>
      <c r="AJM262" s="265"/>
      <c r="AJN262" s="265"/>
      <c r="AJO262" s="265"/>
      <c r="AJP262" s="265"/>
      <c r="AJQ262" s="265"/>
      <c r="AJR262" s="265"/>
      <c r="AJS262" s="265"/>
      <c r="AJT262" s="265"/>
      <c r="AJU262" s="265"/>
      <c r="AJV262" s="265"/>
      <c r="AJW262" s="265"/>
      <c r="AJX262" s="265"/>
      <c r="AJY262" s="265"/>
      <c r="AJZ262" s="265"/>
      <c r="AKA262" s="265"/>
      <c r="AKB262" s="265"/>
      <c r="AKC262" s="265"/>
      <c r="AKD262" s="265"/>
      <c r="AKE262" s="265"/>
      <c r="AKF262" s="265"/>
      <c r="AKG262" s="265"/>
      <c r="AKH262" s="265"/>
      <c r="AKI262" s="265"/>
      <c r="AKJ262" s="265"/>
      <c r="AKK262" s="265"/>
      <c r="AKL262" s="265"/>
      <c r="AKM262" s="265"/>
      <c r="AKN262" s="265"/>
      <c r="AKO262" s="265"/>
      <c r="AKP262" s="265"/>
      <c r="AKQ262" s="265"/>
      <c r="AKR262" s="265"/>
      <c r="AKS262" s="265"/>
      <c r="AKT262" s="265"/>
      <c r="AKU262" s="265"/>
      <c r="AKV262" s="265"/>
      <c r="AKW262" s="265"/>
      <c r="AKX262" s="265"/>
      <c r="AKY262" s="265"/>
      <c r="AKZ262" s="265"/>
      <c r="ALA262" s="265"/>
      <c r="ALB262" s="265"/>
      <c r="ALC262" s="265"/>
      <c r="ALD262" s="265"/>
      <c r="ALE262" s="265"/>
      <c r="ALF262" s="265"/>
      <c r="ALG262" s="265"/>
      <c r="ALH262" s="265"/>
      <c r="ALI262" s="265"/>
      <c r="ALJ262" s="265"/>
      <c r="ALK262" s="265"/>
      <c r="ALL262" s="265"/>
      <c r="ALM262" s="265"/>
      <c r="ALN262" s="265"/>
      <c r="ALO262" s="265"/>
      <c r="ALP262" s="265"/>
      <c r="ALQ262" s="265"/>
      <c r="ALR262" s="265"/>
      <c r="ALS262" s="265"/>
      <c r="ALT262" s="265"/>
      <c r="ALU262" s="265"/>
      <c r="ALV262" s="265"/>
      <c r="ALW262" s="265"/>
      <c r="ALX262" s="265"/>
      <c r="ALY262" s="265"/>
      <c r="ALZ262" s="265"/>
      <c r="AMA262" s="265"/>
      <c r="AMB262" s="265"/>
      <c r="AMC262" s="265"/>
      <c r="AMD262" s="265"/>
      <c r="AME262" s="265"/>
      <c r="AMF262" s="265"/>
      <c r="AMG262" s="265"/>
      <c r="AMH262" s="265"/>
      <c r="AMI262" s="265"/>
      <c r="AMJ262" s="265"/>
    </row>
    <row r="263" spans="1:1024" ht="12" customHeight="1">
      <c r="A263" s="251" t="s">
        <v>422</v>
      </c>
      <c r="B263" s="443" t="s">
        <v>416</v>
      </c>
      <c r="C263" s="253" t="s">
        <v>417</v>
      </c>
      <c r="D263" s="254">
        <v>44778</v>
      </c>
      <c r="E263" s="254">
        <v>44844</v>
      </c>
      <c r="F263" s="255">
        <f>+G263+H263*$C$4</f>
        <v>180048068.5</v>
      </c>
      <c r="G263" s="260">
        <v>0</v>
      </c>
      <c r="H263" s="261">
        <v>25394.65</v>
      </c>
      <c r="I263" s="258">
        <v>0</v>
      </c>
      <c r="J263" s="259" t="s">
        <v>106</v>
      </c>
      <c r="K263" s="253" t="s">
        <v>29</v>
      </c>
    </row>
    <row r="264" spans="1:1024" ht="12" customHeight="1">
      <c r="A264" s="251" t="s">
        <v>423</v>
      </c>
      <c r="B264" s="371" t="s">
        <v>416</v>
      </c>
      <c r="C264" s="253" t="s">
        <v>417</v>
      </c>
      <c r="D264" s="254">
        <v>44796</v>
      </c>
      <c r="E264" s="254">
        <v>44896</v>
      </c>
      <c r="F264" s="255">
        <f>+G264+H264*$C$4</f>
        <v>62244953.399999999</v>
      </c>
      <c r="G264" s="260">
        <v>0</v>
      </c>
      <c r="H264" s="261">
        <v>8779.26</v>
      </c>
      <c r="I264" s="258">
        <v>0</v>
      </c>
      <c r="J264" s="259" t="s">
        <v>106</v>
      </c>
      <c r="K264" s="253" t="s">
        <v>29</v>
      </c>
    </row>
    <row r="265" spans="1:1024" ht="12" customHeight="1">
      <c r="A265" s="251" t="s">
        <v>424</v>
      </c>
      <c r="B265" s="371" t="s">
        <v>416</v>
      </c>
      <c r="C265" s="253" t="s">
        <v>417</v>
      </c>
      <c r="D265" s="254">
        <v>44797</v>
      </c>
      <c r="E265" s="254">
        <v>44896</v>
      </c>
      <c r="F265" s="255">
        <f>+G265+H265*$C$4</f>
        <v>282121522.30000001</v>
      </c>
      <c r="G265" s="260">
        <v>0</v>
      </c>
      <c r="H265" s="261">
        <v>39791.47</v>
      </c>
      <c r="I265" s="258">
        <v>0</v>
      </c>
      <c r="J265" s="259" t="s">
        <v>106</v>
      </c>
      <c r="K265" s="253" t="s">
        <v>29</v>
      </c>
    </row>
    <row r="266" spans="1:1024" ht="12" customHeight="1">
      <c r="A266" s="251" t="s">
        <v>425</v>
      </c>
      <c r="B266" s="371" t="s">
        <v>416</v>
      </c>
      <c r="C266" s="253" t="s">
        <v>417</v>
      </c>
      <c r="D266" s="254">
        <v>44797</v>
      </c>
      <c r="E266" s="254">
        <v>44896</v>
      </c>
      <c r="F266" s="255">
        <f>+G266+H266*$C$4</f>
        <v>382834334.19999999</v>
      </c>
      <c r="G266" s="260">
        <v>0</v>
      </c>
      <c r="H266" s="261">
        <v>53996.38</v>
      </c>
      <c r="I266" s="258">
        <v>0</v>
      </c>
      <c r="J266" s="259" t="s">
        <v>106</v>
      </c>
      <c r="K266" s="253" t="s">
        <v>29</v>
      </c>
    </row>
    <row r="267" spans="1:1024" ht="12" customHeight="1">
      <c r="A267" s="251" t="s">
        <v>426</v>
      </c>
      <c r="B267" s="371" t="s">
        <v>416</v>
      </c>
      <c r="C267" s="253" t="s">
        <v>417</v>
      </c>
      <c r="D267" s="254">
        <v>44797</v>
      </c>
      <c r="E267" s="254">
        <v>44896</v>
      </c>
      <c r="F267" s="255">
        <f>+G267+H267*$C$4</f>
        <v>142821881.70000002</v>
      </c>
      <c r="G267" s="260">
        <v>0</v>
      </c>
      <c r="H267" s="261">
        <v>20144.13</v>
      </c>
      <c r="I267" s="258">
        <v>0</v>
      </c>
      <c r="J267" s="259" t="s">
        <v>106</v>
      </c>
      <c r="K267" s="253" t="s">
        <v>29</v>
      </c>
    </row>
    <row r="268" spans="1:1024" ht="12" customHeight="1">
      <c r="A268" s="251" t="s">
        <v>427</v>
      </c>
      <c r="B268" s="371" t="s">
        <v>416</v>
      </c>
      <c r="C268" s="253" t="s">
        <v>417</v>
      </c>
      <c r="D268" s="254">
        <v>44797</v>
      </c>
      <c r="E268" s="254">
        <v>44896</v>
      </c>
      <c r="F268" s="255">
        <f>+G268+H268*$C$4</f>
        <v>107831880.90000001</v>
      </c>
      <c r="G268" s="260">
        <v>0</v>
      </c>
      <c r="H268" s="261">
        <v>15209.01</v>
      </c>
      <c r="I268" s="258">
        <v>0</v>
      </c>
      <c r="J268" s="259" t="s">
        <v>106</v>
      </c>
      <c r="K268" s="253" t="s">
        <v>29</v>
      </c>
    </row>
    <row r="269" spans="1:1024" ht="12" customHeight="1">
      <c r="A269" s="251" t="s">
        <v>428</v>
      </c>
      <c r="B269" s="443" t="s">
        <v>416</v>
      </c>
      <c r="C269" s="253" t="s">
        <v>417</v>
      </c>
      <c r="D269" s="254">
        <v>44797</v>
      </c>
      <c r="E269" s="254">
        <v>44844</v>
      </c>
      <c r="F269" s="255">
        <f>+G269+H269*$C$4</f>
        <v>519653112.89999998</v>
      </c>
      <c r="G269" s="260">
        <v>0</v>
      </c>
      <c r="H269" s="261">
        <v>73293.81</v>
      </c>
      <c r="I269" s="258">
        <v>0</v>
      </c>
      <c r="J269" s="259" t="s">
        <v>106</v>
      </c>
      <c r="K269" s="253" t="s">
        <v>29</v>
      </c>
    </row>
    <row r="270" spans="1:1024" ht="12" customHeight="1">
      <c r="A270" s="251" t="s">
        <v>429</v>
      </c>
      <c r="B270" s="443" t="s">
        <v>416</v>
      </c>
      <c r="C270" s="253" t="s">
        <v>417</v>
      </c>
      <c r="D270" s="254">
        <v>44797</v>
      </c>
      <c r="E270" s="254">
        <v>44844</v>
      </c>
      <c r="F270" s="255">
        <f>+G270+H270*$C$4</f>
        <v>511533928.49999994</v>
      </c>
      <c r="G270" s="260">
        <v>0</v>
      </c>
      <c r="H270" s="261">
        <v>72148.649999999994</v>
      </c>
      <c r="I270" s="258">
        <v>0</v>
      </c>
      <c r="J270" s="259" t="s">
        <v>106</v>
      </c>
      <c r="K270" s="253" t="s">
        <v>29</v>
      </c>
    </row>
    <row r="271" spans="1:1024" ht="12" customHeight="1">
      <c r="A271" s="251" t="s">
        <v>430</v>
      </c>
      <c r="B271" s="445" t="s">
        <v>416</v>
      </c>
      <c r="C271" s="253" t="s">
        <v>417</v>
      </c>
      <c r="D271" s="254">
        <v>44797</v>
      </c>
      <c r="E271" s="254">
        <v>44844</v>
      </c>
      <c r="F271" s="255">
        <f>+G271+H271*$C$4</f>
        <v>535662120.19999999</v>
      </c>
      <c r="G271" s="256">
        <v>0</v>
      </c>
      <c r="H271" s="261">
        <v>75551.78</v>
      </c>
      <c r="I271" s="258">
        <v>0</v>
      </c>
      <c r="J271" s="259" t="s">
        <v>106</v>
      </c>
      <c r="K271" s="253" t="s">
        <v>29</v>
      </c>
    </row>
    <row r="272" spans="1:1024" ht="12" customHeight="1">
      <c r="A272" s="251" t="s">
        <v>431</v>
      </c>
      <c r="B272" s="445" t="s">
        <v>416</v>
      </c>
      <c r="C272" s="253" t="s">
        <v>417</v>
      </c>
      <c r="D272" s="254">
        <v>44797</v>
      </c>
      <c r="E272" s="254">
        <v>44844</v>
      </c>
      <c r="F272" s="255">
        <f>+G272+H272*$C$4</f>
        <v>511533928.49999994</v>
      </c>
      <c r="G272" s="256">
        <v>0</v>
      </c>
      <c r="H272" s="261">
        <v>72148.649999999994</v>
      </c>
      <c r="I272" s="258">
        <v>0</v>
      </c>
      <c r="J272" s="259" t="s">
        <v>106</v>
      </c>
      <c r="K272" s="253" t="s">
        <v>29</v>
      </c>
    </row>
    <row r="273" spans="1:11" ht="12" customHeight="1">
      <c r="A273" s="251" t="s">
        <v>432</v>
      </c>
      <c r="B273" s="445" t="s">
        <v>416</v>
      </c>
      <c r="C273" s="253" t="s">
        <v>417</v>
      </c>
      <c r="D273" s="254">
        <v>44796</v>
      </c>
      <c r="E273" s="254">
        <v>44844</v>
      </c>
      <c r="F273" s="255">
        <f>+G273+H273*$C$4</f>
        <v>566220091.0999999</v>
      </c>
      <c r="G273" s="256">
        <v>0</v>
      </c>
      <c r="H273" s="261">
        <v>79861.789999999994</v>
      </c>
      <c r="I273" s="258">
        <v>0</v>
      </c>
      <c r="J273" s="259" t="s">
        <v>106</v>
      </c>
      <c r="K273" s="253" t="s">
        <v>29</v>
      </c>
    </row>
    <row r="274" spans="1:11" ht="12" customHeight="1">
      <c r="A274" s="251" t="s">
        <v>433</v>
      </c>
      <c r="B274" s="445" t="s">
        <v>416</v>
      </c>
      <c r="C274" s="253" t="s">
        <v>417</v>
      </c>
      <c r="D274" s="254">
        <v>44797</v>
      </c>
      <c r="E274" s="254">
        <v>44844</v>
      </c>
      <c r="F274" s="255">
        <f>+G274+H274*$C$4</f>
        <v>511533928.49999994</v>
      </c>
      <c r="G274" s="256">
        <v>0</v>
      </c>
      <c r="H274" s="261">
        <v>72148.649999999994</v>
      </c>
      <c r="I274" s="258">
        <v>0</v>
      </c>
      <c r="J274" s="259" t="s">
        <v>106</v>
      </c>
      <c r="K274" s="253" t="s">
        <v>29</v>
      </c>
    </row>
    <row r="275" spans="1:11" ht="12" customHeight="1">
      <c r="A275" s="251" t="s">
        <v>434</v>
      </c>
      <c r="B275" s="445" t="s">
        <v>416</v>
      </c>
      <c r="C275" s="253" t="s">
        <v>417</v>
      </c>
      <c r="D275" s="254">
        <v>44796</v>
      </c>
      <c r="E275" s="254">
        <v>44844</v>
      </c>
      <c r="F275" s="255">
        <f>+G275+H275*$C$4</f>
        <v>292080561.69999999</v>
      </c>
      <c r="G275" s="256">
        <v>0</v>
      </c>
      <c r="H275" s="261">
        <v>41196.129999999997</v>
      </c>
      <c r="I275" s="258">
        <v>0</v>
      </c>
      <c r="J275" s="259" t="s">
        <v>106</v>
      </c>
      <c r="K275" s="253" t="s">
        <v>29</v>
      </c>
    </row>
    <row r="276" spans="1:11" ht="12" customHeight="1">
      <c r="A276" s="251" t="s">
        <v>435</v>
      </c>
      <c r="B276" s="445" t="s">
        <v>416</v>
      </c>
      <c r="C276" s="253" t="s">
        <v>417</v>
      </c>
      <c r="D276" s="254">
        <v>44796</v>
      </c>
      <c r="E276" s="254">
        <v>44844</v>
      </c>
      <c r="F276" s="255">
        <f>+G276+H276*$C$4</f>
        <v>580316358.19999993</v>
      </c>
      <c r="G276" s="256">
        <v>0</v>
      </c>
      <c r="H276" s="261">
        <v>81849.98</v>
      </c>
      <c r="I276" s="258">
        <v>0</v>
      </c>
      <c r="J276" s="259" t="s">
        <v>106</v>
      </c>
      <c r="K276" s="253" t="s">
        <v>29</v>
      </c>
    </row>
    <row r="277" spans="1:11" ht="12" customHeight="1">
      <c r="A277" s="251" t="s">
        <v>436</v>
      </c>
      <c r="B277" s="445" t="s">
        <v>416</v>
      </c>
      <c r="C277" s="253" t="s">
        <v>417</v>
      </c>
      <c r="D277" s="254">
        <v>44796</v>
      </c>
      <c r="E277" s="254">
        <v>44844</v>
      </c>
      <c r="F277" s="255">
        <f>+G277+H277*$C$4</f>
        <v>564553444.79999995</v>
      </c>
      <c r="G277" s="256">
        <v>0</v>
      </c>
      <c r="H277" s="261">
        <v>79626.720000000001</v>
      </c>
      <c r="I277" s="258">
        <v>0</v>
      </c>
      <c r="J277" s="259" t="s">
        <v>106</v>
      </c>
      <c r="K277" s="253" t="s">
        <v>29</v>
      </c>
    </row>
    <row r="278" spans="1:11" ht="12" customHeight="1">
      <c r="A278" s="251" t="s">
        <v>437</v>
      </c>
      <c r="B278" s="445" t="s">
        <v>416</v>
      </c>
      <c r="C278" s="253" t="s">
        <v>417</v>
      </c>
      <c r="D278" s="254">
        <v>44796</v>
      </c>
      <c r="E278" s="254">
        <v>44844</v>
      </c>
      <c r="F278" s="255">
        <f>+G278+H278*$C$4</f>
        <v>546190344.79999995</v>
      </c>
      <c r="G278" s="256">
        <v>0</v>
      </c>
      <c r="H278" s="261">
        <v>77036.72</v>
      </c>
      <c r="I278" s="258">
        <v>0</v>
      </c>
      <c r="J278" s="259" t="s">
        <v>106</v>
      </c>
      <c r="K278" s="253" t="s">
        <v>29</v>
      </c>
    </row>
    <row r="279" spans="1:11" ht="12" customHeight="1">
      <c r="A279" s="251" t="s">
        <v>438</v>
      </c>
      <c r="B279" s="445" t="s">
        <v>416</v>
      </c>
      <c r="C279" s="253" t="s">
        <v>417</v>
      </c>
      <c r="D279" s="254">
        <v>44797</v>
      </c>
      <c r="E279" s="254">
        <v>44844</v>
      </c>
      <c r="F279" s="255">
        <f>+G279+H279*$C$4</f>
        <v>511533928.49999994</v>
      </c>
      <c r="G279" s="256">
        <v>0</v>
      </c>
      <c r="H279" s="261">
        <v>72148.649999999994</v>
      </c>
      <c r="I279" s="258">
        <v>0</v>
      </c>
      <c r="J279" s="259" t="s">
        <v>106</v>
      </c>
      <c r="K279" s="253" t="s">
        <v>29</v>
      </c>
    </row>
    <row r="280" spans="1:11" ht="12" customHeight="1">
      <c r="A280" s="251" t="s">
        <v>439</v>
      </c>
      <c r="B280" s="445" t="s">
        <v>416</v>
      </c>
      <c r="C280" s="253" t="s">
        <v>417</v>
      </c>
      <c r="D280" s="254">
        <v>44802</v>
      </c>
      <c r="E280" s="254">
        <v>44844</v>
      </c>
      <c r="F280" s="255">
        <f>+G280+H280*$C$4</f>
        <v>452792924</v>
      </c>
      <c r="G280" s="256">
        <v>0</v>
      </c>
      <c r="H280" s="261">
        <v>63863.6</v>
      </c>
      <c r="I280" s="258">
        <v>0</v>
      </c>
      <c r="J280" s="259" t="s">
        <v>106</v>
      </c>
      <c r="K280" s="253" t="s">
        <v>29</v>
      </c>
    </row>
    <row r="281" spans="1:11" ht="12" customHeight="1">
      <c r="A281" s="251" t="s">
        <v>440</v>
      </c>
      <c r="B281" s="443" t="s">
        <v>416</v>
      </c>
      <c r="C281" s="253" t="s">
        <v>417</v>
      </c>
      <c r="D281" s="254">
        <v>44804</v>
      </c>
      <c r="E281" s="254">
        <v>44844</v>
      </c>
      <c r="F281" s="255">
        <f>+G281+H281*$C$4</f>
        <v>9026633.5</v>
      </c>
      <c r="G281" s="260">
        <v>0</v>
      </c>
      <c r="H281" s="261">
        <v>1273.1500000000001</v>
      </c>
      <c r="I281" s="258">
        <v>0</v>
      </c>
      <c r="J281" s="259" t="s">
        <v>106</v>
      </c>
      <c r="K281" s="253" t="s">
        <v>29</v>
      </c>
    </row>
    <row r="282" spans="1:11" ht="12" customHeight="1">
      <c r="A282" s="251" t="s">
        <v>441</v>
      </c>
      <c r="B282" s="443" t="s">
        <v>416</v>
      </c>
      <c r="C282" s="253" t="s">
        <v>417</v>
      </c>
      <c r="D282" s="254">
        <v>44804</v>
      </c>
      <c r="E282" s="254">
        <v>44844</v>
      </c>
      <c r="F282" s="255">
        <f>+G282+H282*$C$4</f>
        <v>557315192.89999998</v>
      </c>
      <c r="G282" s="260">
        <v>0</v>
      </c>
      <c r="H282" s="261">
        <v>78605.81</v>
      </c>
      <c r="I282" s="258">
        <v>0</v>
      </c>
      <c r="J282" s="259" t="s">
        <v>106</v>
      </c>
      <c r="K282" s="253" t="s">
        <v>29</v>
      </c>
    </row>
    <row r="283" spans="1:11" ht="12" customHeight="1">
      <c r="A283" s="251" t="s">
        <v>442</v>
      </c>
      <c r="B283" s="372" t="s">
        <v>416</v>
      </c>
      <c r="C283" s="253" t="s">
        <v>417</v>
      </c>
      <c r="D283" s="254">
        <v>44806</v>
      </c>
      <c r="E283" s="254">
        <v>44896</v>
      </c>
      <c r="F283" s="255">
        <f>+G283+H283*$C$4</f>
        <v>132081028</v>
      </c>
      <c r="G283" s="256">
        <v>0</v>
      </c>
      <c r="H283" s="261">
        <v>18629.2</v>
      </c>
      <c r="I283" s="258">
        <v>0</v>
      </c>
      <c r="J283" s="259" t="s">
        <v>106</v>
      </c>
      <c r="K283" s="253" t="s">
        <v>29</v>
      </c>
    </row>
    <row r="284" spans="1:11" ht="12" customHeight="1">
      <c r="A284" s="251" t="s">
        <v>443</v>
      </c>
      <c r="B284" s="372" t="s">
        <v>416</v>
      </c>
      <c r="C284" s="253" t="s">
        <v>417</v>
      </c>
      <c r="D284" s="254">
        <v>44806</v>
      </c>
      <c r="E284" s="254">
        <v>44896</v>
      </c>
      <c r="F284" s="255">
        <f>+G284+H284*$C$4</f>
        <v>797695.9</v>
      </c>
      <c r="G284" s="256">
        <v>0</v>
      </c>
      <c r="H284" s="261">
        <v>112.51</v>
      </c>
      <c r="I284" s="258">
        <v>0</v>
      </c>
      <c r="J284" s="259" t="s">
        <v>106</v>
      </c>
      <c r="K284" s="253" t="s">
        <v>29</v>
      </c>
    </row>
    <row r="285" spans="1:11" ht="12" customHeight="1">
      <c r="A285" s="251" t="s">
        <v>444</v>
      </c>
      <c r="B285" s="372" t="s">
        <v>416</v>
      </c>
      <c r="C285" s="253" t="s">
        <v>417</v>
      </c>
      <c r="D285" s="254">
        <v>44806</v>
      </c>
      <c r="E285" s="254">
        <v>44896</v>
      </c>
      <c r="F285" s="255">
        <f>+G285+H285*$C$4</f>
        <v>227975830.40000001</v>
      </c>
      <c r="G285" s="256">
        <v>0</v>
      </c>
      <c r="H285" s="261">
        <v>32154.560000000001</v>
      </c>
      <c r="I285" s="258">
        <v>0</v>
      </c>
      <c r="J285" s="259" t="s">
        <v>106</v>
      </c>
      <c r="K285" s="253" t="s">
        <v>29</v>
      </c>
    </row>
    <row r="286" spans="1:11" ht="12" customHeight="1">
      <c r="A286" s="251" t="s">
        <v>445</v>
      </c>
      <c r="B286" s="371" t="s">
        <v>416</v>
      </c>
      <c r="C286" s="253" t="s">
        <v>417</v>
      </c>
      <c r="D286" s="254">
        <v>44806</v>
      </c>
      <c r="E286" s="254">
        <v>44896</v>
      </c>
      <c r="F286" s="255">
        <f>+G286+H286*$C$4</f>
        <v>406419786.39999998</v>
      </c>
      <c r="G286" s="260">
        <v>0</v>
      </c>
      <c r="H286" s="261">
        <v>57322.96</v>
      </c>
      <c r="I286" s="258">
        <v>0</v>
      </c>
      <c r="J286" s="259" t="s">
        <v>106</v>
      </c>
      <c r="K286" s="253" t="s">
        <v>29</v>
      </c>
    </row>
    <row r="287" spans="1:11" ht="12" customHeight="1">
      <c r="A287" s="251" t="s">
        <v>446</v>
      </c>
      <c r="B287" s="371" t="s">
        <v>416</v>
      </c>
      <c r="C287" s="253" t="s">
        <v>417</v>
      </c>
      <c r="D287" s="254">
        <v>44806</v>
      </c>
      <c r="E287" s="254">
        <v>44896</v>
      </c>
      <c r="F287" s="255">
        <f>+G287+H287*$C$4</f>
        <v>34203010.799999997</v>
      </c>
      <c r="G287" s="260">
        <v>0</v>
      </c>
      <c r="H287" s="261">
        <v>4824.12</v>
      </c>
      <c r="I287" s="258">
        <v>0</v>
      </c>
      <c r="J287" s="259" t="s">
        <v>106</v>
      </c>
      <c r="K287" s="253" t="s">
        <v>29</v>
      </c>
    </row>
    <row r="288" spans="1:11" ht="12" customHeight="1">
      <c r="A288" s="251" t="s">
        <v>446</v>
      </c>
      <c r="B288" s="372" t="s">
        <v>416</v>
      </c>
      <c r="C288" s="253" t="s">
        <v>417</v>
      </c>
      <c r="D288" s="254">
        <v>44806</v>
      </c>
      <c r="E288" s="254">
        <v>44896</v>
      </c>
      <c r="F288" s="255">
        <f>+G288+H288*$C$4</f>
        <v>97047211</v>
      </c>
      <c r="G288" s="256">
        <v>0</v>
      </c>
      <c r="H288" s="261">
        <v>13687.9</v>
      </c>
      <c r="I288" s="258">
        <v>0</v>
      </c>
      <c r="J288" s="259" t="s">
        <v>106</v>
      </c>
      <c r="K288" s="253" t="s">
        <v>29</v>
      </c>
    </row>
    <row r="289" spans="1:11" ht="12" customHeight="1">
      <c r="A289" s="251" t="s">
        <v>447</v>
      </c>
      <c r="B289" s="371" t="s">
        <v>416</v>
      </c>
      <c r="C289" s="253" t="s">
        <v>417</v>
      </c>
      <c r="D289" s="254">
        <v>44806</v>
      </c>
      <c r="E289" s="254">
        <v>44896</v>
      </c>
      <c r="F289" s="255">
        <f>+G289+H289*$C$4</f>
        <v>161066649.59999999</v>
      </c>
      <c r="G289" s="260">
        <v>0</v>
      </c>
      <c r="H289" s="261">
        <v>22717.439999999999</v>
      </c>
      <c r="I289" s="258">
        <v>0</v>
      </c>
      <c r="J289" s="259" t="s">
        <v>106</v>
      </c>
      <c r="K289" s="253" t="s">
        <v>29</v>
      </c>
    </row>
    <row r="290" spans="1:11" ht="12" customHeight="1">
      <c r="A290" s="251" t="s">
        <v>448</v>
      </c>
      <c r="B290" s="371" t="s">
        <v>416</v>
      </c>
      <c r="C290" s="253" t="s">
        <v>417</v>
      </c>
      <c r="D290" s="254">
        <v>44806</v>
      </c>
      <c r="E290" s="254">
        <v>44896</v>
      </c>
      <c r="F290" s="255">
        <f>+G290+H290*$C$4</f>
        <v>1648921.3</v>
      </c>
      <c r="G290" s="260">
        <v>0</v>
      </c>
      <c r="H290" s="261">
        <v>232.57</v>
      </c>
      <c r="I290" s="258">
        <v>0</v>
      </c>
      <c r="J290" s="259" t="s">
        <v>106</v>
      </c>
      <c r="K290" s="253" t="s">
        <v>29</v>
      </c>
    </row>
    <row r="291" spans="1:11" ht="12" customHeight="1">
      <c r="A291" s="251" t="s">
        <v>449</v>
      </c>
      <c r="B291" s="372" t="s">
        <v>416</v>
      </c>
      <c r="C291" s="253" t="s">
        <v>417</v>
      </c>
      <c r="D291" s="254">
        <v>44806</v>
      </c>
      <c r="E291" s="254">
        <v>44896</v>
      </c>
      <c r="F291" s="255">
        <f>+G291+H291*$C$4</f>
        <v>3638729.8000000003</v>
      </c>
      <c r="G291" s="256">
        <v>0</v>
      </c>
      <c r="H291" s="261">
        <v>513.22</v>
      </c>
      <c r="I291" s="258">
        <v>0</v>
      </c>
      <c r="J291" s="259" t="s">
        <v>106</v>
      </c>
      <c r="K291" s="253" t="s">
        <v>29</v>
      </c>
    </row>
    <row r="292" spans="1:11" ht="12" customHeight="1">
      <c r="A292" s="251" t="s">
        <v>450</v>
      </c>
      <c r="B292" s="372" t="s">
        <v>416</v>
      </c>
      <c r="C292" s="253" t="s">
        <v>417</v>
      </c>
      <c r="D292" s="254">
        <v>44806</v>
      </c>
      <c r="E292" s="254">
        <v>44896</v>
      </c>
      <c r="F292" s="255">
        <f>+G292+H292*$C$4</f>
        <v>148437232.59999999</v>
      </c>
      <c r="G292" s="256">
        <v>0</v>
      </c>
      <c r="H292" s="261">
        <v>20936.14</v>
      </c>
      <c r="I292" s="258">
        <v>0</v>
      </c>
      <c r="J292" s="259" t="s">
        <v>106</v>
      </c>
      <c r="K292" s="253" t="s">
        <v>29</v>
      </c>
    </row>
    <row r="293" spans="1:11" ht="12" customHeight="1">
      <c r="A293" s="251" t="s">
        <v>451</v>
      </c>
      <c r="B293" s="372" t="s">
        <v>416</v>
      </c>
      <c r="C293" s="253" t="s">
        <v>417</v>
      </c>
      <c r="D293" s="254">
        <v>44806</v>
      </c>
      <c r="E293" s="254">
        <v>44896</v>
      </c>
      <c r="F293" s="255">
        <f>+G293+H293*$C$4</f>
        <v>23297101.899999999</v>
      </c>
      <c r="G293" s="256">
        <v>0</v>
      </c>
      <c r="H293" s="261">
        <v>3285.91</v>
      </c>
      <c r="I293" s="258">
        <v>0</v>
      </c>
      <c r="J293" s="259" t="s">
        <v>106</v>
      </c>
      <c r="K293" s="253" t="s">
        <v>29</v>
      </c>
    </row>
    <row r="294" spans="1:11" ht="12" customHeight="1">
      <c r="A294" s="251" t="s">
        <v>452</v>
      </c>
      <c r="B294" s="445" t="s">
        <v>416</v>
      </c>
      <c r="C294" s="253" t="s">
        <v>417</v>
      </c>
      <c r="D294" s="254">
        <v>44806</v>
      </c>
      <c r="E294" s="254">
        <v>44896</v>
      </c>
      <c r="F294" s="255">
        <f>+G294+H294*$C$4</f>
        <v>11032110.9</v>
      </c>
      <c r="G294" s="256">
        <v>0</v>
      </c>
      <c r="H294" s="261">
        <v>1556.01</v>
      </c>
      <c r="I294" s="258">
        <v>0</v>
      </c>
      <c r="J294" s="259" t="s">
        <v>106</v>
      </c>
      <c r="K294" s="253" t="s">
        <v>29</v>
      </c>
    </row>
    <row r="295" spans="1:11" ht="12" customHeight="1">
      <c r="A295" s="251" t="s">
        <v>453</v>
      </c>
      <c r="B295" s="445" t="s">
        <v>416</v>
      </c>
      <c r="C295" s="253" t="s">
        <v>417</v>
      </c>
      <c r="D295" s="254">
        <v>44806</v>
      </c>
      <c r="E295" s="254">
        <v>44896</v>
      </c>
      <c r="F295" s="255">
        <f>+G295+H295*$C$4</f>
        <v>85733768.899999991</v>
      </c>
      <c r="G295" s="256">
        <v>0</v>
      </c>
      <c r="H295" s="261">
        <v>12092.21</v>
      </c>
      <c r="I295" s="258">
        <v>0</v>
      </c>
      <c r="J295" s="259" t="s">
        <v>106</v>
      </c>
      <c r="K295" s="253" t="s">
        <v>29</v>
      </c>
    </row>
    <row r="296" spans="1:11" ht="12" customHeight="1">
      <c r="A296" s="251" t="s">
        <v>454</v>
      </c>
      <c r="B296" s="443" t="s">
        <v>416</v>
      </c>
      <c r="C296" s="253" t="s">
        <v>417</v>
      </c>
      <c r="D296" s="254">
        <v>44806</v>
      </c>
      <c r="E296" s="254">
        <v>44896</v>
      </c>
      <c r="F296" s="255">
        <f>+G296+H296*$C$4</f>
        <v>38801017.600000001</v>
      </c>
      <c r="G296" s="260">
        <v>0</v>
      </c>
      <c r="H296" s="261">
        <v>5472.64</v>
      </c>
      <c r="I296" s="258">
        <v>0</v>
      </c>
      <c r="J296" s="259" t="s">
        <v>106</v>
      </c>
      <c r="K296" s="253" t="s">
        <v>29</v>
      </c>
    </row>
    <row r="297" spans="1:11" ht="12" customHeight="1">
      <c r="A297" s="251" t="s">
        <v>455</v>
      </c>
      <c r="B297" s="443" t="s">
        <v>416</v>
      </c>
      <c r="C297" s="253" t="s">
        <v>417</v>
      </c>
      <c r="D297" s="254">
        <v>44806</v>
      </c>
      <c r="E297" s="254">
        <v>44896</v>
      </c>
      <c r="F297" s="255">
        <f>+G297+H297*$C$4</f>
        <v>24432849</v>
      </c>
      <c r="G297" s="260">
        <v>0</v>
      </c>
      <c r="H297" s="261">
        <v>3446.1</v>
      </c>
      <c r="I297" s="258">
        <v>0</v>
      </c>
      <c r="J297" s="259" t="s">
        <v>106</v>
      </c>
      <c r="K297" s="253" t="s">
        <v>29</v>
      </c>
    </row>
    <row r="298" spans="1:11" ht="12" customHeight="1">
      <c r="A298" s="251" t="s">
        <v>456</v>
      </c>
      <c r="B298" s="443" t="s">
        <v>416</v>
      </c>
      <c r="C298" s="253" t="s">
        <v>417</v>
      </c>
      <c r="D298" s="254">
        <v>44806</v>
      </c>
      <c r="E298" s="254">
        <v>44896</v>
      </c>
      <c r="F298" s="255">
        <f>+G298+H298*$C$4</f>
        <v>364936125.5</v>
      </c>
      <c r="G298" s="260">
        <v>0</v>
      </c>
      <c r="H298" s="261">
        <v>51471.95</v>
      </c>
      <c r="I298" s="258">
        <v>0</v>
      </c>
      <c r="J298" s="259" t="s">
        <v>106</v>
      </c>
      <c r="K298" s="253" t="s">
        <v>29</v>
      </c>
    </row>
    <row r="299" spans="1:11" ht="12" customHeight="1">
      <c r="A299" s="251" t="s">
        <v>457</v>
      </c>
      <c r="B299" s="443" t="s">
        <v>416</v>
      </c>
      <c r="C299" s="253" t="s">
        <v>417</v>
      </c>
      <c r="D299" s="254">
        <v>44806</v>
      </c>
      <c r="E299" s="254">
        <v>44896</v>
      </c>
      <c r="F299" s="255">
        <f>+G299+H299*$C$4</f>
        <v>27255803.400000002</v>
      </c>
      <c r="G299" s="260">
        <v>0</v>
      </c>
      <c r="H299" s="261">
        <v>3844.26</v>
      </c>
      <c r="I299" s="258">
        <v>0</v>
      </c>
      <c r="J299" s="259" t="s">
        <v>106</v>
      </c>
      <c r="K299" s="253" t="s">
        <v>29</v>
      </c>
    </row>
    <row r="300" spans="1:11" ht="12" customHeight="1">
      <c r="A300" s="251" t="s">
        <v>458</v>
      </c>
      <c r="B300" s="443" t="s">
        <v>416</v>
      </c>
      <c r="C300" s="253" t="s">
        <v>417</v>
      </c>
      <c r="D300" s="254">
        <v>44806</v>
      </c>
      <c r="E300" s="254">
        <v>44896</v>
      </c>
      <c r="F300" s="255">
        <f>+G300+H300*$C$4</f>
        <v>248165243.5</v>
      </c>
      <c r="G300" s="260">
        <v>0</v>
      </c>
      <c r="H300" s="261">
        <v>35002.15</v>
      </c>
      <c r="I300" s="258">
        <v>0</v>
      </c>
      <c r="J300" s="259" t="s">
        <v>106</v>
      </c>
      <c r="K300" s="253" t="s">
        <v>29</v>
      </c>
    </row>
    <row r="301" spans="1:11" ht="12" customHeight="1">
      <c r="A301" s="251" t="s">
        <v>459</v>
      </c>
      <c r="B301" s="443" t="s">
        <v>416</v>
      </c>
      <c r="C301" s="253" t="s">
        <v>417</v>
      </c>
      <c r="D301" s="254">
        <v>44806</v>
      </c>
      <c r="E301" s="254">
        <v>44896</v>
      </c>
      <c r="F301" s="255">
        <f>+G301+H301*$C$4</f>
        <v>110844634.60000001</v>
      </c>
      <c r="G301" s="260">
        <v>0</v>
      </c>
      <c r="H301" s="261">
        <v>15633.94</v>
      </c>
      <c r="I301" s="258">
        <v>0</v>
      </c>
      <c r="J301" s="259" t="s">
        <v>106</v>
      </c>
      <c r="K301" s="253" t="s">
        <v>29</v>
      </c>
    </row>
    <row r="302" spans="1:11" ht="12" customHeight="1">
      <c r="A302" s="251" t="s">
        <v>460</v>
      </c>
      <c r="B302" s="443" t="s">
        <v>416</v>
      </c>
      <c r="C302" s="253" t="s">
        <v>417</v>
      </c>
      <c r="D302" s="254">
        <v>44806</v>
      </c>
      <c r="E302" s="254">
        <v>44896</v>
      </c>
      <c r="F302" s="255">
        <f>+G302+H302*$C$4</f>
        <v>65764925.699999996</v>
      </c>
      <c r="G302" s="260">
        <v>0</v>
      </c>
      <c r="H302" s="261">
        <v>9275.73</v>
      </c>
      <c r="I302" s="258">
        <v>0</v>
      </c>
      <c r="J302" s="259" t="s">
        <v>106</v>
      </c>
      <c r="K302" s="253" t="s">
        <v>29</v>
      </c>
    </row>
    <row r="303" spans="1:11" ht="12" customHeight="1">
      <c r="A303" s="251" t="s">
        <v>461</v>
      </c>
      <c r="B303" s="443" t="s">
        <v>416</v>
      </c>
      <c r="C303" s="253" t="s">
        <v>417</v>
      </c>
      <c r="D303" s="254">
        <v>44806</v>
      </c>
      <c r="E303" s="254">
        <v>44896</v>
      </c>
      <c r="F303" s="255">
        <f>+G303+H303*$C$4</f>
        <v>19166326.100000001</v>
      </c>
      <c r="G303" s="260">
        <v>0</v>
      </c>
      <c r="H303" s="261">
        <v>2703.29</v>
      </c>
      <c r="I303" s="258">
        <v>0</v>
      </c>
      <c r="J303" s="259" t="s">
        <v>106</v>
      </c>
      <c r="K303" s="253" t="s">
        <v>29</v>
      </c>
    </row>
    <row r="304" spans="1:11" ht="12" customHeight="1">
      <c r="A304" s="251" t="s">
        <v>462</v>
      </c>
      <c r="B304" s="443" t="s">
        <v>416</v>
      </c>
      <c r="C304" s="253" t="s">
        <v>417</v>
      </c>
      <c r="D304" s="254">
        <v>44806</v>
      </c>
      <c r="E304" s="254">
        <v>44896</v>
      </c>
      <c r="F304" s="255">
        <f>+G304+H304*$C$4</f>
        <v>17657361.399999999</v>
      </c>
      <c r="G304" s="260">
        <v>0</v>
      </c>
      <c r="H304" s="261">
        <v>2490.46</v>
      </c>
      <c r="I304" s="258">
        <v>0</v>
      </c>
      <c r="J304" s="259" t="s">
        <v>106</v>
      </c>
      <c r="K304" s="253" t="s">
        <v>29</v>
      </c>
    </row>
    <row r="305" spans="1:11" ht="12" customHeight="1">
      <c r="A305" s="251" t="s">
        <v>463</v>
      </c>
      <c r="B305" s="443" t="s">
        <v>416</v>
      </c>
      <c r="C305" s="253" t="s">
        <v>417</v>
      </c>
      <c r="D305" s="254">
        <v>44806</v>
      </c>
      <c r="E305" s="254">
        <v>44896</v>
      </c>
      <c r="F305" s="255">
        <f>+G305+H305*$C$4</f>
        <v>7401747.2999999998</v>
      </c>
      <c r="G305" s="260">
        <v>0</v>
      </c>
      <c r="H305" s="261">
        <v>1043.97</v>
      </c>
      <c r="I305" s="258">
        <v>0</v>
      </c>
      <c r="J305" s="259" t="s">
        <v>106</v>
      </c>
      <c r="K305" s="253" t="s">
        <v>29</v>
      </c>
    </row>
    <row r="306" spans="1:11" ht="12" customHeight="1">
      <c r="A306" s="251" t="s">
        <v>464</v>
      </c>
      <c r="B306" s="443" t="s">
        <v>416</v>
      </c>
      <c r="C306" s="253" t="s">
        <v>417</v>
      </c>
      <c r="D306" s="254">
        <v>44806</v>
      </c>
      <c r="E306" s="254">
        <v>44896</v>
      </c>
      <c r="F306" s="255">
        <f>+G306+H306*$C$4</f>
        <v>103783420</v>
      </c>
      <c r="G306" s="260">
        <v>0</v>
      </c>
      <c r="H306" s="261">
        <v>14638</v>
      </c>
      <c r="I306" s="258">
        <v>0</v>
      </c>
      <c r="J306" s="259" t="s">
        <v>106</v>
      </c>
      <c r="K306" s="253" t="s">
        <v>29</v>
      </c>
    </row>
    <row r="307" spans="1:11" ht="12" customHeight="1">
      <c r="A307" s="251" t="s">
        <v>465</v>
      </c>
      <c r="B307" s="445" t="s">
        <v>416</v>
      </c>
      <c r="C307" s="253" t="s">
        <v>417</v>
      </c>
      <c r="D307" s="254">
        <v>44806</v>
      </c>
      <c r="E307" s="254">
        <v>44896</v>
      </c>
      <c r="F307" s="255">
        <f>+G307+H307*$C$4</f>
        <v>20221885.300000001</v>
      </c>
      <c r="G307" s="256">
        <v>0</v>
      </c>
      <c r="H307" s="261">
        <v>2852.17</v>
      </c>
      <c r="I307" s="258">
        <v>0</v>
      </c>
      <c r="J307" s="259" t="s">
        <v>106</v>
      </c>
      <c r="K307" s="253" t="s">
        <v>29</v>
      </c>
    </row>
    <row r="308" spans="1:11" ht="12" customHeight="1">
      <c r="A308" s="251" t="s">
        <v>466</v>
      </c>
      <c r="B308" s="445" t="s">
        <v>416</v>
      </c>
      <c r="C308" s="253" t="s">
        <v>417</v>
      </c>
      <c r="D308" s="254">
        <v>44809</v>
      </c>
      <c r="E308" s="254">
        <v>44896</v>
      </c>
      <c r="F308" s="255">
        <f>+G308+H308*$C$4</f>
        <v>9518892.1999999993</v>
      </c>
      <c r="G308" s="256">
        <v>0</v>
      </c>
      <c r="H308" s="261">
        <v>1342.58</v>
      </c>
      <c r="I308" s="258">
        <v>0</v>
      </c>
      <c r="J308" s="259" t="s">
        <v>106</v>
      </c>
      <c r="K308" s="253" t="s">
        <v>29</v>
      </c>
    </row>
    <row r="309" spans="1:11" ht="12" customHeight="1">
      <c r="A309" s="251" t="s">
        <v>467</v>
      </c>
      <c r="B309" s="372" t="s">
        <v>416</v>
      </c>
      <c r="C309" s="253" t="s">
        <v>417</v>
      </c>
      <c r="D309" s="254">
        <v>44818</v>
      </c>
      <c r="E309" s="254">
        <v>44927</v>
      </c>
      <c r="F309" s="255">
        <f>+G309+H309*$C$4</f>
        <v>4497470.6000000006</v>
      </c>
      <c r="G309" s="256">
        <v>0</v>
      </c>
      <c r="H309" s="261">
        <v>634.34</v>
      </c>
      <c r="I309" s="258">
        <v>0</v>
      </c>
      <c r="J309" s="259" t="s">
        <v>106</v>
      </c>
      <c r="K309" s="253" t="s">
        <v>29</v>
      </c>
    </row>
    <row r="310" spans="1:11" ht="12" customHeight="1">
      <c r="A310" s="251" t="s">
        <v>468</v>
      </c>
      <c r="B310" s="371" t="s">
        <v>416</v>
      </c>
      <c r="C310" s="253" t="s">
        <v>417</v>
      </c>
      <c r="D310" s="254">
        <v>44818</v>
      </c>
      <c r="E310" s="254">
        <v>44927</v>
      </c>
      <c r="F310" s="255">
        <f>+G310+H310*$C$4</f>
        <v>9771367.0999999996</v>
      </c>
      <c r="G310" s="260">
        <v>0</v>
      </c>
      <c r="H310" s="261">
        <v>1378.19</v>
      </c>
      <c r="I310" s="258">
        <v>0</v>
      </c>
      <c r="J310" s="259" t="s">
        <v>106</v>
      </c>
      <c r="K310" s="253" t="s">
        <v>29</v>
      </c>
    </row>
    <row r="311" spans="1:11" ht="12" customHeight="1">
      <c r="A311" s="251" t="s">
        <v>469</v>
      </c>
      <c r="B311" s="372" t="s">
        <v>416</v>
      </c>
      <c r="C311" s="253" t="s">
        <v>417</v>
      </c>
      <c r="D311" s="254">
        <v>44818</v>
      </c>
      <c r="E311" s="254">
        <v>44927</v>
      </c>
      <c r="F311" s="255">
        <f>+G311+H311*$C$4</f>
        <v>1101431.5</v>
      </c>
      <c r="G311" s="256">
        <v>0</v>
      </c>
      <c r="H311" s="257">
        <v>155.35</v>
      </c>
      <c r="I311" s="258">
        <v>0</v>
      </c>
      <c r="J311" s="259" t="s">
        <v>106</v>
      </c>
      <c r="K311" s="253" t="s">
        <v>29</v>
      </c>
    </row>
    <row r="312" spans="1:11" ht="12" customHeight="1">
      <c r="A312" s="251" t="s">
        <v>470</v>
      </c>
      <c r="B312" s="445" t="s">
        <v>416</v>
      </c>
      <c r="C312" s="253" t="s">
        <v>417</v>
      </c>
      <c r="D312" s="254">
        <v>44812</v>
      </c>
      <c r="E312" s="254">
        <v>44844</v>
      </c>
      <c r="F312" s="255">
        <f>+G312+H312*$C$4</f>
        <v>13288290.699999999</v>
      </c>
      <c r="G312" s="256">
        <v>0</v>
      </c>
      <c r="H312" s="257">
        <v>1874.23</v>
      </c>
      <c r="I312" s="258">
        <v>0</v>
      </c>
      <c r="J312" s="259" t="s">
        <v>106</v>
      </c>
      <c r="K312" s="253" t="s">
        <v>29</v>
      </c>
    </row>
    <row r="313" spans="1:11" ht="12" customHeight="1">
      <c r="A313" s="251" t="s">
        <v>471</v>
      </c>
      <c r="B313" s="445" t="s">
        <v>416</v>
      </c>
      <c r="C313" s="253" t="s">
        <v>417</v>
      </c>
      <c r="D313" s="254">
        <v>44823</v>
      </c>
      <c r="E313" s="254">
        <v>44844</v>
      </c>
      <c r="F313" s="255">
        <f>+G313+H313*$C$4</f>
        <v>548048279.30000007</v>
      </c>
      <c r="G313" s="256">
        <v>0</v>
      </c>
      <c r="H313" s="257">
        <v>77298.77</v>
      </c>
      <c r="I313" s="258">
        <v>0</v>
      </c>
      <c r="J313" s="259" t="s">
        <v>106</v>
      </c>
      <c r="K313" s="253" t="s">
        <v>29</v>
      </c>
    </row>
    <row r="314" spans="1:11" ht="12" customHeight="1">
      <c r="A314" s="251" t="s">
        <v>472</v>
      </c>
      <c r="B314" s="445" t="s">
        <v>416</v>
      </c>
      <c r="C314" s="253" t="s">
        <v>417</v>
      </c>
      <c r="D314" s="254">
        <v>44823</v>
      </c>
      <c r="E314" s="254">
        <v>44844</v>
      </c>
      <c r="F314" s="255">
        <f>+G314+H314*$C$4</f>
        <v>560580705.10000002</v>
      </c>
      <c r="G314" s="256">
        <v>0</v>
      </c>
      <c r="H314" s="257">
        <v>79066.39</v>
      </c>
      <c r="I314" s="258">
        <v>0</v>
      </c>
      <c r="J314" s="259" t="s">
        <v>106</v>
      </c>
      <c r="K314" s="253" t="s">
        <v>29</v>
      </c>
    </row>
    <row r="315" spans="1:11" ht="12" customHeight="1">
      <c r="A315" s="251" t="s">
        <v>473</v>
      </c>
      <c r="B315" s="445" t="s">
        <v>416</v>
      </c>
      <c r="C315" s="253" t="s">
        <v>417</v>
      </c>
      <c r="D315" s="254">
        <v>44823</v>
      </c>
      <c r="E315" s="254">
        <v>44844</v>
      </c>
      <c r="F315" s="255">
        <f>+G315+H315*$C$4</f>
        <v>414236511.39999998</v>
      </c>
      <c r="G315" s="256">
        <v>0</v>
      </c>
      <c r="H315" s="257">
        <v>58425.46</v>
      </c>
      <c r="I315" s="258">
        <v>0</v>
      </c>
      <c r="J315" s="259" t="s">
        <v>106</v>
      </c>
      <c r="K315" s="253" t="s">
        <v>29</v>
      </c>
    </row>
    <row r="316" spans="1:11" ht="12" customHeight="1">
      <c r="A316" s="251" t="s">
        <v>474</v>
      </c>
      <c r="B316" s="445" t="s">
        <v>416</v>
      </c>
      <c r="C316" s="253" t="s">
        <v>417</v>
      </c>
      <c r="D316" s="254">
        <v>44823</v>
      </c>
      <c r="E316" s="254">
        <v>44844</v>
      </c>
      <c r="F316" s="255">
        <f>+G316+H316*$C$4</f>
        <v>205040176.70000002</v>
      </c>
      <c r="G316" s="256">
        <v>0</v>
      </c>
      <c r="H316" s="257">
        <v>28919.63</v>
      </c>
      <c r="I316" s="258">
        <v>0</v>
      </c>
      <c r="J316" s="259" t="s">
        <v>106</v>
      </c>
      <c r="K316" s="253" t="s">
        <v>29</v>
      </c>
    </row>
    <row r="317" spans="1:11" ht="12" customHeight="1">
      <c r="A317" s="251" t="s">
        <v>475</v>
      </c>
      <c r="B317" s="372" t="s">
        <v>416</v>
      </c>
      <c r="C317" s="253" t="s">
        <v>417</v>
      </c>
      <c r="D317" s="254">
        <v>44810</v>
      </c>
      <c r="E317" s="254">
        <v>44927</v>
      </c>
      <c r="F317" s="255">
        <f>+G317+H317*$C$4</f>
        <v>5467169.9000000004</v>
      </c>
      <c r="G317" s="256">
        <v>0</v>
      </c>
      <c r="H317" s="257">
        <v>771.11</v>
      </c>
      <c r="I317" s="258">
        <v>0</v>
      </c>
      <c r="J317" s="259" t="s">
        <v>106</v>
      </c>
      <c r="K317" s="253" t="s">
        <v>29</v>
      </c>
    </row>
    <row r="318" spans="1:11" ht="12" customHeight="1">
      <c r="A318" s="251" t="s">
        <v>476</v>
      </c>
      <c r="B318" s="372" t="s">
        <v>416</v>
      </c>
      <c r="C318" s="253" t="s">
        <v>417</v>
      </c>
      <c r="D318" s="254">
        <v>44810</v>
      </c>
      <c r="E318" s="254">
        <v>44927</v>
      </c>
      <c r="F318" s="255">
        <f>+G318+H318*$C$4</f>
        <v>5192219.7</v>
      </c>
      <c r="G318" s="256">
        <v>0</v>
      </c>
      <c r="H318" s="257">
        <v>732.33</v>
      </c>
      <c r="I318" s="258">
        <v>0</v>
      </c>
      <c r="J318" s="259" t="s">
        <v>106</v>
      </c>
      <c r="K318" s="253" t="s">
        <v>29</v>
      </c>
    </row>
    <row r="319" spans="1:11" ht="12" customHeight="1">
      <c r="A319" s="251" t="s">
        <v>477</v>
      </c>
      <c r="B319" s="445" t="s">
        <v>416</v>
      </c>
      <c r="C319" s="253" t="s">
        <v>417</v>
      </c>
      <c r="D319" s="254">
        <v>44812</v>
      </c>
      <c r="E319" s="254">
        <v>44844</v>
      </c>
      <c r="F319" s="255">
        <f>+G319+H319*$C$4</f>
        <v>1769167.7</v>
      </c>
      <c r="G319" s="256">
        <v>0</v>
      </c>
      <c r="H319" s="257">
        <v>249.53</v>
      </c>
      <c r="I319" s="258">
        <v>0</v>
      </c>
      <c r="J319" s="259" t="s">
        <v>106</v>
      </c>
      <c r="K319" s="253" t="s">
        <v>29</v>
      </c>
    </row>
    <row r="320" spans="1:11" ht="12" customHeight="1">
      <c r="A320" s="251" t="s">
        <v>478</v>
      </c>
      <c r="B320" s="445" t="s">
        <v>416</v>
      </c>
      <c r="C320" s="253" t="s">
        <v>417</v>
      </c>
      <c r="D320" s="254">
        <v>44812</v>
      </c>
      <c r="E320" s="254">
        <v>44844</v>
      </c>
      <c r="F320" s="255">
        <f>+G320+H320*$C$4</f>
        <v>2260433.7999999998</v>
      </c>
      <c r="G320" s="256">
        <v>0</v>
      </c>
      <c r="H320" s="257">
        <v>318.82</v>
      </c>
      <c r="I320" s="258">
        <v>0</v>
      </c>
      <c r="J320" s="259" t="s">
        <v>106</v>
      </c>
      <c r="K320" s="253" t="s">
        <v>29</v>
      </c>
    </row>
    <row r="321" spans="1:11" ht="12" customHeight="1">
      <c r="A321" s="251" t="s">
        <v>479</v>
      </c>
      <c r="B321" s="445" t="s">
        <v>416</v>
      </c>
      <c r="C321" s="253" t="s">
        <v>417</v>
      </c>
      <c r="D321" s="254">
        <v>44812</v>
      </c>
      <c r="E321" s="254">
        <v>44844</v>
      </c>
      <c r="F321" s="255">
        <f>+G321+H321*$C$4</f>
        <v>9435230.1999999993</v>
      </c>
      <c r="G321" s="256">
        <v>0</v>
      </c>
      <c r="H321" s="257">
        <v>1330.78</v>
      </c>
      <c r="I321" s="258">
        <v>0</v>
      </c>
      <c r="J321" s="259" t="s">
        <v>106</v>
      </c>
      <c r="K321" s="253" t="s">
        <v>29</v>
      </c>
    </row>
    <row r="322" spans="1:11" ht="12" customHeight="1">
      <c r="A322" s="251" t="s">
        <v>480</v>
      </c>
      <c r="B322" s="445" t="s">
        <v>416</v>
      </c>
      <c r="C322" s="253" t="s">
        <v>417</v>
      </c>
      <c r="D322" s="254">
        <v>44812</v>
      </c>
      <c r="E322" s="254">
        <v>44844</v>
      </c>
      <c r="F322" s="255">
        <f>+G322+H322*$C$4</f>
        <v>1361989</v>
      </c>
      <c r="G322" s="256">
        <v>0</v>
      </c>
      <c r="H322" s="257">
        <v>192.1</v>
      </c>
      <c r="I322" s="258">
        <v>0</v>
      </c>
      <c r="J322" s="259" t="s">
        <v>106</v>
      </c>
      <c r="K322" s="253" t="s">
        <v>29</v>
      </c>
    </row>
    <row r="323" spans="1:11" ht="12" customHeight="1">
      <c r="A323" s="251" t="s">
        <v>481</v>
      </c>
      <c r="B323" s="445" t="s">
        <v>416</v>
      </c>
      <c r="C323" s="253" t="s">
        <v>417</v>
      </c>
      <c r="D323" s="254">
        <v>44812</v>
      </c>
      <c r="E323" s="254">
        <v>44844</v>
      </c>
      <c r="F323" s="255">
        <f>+G323+H323*$C$4</f>
        <v>2220020.7999999998</v>
      </c>
      <c r="G323" s="256">
        <v>0</v>
      </c>
      <c r="H323" s="257">
        <v>313.12</v>
      </c>
      <c r="I323" s="258">
        <v>0</v>
      </c>
      <c r="J323" s="259" t="s">
        <v>106</v>
      </c>
      <c r="K323" s="253" t="s">
        <v>29</v>
      </c>
    </row>
    <row r="324" spans="1:11" ht="12" customHeight="1">
      <c r="A324" s="340" t="s">
        <v>482</v>
      </c>
      <c r="B324" s="373" t="s">
        <v>416</v>
      </c>
      <c r="C324" s="342" t="s">
        <v>417</v>
      </c>
      <c r="D324" s="343">
        <v>44825</v>
      </c>
      <c r="E324" s="343">
        <v>44927</v>
      </c>
      <c r="F324" s="344">
        <f>+G324+H324*$C$4</f>
        <v>6906794.3999999994</v>
      </c>
      <c r="G324" s="345">
        <v>0</v>
      </c>
      <c r="H324" s="346">
        <v>974.16</v>
      </c>
      <c r="I324" s="347">
        <v>0</v>
      </c>
      <c r="J324" s="348" t="s">
        <v>106</v>
      </c>
      <c r="K324" s="342" t="s">
        <v>29</v>
      </c>
    </row>
    <row r="325" spans="1:11" ht="12" customHeight="1">
      <c r="A325" s="349" t="s">
        <v>483</v>
      </c>
      <c r="B325" s="374" t="s">
        <v>416</v>
      </c>
      <c r="C325" s="351" t="s">
        <v>417</v>
      </c>
      <c r="D325" s="352">
        <v>44819</v>
      </c>
      <c r="E325" s="352">
        <v>44927</v>
      </c>
      <c r="F325" s="353">
        <f>+G325+H325*$C$4</f>
        <v>14235231.1</v>
      </c>
      <c r="G325" s="354">
        <v>0</v>
      </c>
      <c r="H325" s="355">
        <v>2007.79</v>
      </c>
      <c r="I325" s="356">
        <v>0</v>
      </c>
      <c r="J325" s="357" t="s">
        <v>106</v>
      </c>
      <c r="K325" s="351" t="s">
        <v>29</v>
      </c>
    </row>
    <row r="326" spans="1:11" ht="12" customHeight="1">
      <c r="A326" s="251" t="s">
        <v>484</v>
      </c>
      <c r="B326" s="372" t="s">
        <v>416</v>
      </c>
      <c r="C326" s="253" t="s">
        <v>417</v>
      </c>
      <c r="D326" s="254">
        <v>44825</v>
      </c>
      <c r="E326" s="254">
        <v>44927</v>
      </c>
      <c r="F326" s="255">
        <f>+G326+H326*$C$4</f>
        <v>28317743.600000001</v>
      </c>
      <c r="G326" s="256">
        <v>0</v>
      </c>
      <c r="H326" s="257">
        <v>3994.04</v>
      </c>
      <c r="I326" s="258">
        <v>0</v>
      </c>
      <c r="J326" s="259" t="s">
        <v>106</v>
      </c>
      <c r="K326" s="253" t="s">
        <v>29</v>
      </c>
    </row>
    <row r="327" spans="1:11" ht="12" customHeight="1">
      <c r="A327" s="251" t="s">
        <v>485</v>
      </c>
      <c r="B327" s="372" t="s">
        <v>416</v>
      </c>
      <c r="C327" s="253" t="s">
        <v>417</v>
      </c>
      <c r="D327" s="254">
        <v>44825</v>
      </c>
      <c r="E327" s="254">
        <v>44927</v>
      </c>
      <c r="F327" s="255">
        <f>+G327+H327*$C$4</f>
        <v>5863571.7999999998</v>
      </c>
      <c r="G327" s="256">
        <v>0</v>
      </c>
      <c r="H327" s="257">
        <v>827.02</v>
      </c>
      <c r="I327" s="258">
        <v>0</v>
      </c>
      <c r="J327" s="259" t="s">
        <v>106</v>
      </c>
      <c r="K327" s="253" t="s">
        <v>29</v>
      </c>
    </row>
    <row r="328" spans="1:11" ht="12" customHeight="1">
      <c r="A328" s="251" t="s">
        <v>486</v>
      </c>
      <c r="B328" s="372" t="s">
        <v>416</v>
      </c>
      <c r="C328" s="253" t="s">
        <v>417</v>
      </c>
      <c r="D328" s="254">
        <v>44819</v>
      </c>
      <c r="E328" s="254">
        <v>44927</v>
      </c>
      <c r="F328" s="255">
        <f>+G328+H328*$C$4</f>
        <v>5003625.7</v>
      </c>
      <c r="G328" s="256">
        <v>0</v>
      </c>
      <c r="H328" s="257">
        <v>705.73</v>
      </c>
      <c r="I328" s="258">
        <v>0</v>
      </c>
      <c r="J328" s="259" t="s">
        <v>106</v>
      </c>
      <c r="K328" s="253" t="s">
        <v>29</v>
      </c>
    </row>
    <row r="329" spans="1:11" ht="12" customHeight="1">
      <c r="A329" s="251" t="s">
        <v>487</v>
      </c>
      <c r="B329" s="372" t="s">
        <v>416</v>
      </c>
      <c r="C329" s="253" t="s">
        <v>417</v>
      </c>
      <c r="D329" s="254">
        <v>44818</v>
      </c>
      <c r="E329" s="254">
        <v>44927</v>
      </c>
      <c r="F329" s="255">
        <f>+G329+H329*$C$4</f>
        <v>11544576.1</v>
      </c>
      <c r="G329" s="256">
        <v>0</v>
      </c>
      <c r="H329" s="257">
        <v>1628.29</v>
      </c>
      <c r="I329" s="258">
        <v>0</v>
      </c>
      <c r="J329" s="259" t="s">
        <v>106</v>
      </c>
      <c r="K329" s="253" t="s">
        <v>29</v>
      </c>
    </row>
    <row r="330" spans="1:11" ht="12" customHeight="1">
      <c r="A330" s="251" t="s">
        <v>488</v>
      </c>
      <c r="B330" s="372" t="s">
        <v>416</v>
      </c>
      <c r="C330" s="253" t="s">
        <v>417</v>
      </c>
      <c r="D330" s="254">
        <v>44818</v>
      </c>
      <c r="E330" s="254">
        <v>44927</v>
      </c>
      <c r="F330" s="255">
        <f>+G330+H330*$C$4</f>
        <v>190153.8</v>
      </c>
      <c r="G330" s="256">
        <v>0</v>
      </c>
      <c r="H330" s="257">
        <v>26.82</v>
      </c>
      <c r="I330" s="258">
        <v>0</v>
      </c>
      <c r="J330" s="259" t="s">
        <v>106</v>
      </c>
      <c r="K330" s="253" t="s">
        <v>29</v>
      </c>
    </row>
    <row r="331" spans="1:11" ht="12" customHeight="1">
      <c r="A331" s="251" t="s">
        <v>489</v>
      </c>
      <c r="B331" s="372" t="s">
        <v>416</v>
      </c>
      <c r="C331" s="253" t="s">
        <v>417</v>
      </c>
      <c r="D331" s="254">
        <v>44818</v>
      </c>
      <c r="E331" s="254">
        <v>44927</v>
      </c>
      <c r="F331" s="255">
        <f>+G331+H331*$C$4</f>
        <v>9315621.9000000004</v>
      </c>
      <c r="G331" s="256">
        <v>0</v>
      </c>
      <c r="H331" s="257">
        <v>1313.91</v>
      </c>
      <c r="I331" s="258">
        <v>0</v>
      </c>
      <c r="J331" s="259" t="s">
        <v>106</v>
      </c>
      <c r="K331" s="253" t="s">
        <v>29</v>
      </c>
    </row>
    <row r="332" spans="1:11" ht="12" customHeight="1">
      <c r="A332" s="251" t="s">
        <v>490</v>
      </c>
      <c r="B332" s="372" t="s">
        <v>416</v>
      </c>
      <c r="C332" s="253" t="s">
        <v>417</v>
      </c>
      <c r="D332" s="254">
        <v>44818</v>
      </c>
      <c r="E332" s="254">
        <v>44927</v>
      </c>
      <c r="F332" s="255">
        <f>+G332+H332*$C$4</f>
        <v>12588082.300000001</v>
      </c>
      <c r="G332" s="256">
        <v>0</v>
      </c>
      <c r="H332" s="257">
        <v>1775.47</v>
      </c>
      <c r="I332" s="258">
        <v>0</v>
      </c>
      <c r="J332" s="259" t="s">
        <v>106</v>
      </c>
      <c r="K332" s="253" t="s">
        <v>29</v>
      </c>
    </row>
    <row r="333" spans="1:11" ht="12" customHeight="1">
      <c r="A333" s="251" t="s">
        <v>491</v>
      </c>
      <c r="B333" s="372" t="s">
        <v>416</v>
      </c>
      <c r="C333" s="253" t="s">
        <v>417</v>
      </c>
      <c r="D333" s="254">
        <v>44818</v>
      </c>
      <c r="E333" s="254">
        <v>44927</v>
      </c>
      <c r="F333" s="255">
        <f>+G333+H333*$C$4</f>
        <v>7776312</v>
      </c>
      <c r="G333" s="256">
        <v>0</v>
      </c>
      <c r="H333" s="257">
        <v>1096.8</v>
      </c>
      <c r="I333" s="258">
        <v>0</v>
      </c>
      <c r="J333" s="259" t="s">
        <v>106</v>
      </c>
      <c r="K333" s="253" t="s">
        <v>29</v>
      </c>
    </row>
    <row r="334" spans="1:11" ht="12" customHeight="1">
      <c r="A334" s="251" t="s">
        <v>492</v>
      </c>
      <c r="B334" s="372" t="s">
        <v>416</v>
      </c>
      <c r="C334" s="253" t="s">
        <v>417</v>
      </c>
      <c r="D334" s="254">
        <v>44818</v>
      </c>
      <c r="E334" s="254">
        <v>44927</v>
      </c>
      <c r="F334" s="255">
        <f>+G334+H334*$C$4</f>
        <v>3500829.3</v>
      </c>
      <c r="G334" s="256">
        <v>0</v>
      </c>
      <c r="H334" s="257">
        <v>493.77</v>
      </c>
      <c r="I334" s="258">
        <v>0</v>
      </c>
      <c r="J334" s="259" t="s">
        <v>106</v>
      </c>
      <c r="K334" s="253" t="s">
        <v>29</v>
      </c>
    </row>
    <row r="335" spans="1:11" ht="12" customHeight="1">
      <c r="A335" s="251" t="s">
        <v>493</v>
      </c>
      <c r="B335" s="372" t="s">
        <v>416</v>
      </c>
      <c r="C335" s="253" t="s">
        <v>417</v>
      </c>
      <c r="D335" s="254">
        <v>44813</v>
      </c>
      <c r="E335" s="254">
        <v>44927</v>
      </c>
      <c r="F335" s="255">
        <f>+G335+H335*$C$4</f>
        <v>127532509.40000001</v>
      </c>
      <c r="G335" s="256">
        <v>0</v>
      </c>
      <c r="H335" s="257">
        <v>17987.66</v>
      </c>
      <c r="I335" s="258">
        <v>0</v>
      </c>
      <c r="J335" s="259" t="s">
        <v>106</v>
      </c>
      <c r="K335" s="253" t="s">
        <v>29</v>
      </c>
    </row>
    <row r="336" spans="1:11" ht="12" customHeight="1">
      <c r="A336" s="251" t="s">
        <v>494</v>
      </c>
      <c r="B336" s="445" t="s">
        <v>416</v>
      </c>
      <c r="C336" s="253" t="s">
        <v>417</v>
      </c>
      <c r="D336" s="254">
        <v>44830</v>
      </c>
      <c r="E336" s="254">
        <v>44844</v>
      </c>
      <c r="F336" s="255">
        <f>+G336+H336*$C$4</f>
        <v>901139</v>
      </c>
      <c r="G336" s="256">
        <v>0</v>
      </c>
      <c r="H336" s="257">
        <v>127.1</v>
      </c>
      <c r="I336" s="258">
        <v>0</v>
      </c>
      <c r="J336" s="259" t="s">
        <v>106</v>
      </c>
      <c r="K336" s="253" t="s">
        <v>29</v>
      </c>
    </row>
    <row r="337" spans="1:1024" ht="12" customHeight="1">
      <c r="A337" s="251" t="s">
        <v>495</v>
      </c>
      <c r="B337" s="445" t="s">
        <v>416</v>
      </c>
      <c r="C337" s="253" t="s">
        <v>417</v>
      </c>
      <c r="D337" s="254">
        <v>44830</v>
      </c>
      <c r="E337" s="254">
        <v>44844</v>
      </c>
      <c r="F337" s="255">
        <f>+G337+H337*$C$4</f>
        <v>86057072.899999991</v>
      </c>
      <c r="G337" s="256">
        <v>0</v>
      </c>
      <c r="H337" s="257">
        <v>12137.81</v>
      </c>
      <c r="I337" s="258">
        <v>0</v>
      </c>
      <c r="J337" s="259" t="s">
        <v>106</v>
      </c>
      <c r="K337" s="253" t="s">
        <v>29</v>
      </c>
    </row>
    <row r="338" spans="1:1024" ht="12" customHeight="1">
      <c r="A338" s="251" t="s">
        <v>496</v>
      </c>
      <c r="B338" s="445" t="s">
        <v>416</v>
      </c>
      <c r="C338" s="253" t="s">
        <v>417</v>
      </c>
      <c r="D338" s="254">
        <v>44830</v>
      </c>
      <c r="E338" s="254">
        <v>44844</v>
      </c>
      <c r="F338" s="255">
        <f>+G338+H338*$C$4</f>
        <v>18373451.399999999</v>
      </c>
      <c r="G338" s="256">
        <v>0</v>
      </c>
      <c r="H338" s="257">
        <v>2591.46</v>
      </c>
      <c r="I338" s="258">
        <v>0</v>
      </c>
      <c r="J338" s="259" t="s">
        <v>106</v>
      </c>
      <c r="K338" s="253" t="s">
        <v>29</v>
      </c>
    </row>
    <row r="339" spans="1:1024" ht="12" customHeight="1">
      <c r="A339" s="251" t="s">
        <v>497</v>
      </c>
      <c r="B339" s="445" t="s">
        <v>416</v>
      </c>
      <c r="C339" s="253" t="s">
        <v>417</v>
      </c>
      <c r="D339" s="254">
        <v>44830</v>
      </c>
      <c r="E339" s="254">
        <v>44844</v>
      </c>
      <c r="F339" s="255">
        <f>+G339+H339*$C$4</f>
        <v>73147600.900000006</v>
      </c>
      <c r="G339" s="256">
        <v>0</v>
      </c>
      <c r="H339" s="257">
        <v>10317.01</v>
      </c>
      <c r="I339" s="258">
        <v>0</v>
      </c>
      <c r="J339" s="259" t="s">
        <v>106</v>
      </c>
      <c r="K339" s="253" t="s">
        <v>29</v>
      </c>
    </row>
    <row r="340" spans="1:1024" ht="12" customHeight="1">
      <c r="A340" s="251" t="s">
        <v>498</v>
      </c>
      <c r="B340" s="445" t="s">
        <v>416</v>
      </c>
      <c r="C340" s="253" t="s">
        <v>417</v>
      </c>
      <c r="D340" s="254">
        <v>44830</v>
      </c>
      <c r="E340" s="254">
        <v>44844</v>
      </c>
      <c r="F340" s="255">
        <f>+G340+H340*$C$4</f>
        <v>8652423.2999999989</v>
      </c>
      <c r="G340" s="256">
        <v>0</v>
      </c>
      <c r="H340" s="257">
        <v>1220.3699999999999</v>
      </c>
      <c r="I340" s="258">
        <v>0</v>
      </c>
      <c r="J340" s="259" t="s">
        <v>106</v>
      </c>
      <c r="K340" s="253" t="s">
        <v>29</v>
      </c>
    </row>
    <row r="341" spans="1:1024" ht="12" customHeight="1">
      <c r="A341" s="251" t="s">
        <v>499</v>
      </c>
      <c r="B341" s="445" t="s">
        <v>416</v>
      </c>
      <c r="C341" s="253" t="s">
        <v>417</v>
      </c>
      <c r="D341" s="254">
        <v>44832</v>
      </c>
      <c r="E341" s="254">
        <v>44844</v>
      </c>
      <c r="F341" s="255">
        <f>+G341+H341*$C$4</f>
        <v>36105045.100000001</v>
      </c>
      <c r="G341" s="256">
        <v>0</v>
      </c>
      <c r="H341" s="257">
        <v>5092.3900000000003</v>
      </c>
      <c r="I341" s="258">
        <v>0</v>
      </c>
      <c r="J341" s="259" t="s">
        <v>106</v>
      </c>
      <c r="K341" s="253" t="s">
        <v>29</v>
      </c>
    </row>
    <row r="342" spans="1:1024" ht="12" customHeight="1">
      <c r="A342" s="251" t="s">
        <v>500</v>
      </c>
      <c r="B342" s="445" t="s">
        <v>416</v>
      </c>
      <c r="C342" s="253" t="s">
        <v>417</v>
      </c>
      <c r="D342" s="254">
        <v>44825</v>
      </c>
      <c r="E342" s="254">
        <v>44895</v>
      </c>
      <c r="F342" s="255">
        <f>+G342+H342*$C$4</f>
        <v>3682049558.1999998</v>
      </c>
      <c r="G342" s="256">
        <v>0</v>
      </c>
      <c r="H342" s="257">
        <v>519329.98</v>
      </c>
      <c r="I342" s="258">
        <v>0</v>
      </c>
      <c r="J342" s="259" t="s">
        <v>106</v>
      </c>
      <c r="K342" s="253" t="s">
        <v>29</v>
      </c>
    </row>
    <row r="343" spans="1:1024" ht="12" customHeight="1">
      <c r="A343" s="251" t="s">
        <v>501</v>
      </c>
      <c r="B343" s="445" t="s">
        <v>416</v>
      </c>
      <c r="C343" s="253" t="s">
        <v>417</v>
      </c>
      <c r="D343" s="254">
        <v>44834</v>
      </c>
      <c r="E343" s="254">
        <v>44844</v>
      </c>
      <c r="F343" s="255">
        <f>+G343+H343*$C$4</f>
        <v>351632449.5</v>
      </c>
      <c r="G343" s="256">
        <v>0</v>
      </c>
      <c r="H343" s="257">
        <v>49595.55</v>
      </c>
      <c r="I343" s="258">
        <v>0</v>
      </c>
      <c r="J343" s="259" t="s">
        <v>106</v>
      </c>
      <c r="K343" s="253" t="s">
        <v>29</v>
      </c>
    </row>
    <row r="344" spans="1:1024" ht="12" customHeight="1">
      <c r="A344" s="251" t="s">
        <v>502</v>
      </c>
      <c r="B344" s="445" t="s">
        <v>416</v>
      </c>
      <c r="C344" s="253" t="s">
        <v>417</v>
      </c>
      <c r="D344" s="254">
        <v>44834</v>
      </c>
      <c r="E344" s="254">
        <v>44844</v>
      </c>
      <c r="F344" s="255">
        <f>+G344+H344*$C$4</f>
        <v>408230572.39999998</v>
      </c>
      <c r="G344" s="256">
        <v>0</v>
      </c>
      <c r="H344" s="257">
        <v>57578.36</v>
      </c>
      <c r="I344" s="258">
        <v>0</v>
      </c>
      <c r="J344" s="259" t="s">
        <v>106</v>
      </c>
      <c r="K344" s="253" t="s">
        <v>29</v>
      </c>
    </row>
    <row r="345" spans="1:1024" ht="12" customHeight="1">
      <c r="A345" s="251" t="s">
        <v>503</v>
      </c>
      <c r="B345" s="445" t="s">
        <v>416</v>
      </c>
      <c r="C345" s="253" t="s">
        <v>417</v>
      </c>
      <c r="D345" s="254">
        <v>44834</v>
      </c>
      <c r="E345" s="254">
        <v>44844</v>
      </c>
      <c r="F345" s="255">
        <f>+G345+H345*$C$4</f>
        <v>378931572.80000001</v>
      </c>
      <c r="G345" s="256">
        <v>0</v>
      </c>
      <c r="H345" s="257">
        <v>53445.919999999998</v>
      </c>
      <c r="I345" s="258">
        <v>0</v>
      </c>
      <c r="J345" s="259" t="s">
        <v>106</v>
      </c>
      <c r="K345" s="253" t="s">
        <v>29</v>
      </c>
    </row>
    <row r="346" spans="1:1024" ht="12" customHeight="1">
      <c r="A346" s="251" t="s">
        <v>504</v>
      </c>
      <c r="B346" s="445" t="s">
        <v>416</v>
      </c>
      <c r="C346" s="253" t="s">
        <v>417</v>
      </c>
      <c r="D346" s="254">
        <v>44824</v>
      </c>
      <c r="E346" s="254">
        <v>44844</v>
      </c>
      <c r="F346" s="255">
        <f>+G346+H346*$C$4</f>
        <v>2319139</v>
      </c>
      <c r="G346" s="256">
        <v>0</v>
      </c>
      <c r="H346" s="257">
        <v>327.10000000000002</v>
      </c>
      <c r="I346" s="258">
        <v>0</v>
      </c>
      <c r="J346" s="259" t="s">
        <v>106</v>
      </c>
      <c r="K346" s="253" t="s">
        <v>29</v>
      </c>
    </row>
    <row r="347" spans="1:1024" s="293" customFormat="1" ht="12" customHeight="1">
      <c r="A347" s="277" t="s">
        <v>1361</v>
      </c>
      <c r="B347" s="446" t="s">
        <v>416</v>
      </c>
      <c r="C347" s="279" t="s">
        <v>417</v>
      </c>
      <c r="D347" s="280">
        <v>44833</v>
      </c>
      <c r="E347" s="280">
        <v>44995</v>
      </c>
      <c r="F347" s="281">
        <f>+G347+H347*$C$4</f>
        <v>4041300</v>
      </c>
      <c r="G347" s="290">
        <v>0</v>
      </c>
      <c r="H347" s="294">
        <v>570</v>
      </c>
      <c r="I347" s="283">
        <v>0</v>
      </c>
      <c r="J347" s="292" t="s">
        <v>106</v>
      </c>
      <c r="K347" s="279" t="s">
        <v>29</v>
      </c>
      <c r="L347" s="265"/>
      <c r="M347" s="265"/>
      <c r="N347" s="265"/>
      <c r="O347" s="265"/>
      <c r="P347" s="265"/>
      <c r="Q347" s="265"/>
      <c r="R347" s="265"/>
      <c r="S347" s="265"/>
      <c r="T347" s="265"/>
      <c r="U347" s="265"/>
      <c r="V347" s="265"/>
      <c r="W347" s="265"/>
      <c r="X347" s="265"/>
      <c r="Y347" s="265"/>
      <c r="Z347" s="265"/>
      <c r="AA347" s="265"/>
      <c r="AB347" s="265"/>
      <c r="AC347" s="265"/>
      <c r="AD347" s="265"/>
      <c r="AE347" s="265"/>
      <c r="AF347" s="265"/>
      <c r="AG347" s="265"/>
      <c r="AH347" s="265"/>
      <c r="AI347" s="265"/>
      <c r="AJ347" s="265"/>
      <c r="AK347" s="265"/>
      <c r="AL347" s="265"/>
      <c r="AM347" s="265"/>
      <c r="AN347" s="265"/>
      <c r="AO347" s="265"/>
      <c r="AP347" s="265"/>
      <c r="AQ347" s="265"/>
      <c r="AR347" s="265"/>
      <c r="AS347" s="265"/>
      <c r="AT347" s="265"/>
      <c r="AU347" s="265"/>
      <c r="AV347" s="265"/>
      <c r="AW347" s="265"/>
      <c r="AX347" s="265"/>
      <c r="AY347" s="265"/>
      <c r="AZ347" s="265"/>
      <c r="BA347" s="265"/>
      <c r="BB347" s="265"/>
      <c r="BC347" s="265"/>
      <c r="BD347" s="265"/>
      <c r="BE347" s="265"/>
      <c r="BF347" s="265"/>
      <c r="BG347" s="265"/>
      <c r="BH347" s="265"/>
      <c r="BI347" s="265"/>
      <c r="BJ347" s="265"/>
      <c r="BK347" s="265"/>
      <c r="BL347" s="265"/>
      <c r="BM347" s="265"/>
      <c r="BN347" s="265"/>
      <c r="BO347" s="265"/>
      <c r="BP347" s="265"/>
      <c r="BQ347" s="265"/>
      <c r="BR347" s="265"/>
      <c r="BS347" s="265"/>
      <c r="BT347" s="265"/>
      <c r="BU347" s="265"/>
      <c r="BV347" s="265"/>
      <c r="BW347" s="265"/>
      <c r="BX347" s="265"/>
      <c r="BY347" s="265"/>
      <c r="BZ347" s="265"/>
      <c r="CA347" s="265"/>
      <c r="CB347" s="265"/>
      <c r="CC347" s="265"/>
      <c r="CD347" s="265"/>
      <c r="CE347" s="265"/>
      <c r="CF347" s="265"/>
      <c r="CG347" s="265"/>
      <c r="CH347" s="265"/>
      <c r="CI347" s="265"/>
      <c r="CJ347" s="265"/>
      <c r="CK347" s="265"/>
      <c r="CL347" s="265"/>
      <c r="CM347" s="265"/>
      <c r="CN347" s="265"/>
      <c r="CO347" s="265"/>
      <c r="CP347" s="265"/>
      <c r="CQ347" s="265"/>
      <c r="CR347" s="265"/>
      <c r="CS347" s="265"/>
      <c r="CT347" s="265"/>
      <c r="CU347" s="265"/>
      <c r="CV347" s="265"/>
      <c r="CW347" s="265"/>
      <c r="CX347" s="265"/>
      <c r="CY347" s="265"/>
      <c r="CZ347" s="265"/>
      <c r="DA347" s="265"/>
      <c r="DB347" s="265"/>
      <c r="DC347" s="265"/>
      <c r="DD347" s="265"/>
      <c r="DE347" s="265"/>
      <c r="DF347" s="265"/>
      <c r="DG347" s="265"/>
      <c r="DH347" s="265"/>
      <c r="DI347" s="265"/>
      <c r="DJ347" s="265"/>
      <c r="DK347" s="265"/>
      <c r="DL347" s="265"/>
      <c r="DM347" s="265"/>
      <c r="DN347" s="265"/>
      <c r="DO347" s="265"/>
      <c r="DP347" s="265"/>
      <c r="DQ347" s="265"/>
      <c r="DR347" s="265"/>
      <c r="DS347" s="265"/>
      <c r="DT347" s="265"/>
      <c r="DU347" s="265"/>
      <c r="DV347" s="265"/>
      <c r="DW347" s="265"/>
      <c r="DX347" s="265"/>
      <c r="DY347" s="265"/>
      <c r="DZ347" s="265"/>
      <c r="EA347" s="265"/>
      <c r="EB347" s="265"/>
      <c r="EC347" s="265"/>
      <c r="ED347" s="265"/>
      <c r="EE347" s="265"/>
      <c r="EF347" s="265"/>
      <c r="EG347" s="265"/>
      <c r="EH347" s="265"/>
      <c r="EI347" s="265"/>
      <c r="EJ347" s="265"/>
      <c r="EK347" s="265"/>
      <c r="EL347" s="265"/>
      <c r="EM347" s="265"/>
      <c r="EN347" s="265"/>
      <c r="EO347" s="265"/>
      <c r="EP347" s="265"/>
      <c r="EQ347" s="265"/>
      <c r="ER347" s="265"/>
      <c r="ES347" s="265"/>
      <c r="ET347" s="265"/>
      <c r="EU347" s="265"/>
      <c r="EV347" s="265"/>
      <c r="EW347" s="265"/>
      <c r="EX347" s="265"/>
      <c r="EY347" s="265"/>
      <c r="EZ347" s="265"/>
      <c r="FA347" s="265"/>
      <c r="FB347" s="265"/>
      <c r="FC347" s="265"/>
      <c r="FD347" s="265"/>
      <c r="FE347" s="265"/>
      <c r="FF347" s="265"/>
      <c r="FG347" s="265"/>
      <c r="FH347" s="265"/>
      <c r="FI347" s="265"/>
      <c r="FJ347" s="265"/>
      <c r="FK347" s="265"/>
      <c r="FL347" s="265"/>
      <c r="FM347" s="265"/>
      <c r="FN347" s="265"/>
      <c r="FO347" s="265"/>
      <c r="FP347" s="265"/>
      <c r="FQ347" s="265"/>
      <c r="FR347" s="265"/>
      <c r="FS347" s="265"/>
      <c r="FT347" s="265"/>
      <c r="FU347" s="265"/>
      <c r="FV347" s="265"/>
      <c r="FW347" s="265"/>
      <c r="FX347" s="265"/>
      <c r="FY347" s="265"/>
      <c r="FZ347" s="265"/>
      <c r="GA347" s="265"/>
      <c r="GB347" s="265"/>
      <c r="GC347" s="265"/>
      <c r="GD347" s="265"/>
      <c r="GE347" s="265"/>
      <c r="GF347" s="265"/>
      <c r="GG347" s="265"/>
      <c r="GH347" s="265"/>
      <c r="GI347" s="265"/>
      <c r="GJ347" s="265"/>
      <c r="GK347" s="265"/>
      <c r="GL347" s="265"/>
      <c r="GM347" s="265"/>
      <c r="GN347" s="265"/>
      <c r="GO347" s="265"/>
      <c r="GP347" s="265"/>
      <c r="GQ347" s="265"/>
      <c r="GR347" s="265"/>
      <c r="GS347" s="265"/>
      <c r="GT347" s="265"/>
      <c r="GU347" s="265"/>
      <c r="GV347" s="265"/>
      <c r="GW347" s="265"/>
      <c r="GX347" s="265"/>
      <c r="GY347" s="265"/>
      <c r="GZ347" s="265"/>
      <c r="HA347" s="265"/>
      <c r="HB347" s="265"/>
      <c r="HC347" s="265"/>
      <c r="HD347" s="265"/>
      <c r="HE347" s="265"/>
      <c r="HF347" s="265"/>
      <c r="HG347" s="265"/>
      <c r="HH347" s="265"/>
      <c r="HI347" s="265"/>
      <c r="HJ347" s="265"/>
      <c r="HK347" s="265"/>
      <c r="HL347" s="265"/>
      <c r="HM347" s="265"/>
      <c r="HN347" s="265"/>
      <c r="HO347" s="265"/>
      <c r="HP347" s="265"/>
      <c r="HQ347" s="265"/>
      <c r="HR347" s="265"/>
      <c r="HS347" s="265"/>
      <c r="HT347" s="265"/>
      <c r="HU347" s="265"/>
      <c r="HV347" s="265"/>
      <c r="HW347" s="265"/>
      <c r="HX347" s="265"/>
      <c r="HY347" s="265"/>
      <c r="HZ347" s="265"/>
      <c r="IA347" s="265"/>
      <c r="IB347" s="265"/>
      <c r="IC347" s="265"/>
      <c r="ID347" s="265"/>
      <c r="IE347" s="265"/>
      <c r="IF347" s="265"/>
      <c r="IG347" s="265"/>
      <c r="IH347" s="265"/>
      <c r="II347" s="265"/>
      <c r="IJ347" s="265"/>
      <c r="IK347" s="265"/>
      <c r="IL347" s="265"/>
      <c r="IM347" s="265"/>
      <c r="IN347" s="265"/>
      <c r="IO347" s="265"/>
      <c r="IP347" s="265"/>
      <c r="IQ347" s="265"/>
      <c r="IR347" s="265"/>
      <c r="IS347" s="265"/>
      <c r="IT347" s="265"/>
      <c r="IU347" s="265"/>
      <c r="IV347" s="265"/>
      <c r="IW347" s="265"/>
      <c r="IX347" s="265"/>
      <c r="IY347" s="265"/>
      <c r="IZ347" s="265"/>
      <c r="JA347" s="265"/>
      <c r="JB347" s="265"/>
      <c r="JC347" s="265"/>
      <c r="JD347" s="265"/>
      <c r="JE347" s="265"/>
      <c r="JF347" s="265"/>
      <c r="JG347" s="265"/>
      <c r="JH347" s="265"/>
      <c r="JI347" s="265"/>
      <c r="JJ347" s="265"/>
      <c r="JK347" s="265"/>
      <c r="JL347" s="265"/>
      <c r="JM347" s="265"/>
      <c r="JN347" s="265"/>
      <c r="JO347" s="265"/>
      <c r="JP347" s="265"/>
      <c r="JQ347" s="265"/>
      <c r="JR347" s="265"/>
      <c r="JS347" s="265"/>
      <c r="JT347" s="265"/>
      <c r="JU347" s="265"/>
      <c r="JV347" s="265"/>
      <c r="JW347" s="265"/>
      <c r="JX347" s="265"/>
      <c r="JY347" s="265"/>
      <c r="JZ347" s="265"/>
      <c r="KA347" s="265"/>
      <c r="KB347" s="265"/>
      <c r="KC347" s="265"/>
      <c r="KD347" s="265"/>
      <c r="KE347" s="265"/>
      <c r="KF347" s="265"/>
      <c r="KG347" s="265"/>
      <c r="KH347" s="265"/>
      <c r="KI347" s="265"/>
      <c r="KJ347" s="265"/>
      <c r="KK347" s="265"/>
      <c r="KL347" s="265"/>
      <c r="KM347" s="265"/>
      <c r="KN347" s="265"/>
      <c r="KO347" s="265"/>
      <c r="KP347" s="265"/>
      <c r="KQ347" s="265"/>
      <c r="KR347" s="265"/>
      <c r="KS347" s="265"/>
      <c r="KT347" s="265"/>
      <c r="KU347" s="265"/>
      <c r="KV347" s="265"/>
      <c r="KW347" s="265"/>
      <c r="KX347" s="265"/>
      <c r="KY347" s="265"/>
      <c r="KZ347" s="265"/>
      <c r="LA347" s="265"/>
      <c r="LB347" s="265"/>
      <c r="LC347" s="265"/>
      <c r="LD347" s="265"/>
      <c r="LE347" s="265"/>
      <c r="LF347" s="265"/>
      <c r="LG347" s="265"/>
      <c r="LH347" s="265"/>
      <c r="LI347" s="265"/>
      <c r="LJ347" s="265"/>
      <c r="LK347" s="265"/>
      <c r="LL347" s="265"/>
      <c r="LM347" s="265"/>
      <c r="LN347" s="265"/>
      <c r="LO347" s="265"/>
      <c r="LP347" s="265"/>
      <c r="LQ347" s="265"/>
      <c r="LR347" s="265"/>
      <c r="LS347" s="265"/>
      <c r="LT347" s="265"/>
      <c r="LU347" s="265"/>
      <c r="LV347" s="265"/>
      <c r="LW347" s="265"/>
      <c r="LX347" s="265"/>
      <c r="LY347" s="265"/>
      <c r="LZ347" s="265"/>
      <c r="MA347" s="265"/>
      <c r="MB347" s="265"/>
      <c r="MC347" s="265"/>
      <c r="MD347" s="265"/>
      <c r="ME347" s="265"/>
      <c r="MF347" s="265"/>
      <c r="MG347" s="265"/>
      <c r="MH347" s="265"/>
      <c r="MI347" s="265"/>
      <c r="MJ347" s="265"/>
      <c r="MK347" s="265"/>
      <c r="ML347" s="265"/>
      <c r="MM347" s="265"/>
      <c r="MN347" s="265"/>
      <c r="MO347" s="265"/>
      <c r="MP347" s="265"/>
      <c r="MQ347" s="265"/>
      <c r="MR347" s="265"/>
      <c r="MS347" s="265"/>
      <c r="MT347" s="265"/>
      <c r="MU347" s="265"/>
      <c r="MV347" s="265"/>
      <c r="MW347" s="265"/>
      <c r="MX347" s="265"/>
      <c r="MY347" s="265"/>
      <c r="MZ347" s="265"/>
      <c r="NA347" s="265"/>
      <c r="NB347" s="265"/>
      <c r="NC347" s="265"/>
      <c r="ND347" s="265"/>
      <c r="NE347" s="265"/>
      <c r="NF347" s="265"/>
      <c r="NG347" s="265"/>
      <c r="NH347" s="265"/>
      <c r="NI347" s="265"/>
      <c r="NJ347" s="265"/>
      <c r="NK347" s="265"/>
      <c r="NL347" s="265"/>
      <c r="NM347" s="265"/>
      <c r="NN347" s="265"/>
      <c r="NO347" s="265"/>
      <c r="NP347" s="265"/>
      <c r="NQ347" s="265"/>
      <c r="NR347" s="265"/>
      <c r="NS347" s="265"/>
      <c r="NT347" s="265"/>
      <c r="NU347" s="265"/>
      <c r="NV347" s="265"/>
      <c r="NW347" s="265"/>
      <c r="NX347" s="265"/>
      <c r="NY347" s="265"/>
      <c r="NZ347" s="265"/>
      <c r="OA347" s="265"/>
      <c r="OB347" s="265"/>
      <c r="OC347" s="265"/>
      <c r="OD347" s="265"/>
      <c r="OE347" s="265"/>
      <c r="OF347" s="265"/>
      <c r="OG347" s="265"/>
      <c r="OH347" s="265"/>
      <c r="OI347" s="265"/>
      <c r="OJ347" s="265"/>
      <c r="OK347" s="265"/>
      <c r="OL347" s="265"/>
      <c r="OM347" s="265"/>
      <c r="ON347" s="265"/>
      <c r="OO347" s="265"/>
      <c r="OP347" s="265"/>
      <c r="OQ347" s="265"/>
      <c r="OR347" s="265"/>
      <c r="OS347" s="265"/>
      <c r="OT347" s="265"/>
      <c r="OU347" s="265"/>
      <c r="OV347" s="265"/>
      <c r="OW347" s="265"/>
      <c r="OX347" s="265"/>
      <c r="OY347" s="265"/>
      <c r="OZ347" s="265"/>
      <c r="PA347" s="265"/>
      <c r="PB347" s="265"/>
      <c r="PC347" s="265"/>
      <c r="PD347" s="265"/>
      <c r="PE347" s="265"/>
      <c r="PF347" s="265"/>
      <c r="PG347" s="265"/>
      <c r="PH347" s="265"/>
      <c r="PI347" s="265"/>
      <c r="PJ347" s="265"/>
      <c r="PK347" s="265"/>
      <c r="PL347" s="265"/>
      <c r="PM347" s="265"/>
      <c r="PN347" s="265"/>
      <c r="PO347" s="265"/>
      <c r="PP347" s="265"/>
      <c r="PQ347" s="265"/>
      <c r="PR347" s="265"/>
      <c r="PS347" s="265"/>
      <c r="PT347" s="265"/>
      <c r="PU347" s="265"/>
      <c r="PV347" s="265"/>
      <c r="PW347" s="265"/>
      <c r="PX347" s="265"/>
      <c r="PY347" s="265"/>
      <c r="PZ347" s="265"/>
      <c r="QA347" s="265"/>
      <c r="QB347" s="265"/>
      <c r="QC347" s="265"/>
      <c r="QD347" s="265"/>
      <c r="QE347" s="265"/>
      <c r="QF347" s="265"/>
      <c r="QG347" s="265"/>
      <c r="QH347" s="265"/>
      <c r="QI347" s="265"/>
      <c r="QJ347" s="265"/>
      <c r="QK347" s="265"/>
      <c r="QL347" s="265"/>
      <c r="QM347" s="265"/>
      <c r="QN347" s="265"/>
      <c r="QO347" s="265"/>
      <c r="QP347" s="265"/>
      <c r="QQ347" s="265"/>
      <c r="QR347" s="265"/>
      <c r="QS347" s="265"/>
      <c r="QT347" s="265"/>
      <c r="QU347" s="265"/>
      <c r="QV347" s="265"/>
      <c r="QW347" s="265"/>
      <c r="QX347" s="265"/>
      <c r="QY347" s="265"/>
      <c r="QZ347" s="265"/>
      <c r="RA347" s="265"/>
      <c r="RB347" s="265"/>
      <c r="RC347" s="265"/>
      <c r="RD347" s="265"/>
      <c r="RE347" s="265"/>
      <c r="RF347" s="265"/>
      <c r="RG347" s="265"/>
      <c r="RH347" s="265"/>
      <c r="RI347" s="265"/>
      <c r="RJ347" s="265"/>
      <c r="RK347" s="265"/>
      <c r="RL347" s="265"/>
      <c r="RM347" s="265"/>
      <c r="RN347" s="265"/>
      <c r="RO347" s="265"/>
      <c r="RP347" s="265"/>
      <c r="RQ347" s="265"/>
      <c r="RR347" s="265"/>
      <c r="RS347" s="265"/>
      <c r="RT347" s="265"/>
      <c r="RU347" s="265"/>
      <c r="RV347" s="265"/>
      <c r="RW347" s="265"/>
      <c r="RX347" s="265"/>
      <c r="RY347" s="265"/>
      <c r="RZ347" s="265"/>
      <c r="SA347" s="265"/>
      <c r="SB347" s="265"/>
      <c r="SC347" s="265"/>
      <c r="SD347" s="265"/>
      <c r="SE347" s="265"/>
      <c r="SF347" s="265"/>
      <c r="SG347" s="265"/>
      <c r="SH347" s="265"/>
      <c r="SI347" s="265"/>
      <c r="SJ347" s="265"/>
      <c r="SK347" s="265"/>
      <c r="SL347" s="265"/>
      <c r="SM347" s="265"/>
      <c r="SN347" s="265"/>
      <c r="SO347" s="265"/>
      <c r="SP347" s="265"/>
      <c r="SQ347" s="265"/>
      <c r="SR347" s="265"/>
      <c r="SS347" s="265"/>
      <c r="ST347" s="265"/>
      <c r="SU347" s="265"/>
      <c r="SV347" s="265"/>
      <c r="SW347" s="265"/>
      <c r="SX347" s="265"/>
      <c r="SY347" s="265"/>
      <c r="SZ347" s="265"/>
      <c r="TA347" s="265"/>
      <c r="TB347" s="265"/>
      <c r="TC347" s="265"/>
      <c r="TD347" s="265"/>
      <c r="TE347" s="265"/>
      <c r="TF347" s="265"/>
      <c r="TG347" s="265"/>
      <c r="TH347" s="265"/>
      <c r="TI347" s="265"/>
      <c r="TJ347" s="265"/>
      <c r="TK347" s="265"/>
      <c r="TL347" s="265"/>
      <c r="TM347" s="265"/>
      <c r="TN347" s="265"/>
      <c r="TO347" s="265"/>
      <c r="TP347" s="265"/>
      <c r="TQ347" s="265"/>
      <c r="TR347" s="265"/>
      <c r="TS347" s="265"/>
      <c r="TT347" s="265"/>
      <c r="TU347" s="265"/>
      <c r="TV347" s="265"/>
      <c r="TW347" s="265"/>
      <c r="TX347" s="265"/>
      <c r="TY347" s="265"/>
      <c r="TZ347" s="265"/>
      <c r="UA347" s="265"/>
      <c r="UB347" s="265"/>
      <c r="UC347" s="265"/>
      <c r="UD347" s="265"/>
      <c r="UE347" s="265"/>
      <c r="UF347" s="265"/>
      <c r="UG347" s="265"/>
      <c r="UH347" s="265"/>
      <c r="UI347" s="265"/>
      <c r="UJ347" s="265"/>
      <c r="UK347" s="265"/>
      <c r="UL347" s="265"/>
      <c r="UM347" s="265"/>
      <c r="UN347" s="265"/>
      <c r="UO347" s="265"/>
      <c r="UP347" s="265"/>
      <c r="UQ347" s="265"/>
      <c r="UR347" s="265"/>
      <c r="US347" s="265"/>
      <c r="UT347" s="265"/>
      <c r="UU347" s="265"/>
      <c r="UV347" s="265"/>
      <c r="UW347" s="265"/>
      <c r="UX347" s="265"/>
      <c r="UY347" s="265"/>
      <c r="UZ347" s="265"/>
      <c r="VA347" s="265"/>
      <c r="VB347" s="265"/>
      <c r="VC347" s="265"/>
      <c r="VD347" s="265"/>
      <c r="VE347" s="265"/>
      <c r="VF347" s="265"/>
      <c r="VG347" s="265"/>
      <c r="VH347" s="265"/>
      <c r="VI347" s="265"/>
      <c r="VJ347" s="265"/>
      <c r="VK347" s="265"/>
      <c r="VL347" s="265"/>
      <c r="VM347" s="265"/>
      <c r="VN347" s="265"/>
      <c r="VO347" s="265"/>
      <c r="VP347" s="265"/>
      <c r="VQ347" s="265"/>
      <c r="VR347" s="265"/>
      <c r="VS347" s="265"/>
      <c r="VT347" s="265"/>
      <c r="VU347" s="265"/>
      <c r="VV347" s="265"/>
      <c r="VW347" s="265"/>
      <c r="VX347" s="265"/>
      <c r="VY347" s="265"/>
      <c r="VZ347" s="265"/>
      <c r="WA347" s="265"/>
      <c r="WB347" s="265"/>
      <c r="WC347" s="265"/>
      <c r="WD347" s="265"/>
      <c r="WE347" s="265"/>
      <c r="WF347" s="265"/>
      <c r="WG347" s="265"/>
      <c r="WH347" s="265"/>
      <c r="WI347" s="265"/>
      <c r="WJ347" s="265"/>
      <c r="WK347" s="265"/>
      <c r="WL347" s="265"/>
      <c r="WM347" s="265"/>
      <c r="WN347" s="265"/>
      <c r="WO347" s="265"/>
      <c r="WP347" s="265"/>
      <c r="WQ347" s="265"/>
      <c r="WR347" s="265"/>
      <c r="WS347" s="265"/>
      <c r="WT347" s="265"/>
      <c r="WU347" s="265"/>
      <c r="WV347" s="265"/>
      <c r="WW347" s="265"/>
      <c r="WX347" s="265"/>
      <c r="WY347" s="265"/>
      <c r="WZ347" s="265"/>
      <c r="XA347" s="265"/>
      <c r="XB347" s="265"/>
      <c r="XC347" s="265"/>
      <c r="XD347" s="265"/>
      <c r="XE347" s="265"/>
      <c r="XF347" s="265"/>
      <c r="XG347" s="265"/>
      <c r="XH347" s="265"/>
      <c r="XI347" s="265"/>
      <c r="XJ347" s="265"/>
      <c r="XK347" s="265"/>
      <c r="XL347" s="265"/>
      <c r="XM347" s="265"/>
      <c r="XN347" s="265"/>
      <c r="XO347" s="265"/>
      <c r="XP347" s="265"/>
      <c r="XQ347" s="265"/>
      <c r="XR347" s="265"/>
      <c r="XS347" s="265"/>
      <c r="XT347" s="265"/>
      <c r="XU347" s="265"/>
      <c r="XV347" s="265"/>
      <c r="XW347" s="265"/>
      <c r="XX347" s="265"/>
      <c r="XY347" s="265"/>
      <c r="XZ347" s="265"/>
      <c r="YA347" s="265"/>
      <c r="YB347" s="265"/>
      <c r="YC347" s="265"/>
      <c r="YD347" s="265"/>
      <c r="YE347" s="265"/>
      <c r="YF347" s="265"/>
      <c r="YG347" s="265"/>
      <c r="YH347" s="265"/>
      <c r="YI347" s="265"/>
      <c r="YJ347" s="265"/>
      <c r="YK347" s="265"/>
      <c r="YL347" s="265"/>
      <c r="YM347" s="265"/>
      <c r="YN347" s="265"/>
      <c r="YO347" s="265"/>
      <c r="YP347" s="265"/>
      <c r="YQ347" s="265"/>
      <c r="YR347" s="265"/>
      <c r="YS347" s="265"/>
      <c r="YT347" s="265"/>
      <c r="YU347" s="265"/>
      <c r="YV347" s="265"/>
      <c r="YW347" s="265"/>
      <c r="YX347" s="265"/>
      <c r="YY347" s="265"/>
      <c r="YZ347" s="265"/>
      <c r="ZA347" s="265"/>
      <c r="ZB347" s="265"/>
      <c r="ZC347" s="265"/>
      <c r="ZD347" s="265"/>
      <c r="ZE347" s="265"/>
      <c r="ZF347" s="265"/>
      <c r="ZG347" s="265"/>
      <c r="ZH347" s="265"/>
      <c r="ZI347" s="265"/>
      <c r="ZJ347" s="265"/>
      <c r="ZK347" s="265"/>
      <c r="ZL347" s="265"/>
      <c r="ZM347" s="265"/>
      <c r="ZN347" s="265"/>
      <c r="ZO347" s="265"/>
      <c r="ZP347" s="265"/>
      <c r="ZQ347" s="265"/>
      <c r="ZR347" s="265"/>
      <c r="ZS347" s="265"/>
      <c r="ZT347" s="265"/>
      <c r="ZU347" s="265"/>
      <c r="ZV347" s="265"/>
      <c r="ZW347" s="265"/>
      <c r="ZX347" s="265"/>
      <c r="ZY347" s="265"/>
      <c r="ZZ347" s="265"/>
      <c r="AAA347" s="265"/>
      <c r="AAB347" s="265"/>
      <c r="AAC347" s="265"/>
      <c r="AAD347" s="265"/>
      <c r="AAE347" s="265"/>
      <c r="AAF347" s="265"/>
      <c r="AAG347" s="265"/>
      <c r="AAH347" s="265"/>
      <c r="AAI347" s="265"/>
      <c r="AAJ347" s="265"/>
      <c r="AAK347" s="265"/>
      <c r="AAL347" s="265"/>
      <c r="AAM347" s="265"/>
      <c r="AAN347" s="265"/>
      <c r="AAO347" s="265"/>
      <c r="AAP347" s="265"/>
      <c r="AAQ347" s="265"/>
      <c r="AAR347" s="265"/>
      <c r="AAS347" s="265"/>
      <c r="AAT347" s="265"/>
      <c r="AAU347" s="265"/>
      <c r="AAV347" s="265"/>
      <c r="AAW347" s="265"/>
      <c r="AAX347" s="265"/>
      <c r="AAY347" s="265"/>
      <c r="AAZ347" s="265"/>
      <c r="ABA347" s="265"/>
      <c r="ABB347" s="265"/>
      <c r="ABC347" s="265"/>
      <c r="ABD347" s="265"/>
      <c r="ABE347" s="265"/>
      <c r="ABF347" s="265"/>
      <c r="ABG347" s="265"/>
      <c r="ABH347" s="265"/>
      <c r="ABI347" s="265"/>
      <c r="ABJ347" s="265"/>
      <c r="ABK347" s="265"/>
      <c r="ABL347" s="265"/>
      <c r="ABM347" s="265"/>
      <c r="ABN347" s="265"/>
      <c r="ABO347" s="265"/>
      <c r="ABP347" s="265"/>
      <c r="ABQ347" s="265"/>
      <c r="ABR347" s="265"/>
      <c r="ABS347" s="265"/>
      <c r="ABT347" s="265"/>
      <c r="ABU347" s="265"/>
      <c r="ABV347" s="265"/>
      <c r="ABW347" s="265"/>
      <c r="ABX347" s="265"/>
      <c r="ABY347" s="265"/>
      <c r="ABZ347" s="265"/>
      <c r="ACA347" s="265"/>
      <c r="ACB347" s="265"/>
      <c r="ACC347" s="265"/>
      <c r="ACD347" s="265"/>
      <c r="ACE347" s="265"/>
      <c r="ACF347" s="265"/>
      <c r="ACG347" s="265"/>
      <c r="ACH347" s="265"/>
      <c r="ACI347" s="265"/>
      <c r="ACJ347" s="265"/>
      <c r="ACK347" s="265"/>
      <c r="ACL347" s="265"/>
      <c r="ACM347" s="265"/>
      <c r="ACN347" s="265"/>
      <c r="ACO347" s="265"/>
      <c r="ACP347" s="265"/>
      <c r="ACQ347" s="265"/>
      <c r="ACR347" s="265"/>
      <c r="ACS347" s="265"/>
      <c r="ACT347" s="265"/>
      <c r="ACU347" s="265"/>
      <c r="ACV347" s="265"/>
      <c r="ACW347" s="265"/>
      <c r="ACX347" s="265"/>
      <c r="ACY347" s="265"/>
      <c r="ACZ347" s="265"/>
      <c r="ADA347" s="265"/>
      <c r="ADB347" s="265"/>
      <c r="ADC347" s="265"/>
      <c r="ADD347" s="265"/>
      <c r="ADE347" s="265"/>
      <c r="ADF347" s="265"/>
      <c r="ADG347" s="265"/>
      <c r="ADH347" s="265"/>
      <c r="ADI347" s="265"/>
      <c r="ADJ347" s="265"/>
      <c r="ADK347" s="265"/>
      <c r="ADL347" s="265"/>
      <c r="ADM347" s="265"/>
      <c r="ADN347" s="265"/>
      <c r="ADO347" s="265"/>
      <c r="ADP347" s="265"/>
      <c r="ADQ347" s="265"/>
      <c r="ADR347" s="265"/>
      <c r="ADS347" s="265"/>
      <c r="ADT347" s="265"/>
      <c r="ADU347" s="265"/>
      <c r="ADV347" s="265"/>
      <c r="ADW347" s="265"/>
      <c r="ADX347" s="265"/>
      <c r="ADY347" s="265"/>
      <c r="ADZ347" s="265"/>
      <c r="AEA347" s="265"/>
      <c r="AEB347" s="265"/>
      <c r="AEC347" s="265"/>
      <c r="AED347" s="265"/>
      <c r="AEE347" s="265"/>
      <c r="AEF347" s="265"/>
      <c r="AEG347" s="265"/>
      <c r="AEH347" s="265"/>
      <c r="AEI347" s="265"/>
      <c r="AEJ347" s="265"/>
      <c r="AEK347" s="265"/>
      <c r="AEL347" s="265"/>
      <c r="AEM347" s="265"/>
      <c r="AEN347" s="265"/>
      <c r="AEO347" s="265"/>
      <c r="AEP347" s="265"/>
      <c r="AEQ347" s="265"/>
      <c r="AER347" s="265"/>
      <c r="AES347" s="265"/>
      <c r="AET347" s="265"/>
      <c r="AEU347" s="265"/>
      <c r="AEV347" s="265"/>
      <c r="AEW347" s="265"/>
      <c r="AEX347" s="265"/>
      <c r="AEY347" s="265"/>
      <c r="AEZ347" s="265"/>
      <c r="AFA347" s="265"/>
      <c r="AFB347" s="265"/>
      <c r="AFC347" s="265"/>
      <c r="AFD347" s="265"/>
      <c r="AFE347" s="265"/>
      <c r="AFF347" s="265"/>
      <c r="AFG347" s="265"/>
      <c r="AFH347" s="265"/>
      <c r="AFI347" s="265"/>
      <c r="AFJ347" s="265"/>
      <c r="AFK347" s="265"/>
      <c r="AFL347" s="265"/>
      <c r="AFM347" s="265"/>
      <c r="AFN347" s="265"/>
      <c r="AFO347" s="265"/>
      <c r="AFP347" s="265"/>
      <c r="AFQ347" s="265"/>
      <c r="AFR347" s="265"/>
      <c r="AFS347" s="265"/>
      <c r="AFT347" s="265"/>
      <c r="AFU347" s="265"/>
      <c r="AFV347" s="265"/>
      <c r="AFW347" s="265"/>
      <c r="AFX347" s="265"/>
      <c r="AFY347" s="265"/>
      <c r="AFZ347" s="265"/>
      <c r="AGA347" s="265"/>
      <c r="AGB347" s="265"/>
      <c r="AGC347" s="265"/>
      <c r="AGD347" s="265"/>
      <c r="AGE347" s="265"/>
      <c r="AGF347" s="265"/>
      <c r="AGG347" s="265"/>
      <c r="AGH347" s="265"/>
      <c r="AGI347" s="265"/>
      <c r="AGJ347" s="265"/>
      <c r="AGK347" s="265"/>
      <c r="AGL347" s="265"/>
      <c r="AGM347" s="265"/>
      <c r="AGN347" s="265"/>
      <c r="AGO347" s="265"/>
      <c r="AGP347" s="265"/>
      <c r="AGQ347" s="265"/>
      <c r="AGR347" s="265"/>
      <c r="AGS347" s="265"/>
      <c r="AGT347" s="265"/>
      <c r="AGU347" s="265"/>
      <c r="AGV347" s="265"/>
      <c r="AGW347" s="265"/>
      <c r="AGX347" s="265"/>
      <c r="AGY347" s="265"/>
      <c r="AGZ347" s="265"/>
      <c r="AHA347" s="265"/>
      <c r="AHB347" s="265"/>
      <c r="AHC347" s="265"/>
      <c r="AHD347" s="265"/>
      <c r="AHE347" s="265"/>
      <c r="AHF347" s="265"/>
      <c r="AHG347" s="265"/>
      <c r="AHH347" s="265"/>
      <c r="AHI347" s="265"/>
      <c r="AHJ347" s="265"/>
      <c r="AHK347" s="265"/>
      <c r="AHL347" s="265"/>
      <c r="AHM347" s="265"/>
      <c r="AHN347" s="265"/>
      <c r="AHO347" s="265"/>
      <c r="AHP347" s="265"/>
      <c r="AHQ347" s="265"/>
      <c r="AHR347" s="265"/>
      <c r="AHS347" s="265"/>
      <c r="AHT347" s="265"/>
      <c r="AHU347" s="265"/>
      <c r="AHV347" s="265"/>
      <c r="AHW347" s="265"/>
      <c r="AHX347" s="265"/>
      <c r="AHY347" s="265"/>
      <c r="AHZ347" s="265"/>
      <c r="AIA347" s="265"/>
      <c r="AIB347" s="265"/>
      <c r="AIC347" s="265"/>
      <c r="AID347" s="265"/>
      <c r="AIE347" s="265"/>
      <c r="AIF347" s="265"/>
      <c r="AIG347" s="265"/>
      <c r="AIH347" s="265"/>
      <c r="AII347" s="265"/>
      <c r="AIJ347" s="265"/>
      <c r="AIK347" s="265"/>
      <c r="AIL347" s="265"/>
      <c r="AIM347" s="265"/>
      <c r="AIN347" s="265"/>
      <c r="AIO347" s="265"/>
      <c r="AIP347" s="265"/>
      <c r="AIQ347" s="265"/>
      <c r="AIR347" s="265"/>
      <c r="AIS347" s="265"/>
      <c r="AIT347" s="265"/>
      <c r="AIU347" s="265"/>
      <c r="AIV347" s="265"/>
      <c r="AIW347" s="265"/>
      <c r="AIX347" s="265"/>
      <c r="AIY347" s="265"/>
      <c r="AIZ347" s="265"/>
      <c r="AJA347" s="265"/>
      <c r="AJB347" s="265"/>
      <c r="AJC347" s="265"/>
      <c r="AJD347" s="265"/>
      <c r="AJE347" s="265"/>
      <c r="AJF347" s="265"/>
      <c r="AJG347" s="265"/>
      <c r="AJH347" s="265"/>
      <c r="AJI347" s="265"/>
      <c r="AJJ347" s="265"/>
      <c r="AJK347" s="265"/>
      <c r="AJL347" s="265"/>
      <c r="AJM347" s="265"/>
      <c r="AJN347" s="265"/>
      <c r="AJO347" s="265"/>
      <c r="AJP347" s="265"/>
      <c r="AJQ347" s="265"/>
      <c r="AJR347" s="265"/>
      <c r="AJS347" s="265"/>
      <c r="AJT347" s="265"/>
      <c r="AJU347" s="265"/>
      <c r="AJV347" s="265"/>
      <c r="AJW347" s="265"/>
      <c r="AJX347" s="265"/>
      <c r="AJY347" s="265"/>
      <c r="AJZ347" s="265"/>
      <c r="AKA347" s="265"/>
      <c r="AKB347" s="265"/>
      <c r="AKC347" s="265"/>
      <c r="AKD347" s="265"/>
      <c r="AKE347" s="265"/>
      <c r="AKF347" s="265"/>
      <c r="AKG347" s="265"/>
      <c r="AKH347" s="265"/>
      <c r="AKI347" s="265"/>
      <c r="AKJ347" s="265"/>
      <c r="AKK347" s="265"/>
      <c r="AKL347" s="265"/>
      <c r="AKM347" s="265"/>
      <c r="AKN347" s="265"/>
      <c r="AKO347" s="265"/>
      <c r="AKP347" s="265"/>
      <c r="AKQ347" s="265"/>
      <c r="AKR347" s="265"/>
      <c r="AKS347" s="265"/>
      <c r="AKT347" s="265"/>
      <c r="AKU347" s="265"/>
      <c r="AKV347" s="265"/>
      <c r="AKW347" s="265"/>
      <c r="AKX347" s="265"/>
      <c r="AKY347" s="265"/>
      <c r="AKZ347" s="265"/>
      <c r="ALA347" s="265"/>
      <c r="ALB347" s="265"/>
      <c r="ALC347" s="265"/>
      <c r="ALD347" s="265"/>
      <c r="ALE347" s="265"/>
      <c r="ALF347" s="265"/>
      <c r="ALG347" s="265"/>
      <c r="ALH347" s="265"/>
      <c r="ALI347" s="265"/>
      <c r="ALJ347" s="265"/>
      <c r="ALK347" s="265"/>
      <c r="ALL347" s="265"/>
      <c r="ALM347" s="265"/>
      <c r="ALN347" s="265"/>
      <c r="ALO347" s="265"/>
      <c r="ALP347" s="265"/>
      <c r="ALQ347" s="265"/>
      <c r="ALR347" s="265"/>
      <c r="ALS347" s="265"/>
      <c r="ALT347" s="265"/>
      <c r="ALU347" s="265"/>
      <c r="ALV347" s="265"/>
      <c r="ALW347" s="265"/>
      <c r="ALX347" s="265"/>
      <c r="ALY347" s="265"/>
      <c r="ALZ347" s="265"/>
      <c r="AMA347" s="265"/>
      <c r="AMB347" s="265"/>
      <c r="AMC347" s="265"/>
      <c r="AMD347" s="265"/>
      <c r="AME347" s="265"/>
      <c r="AMF347" s="265"/>
      <c r="AMG347" s="265"/>
      <c r="AMH347" s="265"/>
      <c r="AMI347" s="265"/>
      <c r="AMJ347" s="265"/>
    </row>
    <row r="348" spans="1:1024" s="293" customFormat="1" ht="12" customHeight="1">
      <c r="A348" s="277" t="s">
        <v>1362</v>
      </c>
      <c r="B348" s="446" t="s">
        <v>416</v>
      </c>
      <c r="C348" s="279" t="s">
        <v>417</v>
      </c>
      <c r="D348" s="280">
        <v>44833</v>
      </c>
      <c r="E348" s="280">
        <v>44995</v>
      </c>
      <c r="F348" s="281">
        <f>+G348+H348*$C$4</f>
        <v>4495060</v>
      </c>
      <c r="G348" s="290">
        <v>0</v>
      </c>
      <c r="H348" s="294">
        <v>634</v>
      </c>
      <c r="I348" s="283">
        <v>0</v>
      </c>
      <c r="J348" s="292" t="s">
        <v>106</v>
      </c>
      <c r="K348" s="279" t="s">
        <v>29</v>
      </c>
      <c r="L348" s="265"/>
      <c r="M348" s="265"/>
      <c r="N348" s="265"/>
      <c r="O348" s="265"/>
      <c r="P348" s="265"/>
      <c r="Q348" s="265"/>
      <c r="R348" s="265"/>
      <c r="S348" s="265"/>
      <c r="T348" s="265"/>
      <c r="U348" s="265"/>
      <c r="V348" s="265"/>
      <c r="W348" s="265"/>
      <c r="X348" s="265"/>
      <c r="Y348" s="265"/>
      <c r="Z348" s="265"/>
      <c r="AA348" s="265"/>
      <c r="AB348" s="265"/>
      <c r="AC348" s="265"/>
      <c r="AD348" s="265"/>
      <c r="AE348" s="265"/>
      <c r="AF348" s="265"/>
      <c r="AG348" s="265"/>
      <c r="AH348" s="265"/>
      <c r="AI348" s="265"/>
      <c r="AJ348" s="265"/>
      <c r="AK348" s="265"/>
      <c r="AL348" s="265"/>
      <c r="AM348" s="265"/>
      <c r="AN348" s="265"/>
      <c r="AO348" s="265"/>
      <c r="AP348" s="265"/>
      <c r="AQ348" s="265"/>
      <c r="AR348" s="265"/>
      <c r="AS348" s="265"/>
      <c r="AT348" s="265"/>
      <c r="AU348" s="265"/>
      <c r="AV348" s="265"/>
      <c r="AW348" s="265"/>
      <c r="AX348" s="265"/>
      <c r="AY348" s="265"/>
      <c r="AZ348" s="265"/>
      <c r="BA348" s="265"/>
      <c r="BB348" s="265"/>
      <c r="BC348" s="265"/>
      <c r="BD348" s="265"/>
      <c r="BE348" s="265"/>
      <c r="BF348" s="265"/>
      <c r="BG348" s="265"/>
      <c r="BH348" s="265"/>
      <c r="BI348" s="265"/>
      <c r="BJ348" s="265"/>
      <c r="BK348" s="265"/>
      <c r="BL348" s="265"/>
      <c r="BM348" s="265"/>
      <c r="BN348" s="265"/>
      <c r="BO348" s="265"/>
      <c r="BP348" s="265"/>
      <c r="BQ348" s="265"/>
      <c r="BR348" s="265"/>
      <c r="BS348" s="265"/>
      <c r="BT348" s="265"/>
      <c r="BU348" s="265"/>
      <c r="BV348" s="265"/>
      <c r="BW348" s="265"/>
      <c r="BX348" s="265"/>
      <c r="BY348" s="265"/>
      <c r="BZ348" s="265"/>
      <c r="CA348" s="265"/>
      <c r="CB348" s="265"/>
      <c r="CC348" s="265"/>
      <c r="CD348" s="265"/>
      <c r="CE348" s="265"/>
      <c r="CF348" s="265"/>
      <c r="CG348" s="265"/>
      <c r="CH348" s="265"/>
      <c r="CI348" s="265"/>
      <c r="CJ348" s="265"/>
      <c r="CK348" s="265"/>
      <c r="CL348" s="265"/>
      <c r="CM348" s="265"/>
      <c r="CN348" s="265"/>
      <c r="CO348" s="265"/>
      <c r="CP348" s="265"/>
      <c r="CQ348" s="265"/>
      <c r="CR348" s="265"/>
      <c r="CS348" s="265"/>
      <c r="CT348" s="265"/>
      <c r="CU348" s="265"/>
      <c r="CV348" s="265"/>
      <c r="CW348" s="265"/>
      <c r="CX348" s="265"/>
      <c r="CY348" s="265"/>
      <c r="CZ348" s="265"/>
      <c r="DA348" s="265"/>
      <c r="DB348" s="265"/>
      <c r="DC348" s="265"/>
      <c r="DD348" s="265"/>
      <c r="DE348" s="265"/>
      <c r="DF348" s="265"/>
      <c r="DG348" s="265"/>
      <c r="DH348" s="265"/>
      <c r="DI348" s="265"/>
      <c r="DJ348" s="265"/>
      <c r="DK348" s="265"/>
      <c r="DL348" s="265"/>
      <c r="DM348" s="265"/>
      <c r="DN348" s="265"/>
      <c r="DO348" s="265"/>
      <c r="DP348" s="265"/>
      <c r="DQ348" s="265"/>
      <c r="DR348" s="265"/>
      <c r="DS348" s="265"/>
      <c r="DT348" s="265"/>
      <c r="DU348" s="265"/>
      <c r="DV348" s="265"/>
      <c r="DW348" s="265"/>
      <c r="DX348" s="265"/>
      <c r="DY348" s="265"/>
      <c r="DZ348" s="265"/>
      <c r="EA348" s="265"/>
      <c r="EB348" s="265"/>
      <c r="EC348" s="265"/>
      <c r="ED348" s="265"/>
      <c r="EE348" s="265"/>
      <c r="EF348" s="265"/>
      <c r="EG348" s="265"/>
      <c r="EH348" s="265"/>
      <c r="EI348" s="265"/>
      <c r="EJ348" s="265"/>
      <c r="EK348" s="265"/>
      <c r="EL348" s="265"/>
      <c r="EM348" s="265"/>
      <c r="EN348" s="265"/>
      <c r="EO348" s="265"/>
      <c r="EP348" s="265"/>
      <c r="EQ348" s="265"/>
      <c r="ER348" s="265"/>
      <c r="ES348" s="265"/>
      <c r="ET348" s="265"/>
      <c r="EU348" s="265"/>
      <c r="EV348" s="265"/>
      <c r="EW348" s="265"/>
      <c r="EX348" s="265"/>
      <c r="EY348" s="265"/>
      <c r="EZ348" s="265"/>
      <c r="FA348" s="265"/>
      <c r="FB348" s="265"/>
      <c r="FC348" s="265"/>
      <c r="FD348" s="265"/>
      <c r="FE348" s="265"/>
      <c r="FF348" s="265"/>
      <c r="FG348" s="265"/>
      <c r="FH348" s="265"/>
      <c r="FI348" s="265"/>
      <c r="FJ348" s="265"/>
      <c r="FK348" s="265"/>
      <c r="FL348" s="265"/>
      <c r="FM348" s="265"/>
      <c r="FN348" s="265"/>
      <c r="FO348" s="265"/>
      <c r="FP348" s="265"/>
      <c r="FQ348" s="265"/>
      <c r="FR348" s="265"/>
      <c r="FS348" s="265"/>
      <c r="FT348" s="265"/>
      <c r="FU348" s="265"/>
      <c r="FV348" s="265"/>
      <c r="FW348" s="265"/>
      <c r="FX348" s="265"/>
      <c r="FY348" s="265"/>
      <c r="FZ348" s="265"/>
      <c r="GA348" s="265"/>
      <c r="GB348" s="265"/>
      <c r="GC348" s="265"/>
      <c r="GD348" s="265"/>
      <c r="GE348" s="265"/>
      <c r="GF348" s="265"/>
      <c r="GG348" s="265"/>
      <c r="GH348" s="265"/>
      <c r="GI348" s="265"/>
      <c r="GJ348" s="265"/>
      <c r="GK348" s="265"/>
      <c r="GL348" s="265"/>
      <c r="GM348" s="265"/>
      <c r="GN348" s="265"/>
      <c r="GO348" s="265"/>
      <c r="GP348" s="265"/>
      <c r="GQ348" s="265"/>
      <c r="GR348" s="265"/>
      <c r="GS348" s="265"/>
      <c r="GT348" s="265"/>
      <c r="GU348" s="265"/>
      <c r="GV348" s="265"/>
      <c r="GW348" s="265"/>
      <c r="GX348" s="265"/>
      <c r="GY348" s="265"/>
      <c r="GZ348" s="265"/>
      <c r="HA348" s="265"/>
      <c r="HB348" s="265"/>
      <c r="HC348" s="265"/>
      <c r="HD348" s="265"/>
      <c r="HE348" s="265"/>
      <c r="HF348" s="265"/>
      <c r="HG348" s="265"/>
      <c r="HH348" s="265"/>
      <c r="HI348" s="265"/>
      <c r="HJ348" s="265"/>
      <c r="HK348" s="265"/>
      <c r="HL348" s="265"/>
      <c r="HM348" s="265"/>
      <c r="HN348" s="265"/>
      <c r="HO348" s="265"/>
      <c r="HP348" s="265"/>
      <c r="HQ348" s="265"/>
      <c r="HR348" s="265"/>
      <c r="HS348" s="265"/>
      <c r="HT348" s="265"/>
      <c r="HU348" s="265"/>
      <c r="HV348" s="265"/>
      <c r="HW348" s="265"/>
      <c r="HX348" s="265"/>
      <c r="HY348" s="265"/>
      <c r="HZ348" s="265"/>
      <c r="IA348" s="265"/>
      <c r="IB348" s="265"/>
      <c r="IC348" s="265"/>
      <c r="ID348" s="265"/>
      <c r="IE348" s="265"/>
      <c r="IF348" s="265"/>
      <c r="IG348" s="265"/>
      <c r="IH348" s="265"/>
      <c r="II348" s="265"/>
      <c r="IJ348" s="265"/>
      <c r="IK348" s="265"/>
      <c r="IL348" s="265"/>
      <c r="IM348" s="265"/>
      <c r="IN348" s="265"/>
      <c r="IO348" s="265"/>
      <c r="IP348" s="265"/>
      <c r="IQ348" s="265"/>
      <c r="IR348" s="265"/>
      <c r="IS348" s="265"/>
      <c r="IT348" s="265"/>
      <c r="IU348" s="265"/>
      <c r="IV348" s="265"/>
      <c r="IW348" s="265"/>
      <c r="IX348" s="265"/>
      <c r="IY348" s="265"/>
      <c r="IZ348" s="265"/>
      <c r="JA348" s="265"/>
      <c r="JB348" s="265"/>
      <c r="JC348" s="265"/>
      <c r="JD348" s="265"/>
      <c r="JE348" s="265"/>
      <c r="JF348" s="265"/>
      <c r="JG348" s="265"/>
      <c r="JH348" s="265"/>
      <c r="JI348" s="265"/>
      <c r="JJ348" s="265"/>
      <c r="JK348" s="265"/>
      <c r="JL348" s="265"/>
      <c r="JM348" s="265"/>
      <c r="JN348" s="265"/>
      <c r="JO348" s="265"/>
      <c r="JP348" s="265"/>
      <c r="JQ348" s="265"/>
      <c r="JR348" s="265"/>
      <c r="JS348" s="265"/>
      <c r="JT348" s="265"/>
      <c r="JU348" s="265"/>
      <c r="JV348" s="265"/>
      <c r="JW348" s="265"/>
      <c r="JX348" s="265"/>
      <c r="JY348" s="265"/>
      <c r="JZ348" s="265"/>
      <c r="KA348" s="265"/>
      <c r="KB348" s="265"/>
      <c r="KC348" s="265"/>
      <c r="KD348" s="265"/>
      <c r="KE348" s="265"/>
      <c r="KF348" s="265"/>
      <c r="KG348" s="265"/>
      <c r="KH348" s="265"/>
      <c r="KI348" s="265"/>
      <c r="KJ348" s="265"/>
      <c r="KK348" s="265"/>
      <c r="KL348" s="265"/>
      <c r="KM348" s="265"/>
      <c r="KN348" s="265"/>
      <c r="KO348" s="265"/>
      <c r="KP348" s="265"/>
      <c r="KQ348" s="265"/>
      <c r="KR348" s="265"/>
      <c r="KS348" s="265"/>
      <c r="KT348" s="265"/>
      <c r="KU348" s="265"/>
      <c r="KV348" s="265"/>
      <c r="KW348" s="265"/>
      <c r="KX348" s="265"/>
      <c r="KY348" s="265"/>
      <c r="KZ348" s="265"/>
      <c r="LA348" s="265"/>
      <c r="LB348" s="265"/>
      <c r="LC348" s="265"/>
      <c r="LD348" s="265"/>
      <c r="LE348" s="265"/>
      <c r="LF348" s="265"/>
      <c r="LG348" s="265"/>
      <c r="LH348" s="265"/>
      <c r="LI348" s="265"/>
      <c r="LJ348" s="265"/>
      <c r="LK348" s="265"/>
      <c r="LL348" s="265"/>
      <c r="LM348" s="265"/>
      <c r="LN348" s="265"/>
      <c r="LO348" s="265"/>
      <c r="LP348" s="265"/>
      <c r="LQ348" s="265"/>
      <c r="LR348" s="265"/>
      <c r="LS348" s="265"/>
      <c r="LT348" s="265"/>
      <c r="LU348" s="265"/>
      <c r="LV348" s="265"/>
      <c r="LW348" s="265"/>
      <c r="LX348" s="265"/>
      <c r="LY348" s="265"/>
      <c r="LZ348" s="265"/>
      <c r="MA348" s="265"/>
      <c r="MB348" s="265"/>
      <c r="MC348" s="265"/>
      <c r="MD348" s="265"/>
      <c r="ME348" s="265"/>
      <c r="MF348" s="265"/>
      <c r="MG348" s="265"/>
      <c r="MH348" s="265"/>
      <c r="MI348" s="265"/>
      <c r="MJ348" s="265"/>
      <c r="MK348" s="265"/>
      <c r="ML348" s="265"/>
      <c r="MM348" s="265"/>
      <c r="MN348" s="265"/>
      <c r="MO348" s="265"/>
      <c r="MP348" s="265"/>
      <c r="MQ348" s="265"/>
      <c r="MR348" s="265"/>
      <c r="MS348" s="265"/>
      <c r="MT348" s="265"/>
      <c r="MU348" s="265"/>
      <c r="MV348" s="265"/>
      <c r="MW348" s="265"/>
      <c r="MX348" s="265"/>
      <c r="MY348" s="265"/>
      <c r="MZ348" s="265"/>
      <c r="NA348" s="265"/>
      <c r="NB348" s="265"/>
      <c r="NC348" s="265"/>
      <c r="ND348" s="265"/>
      <c r="NE348" s="265"/>
      <c r="NF348" s="265"/>
      <c r="NG348" s="265"/>
      <c r="NH348" s="265"/>
      <c r="NI348" s="265"/>
      <c r="NJ348" s="265"/>
      <c r="NK348" s="265"/>
      <c r="NL348" s="265"/>
      <c r="NM348" s="265"/>
      <c r="NN348" s="265"/>
      <c r="NO348" s="265"/>
      <c r="NP348" s="265"/>
      <c r="NQ348" s="265"/>
      <c r="NR348" s="265"/>
      <c r="NS348" s="265"/>
      <c r="NT348" s="265"/>
      <c r="NU348" s="265"/>
      <c r="NV348" s="265"/>
      <c r="NW348" s="265"/>
      <c r="NX348" s="265"/>
      <c r="NY348" s="265"/>
      <c r="NZ348" s="265"/>
      <c r="OA348" s="265"/>
      <c r="OB348" s="265"/>
      <c r="OC348" s="265"/>
      <c r="OD348" s="265"/>
      <c r="OE348" s="265"/>
      <c r="OF348" s="265"/>
      <c r="OG348" s="265"/>
      <c r="OH348" s="265"/>
      <c r="OI348" s="265"/>
      <c r="OJ348" s="265"/>
      <c r="OK348" s="265"/>
      <c r="OL348" s="265"/>
      <c r="OM348" s="265"/>
      <c r="ON348" s="265"/>
      <c r="OO348" s="265"/>
      <c r="OP348" s="265"/>
      <c r="OQ348" s="265"/>
      <c r="OR348" s="265"/>
      <c r="OS348" s="265"/>
      <c r="OT348" s="265"/>
      <c r="OU348" s="265"/>
      <c r="OV348" s="265"/>
      <c r="OW348" s="265"/>
      <c r="OX348" s="265"/>
      <c r="OY348" s="265"/>
      <c r="OZ348" s="265"/>
      <c r="PA348" s="265"/>
      <c r="PB348" s="265"/>
      <c r="PC348" s="265"/>
      <c r="PD348" s="265"/>
      <c r="PE348" s="265"/>
      <c r="PF348" s="265"/>
      <c r="PG348" s="265"/>
      <c r="PH348" s="265"/>
      <c r="PI348" s="265"/>
      <c r="PJ348" s="265"/>
      <c r="PK348" s="265"/>
      <c r="PL348" s="265"/>
      <c r="PM348" s="265"/>
      <c r="PN348" s="265"/>
      <c r="PO348" s="265"/>
      <c r="PP348" s="265"/>
      <c r="PQ348" s="265"/>
      <c r="PR348" s="265"/>
      <c r="PS348" s="265"/>
      <c r="PT348" s="265"/>
      <c r="PU348" s="265"/>
      <c r="PV348" s="265"/>
      <c r="PW348" s="265"/>
      <c r="PX348" s="265"/>
      <c r="PY348" s="265"/>
      <c r="PZ348" s="265"/>
      <c r="QA348" s="265"/>
      <c r="QB348" s="265"/>
      <c r="QC348" s="265"/>
      <c r="QD348" s="265"/>
      <c r="QE348" s="265"/>
      <c r="QF348" s="265"/>
      <c r="QG348" s="265"/>
      <c r="QH348" s="265"/>
      <c r="QI348" s="265"/>
      <c r="QJ348" s="265"/>
      <c r="QK348" s="265"/>
      <c r="QL348" s="265"/>
      <c r="QM348" s="265"/>
      <c r="QN348" s="265"/>
      <c r="QO348" s="265"/>
      <c r="QP348" s="265"/>
      <c r="QQ348" s="265"/>
      <c r="QR348" s="265"/>
      <c r="QS348" s="265"/>
      <c r="QT348" s="265"/>
      <c r="QU348" s="265"/>
      <c r="QV348" s="265"/>
      <c r="QW348" s="265"/>
      <c r="QX348" s="265"/>
      <c r="QY348" s="265"/>
      <c r="QZ348" s="265"/>
      <c r="RA348" s="265"/>
      <c r="RB348" s="265"/>
      <c r="RC348" s="265"/>
      <c r="RD348" s="265"/>
      <c r="RE348" s="265"/>
      <c r="RF348" s="265"/>
      <c r="RG348" s="265"/>
      <c r="RH348" s="265"/>
      <c r="RI348" s="265"/>
      <c r="RJ348" s="265"/>
      <c r="RK348" s="265"/>
      <c r="RL348" s="265"/>
      <c r="RM348" s="265"/>
      <c r="RN348" s="265"/>
      <c r="RO348" s="265"/>
      <c r="RP348" s="265"/>
      <c r="RQ348" s="265"/>
      <c r="RR348" s="265"/>
      <c r="RS348" s="265"/>
      <c r="RT348" s="265"/>
      <c r="RU348" s="265"/>
      <c r="RV348" s="265"/>
      <c r="RW348" s="265"/>
      <c r="RX348" s="265"/>
      <c r="RY348" s="265"/>
      <c r="RZ348" s="265"/>
      <c r="SA348" s="265"/>
      <c r="SB348" s="265"/>
      <c r="SC348" s="265"/>
      <c r="SD348" s="265"/>
      <c r="SE348" s="265"/>
      <c r="SF348" s="265"/>
      <c r="SG348" s="265"/>
      <c r="SH348" s="265"/>
      <c r="SI348" s="265"/>
      <c r="SJ348" s="265"/>
      <c r="SK348" s="265"/>
      <c r="SL348" s="265"/>
      <c r="SM348" s="265"/>
      <c r="SN348" s="265"/>
      <c r="SO348" s="265"/>
      <c r="SP348" s="265"/>
      <c r="SQ348" s="265"/>
      <c r="SR348" s="265"/>
      <c r="SS348" s="265"/>
      <c r="ST348" s="265"/>
      <c r="SU348" s="265"/>
      <c r="SV348" s="265"/>
      <c r="SW348" s="265"/>
      <c r="SX348" s="265"/>
      <c r="SY348" s="265"/>
      <c r="SZ348" s="265"/>
      <c r="TA348" s="265"/>
      <c r="TB348" s="265"/>
      <c r="TC348" s="265"/>
      <c r="TD348" s="265"/>
      <c r="TE348" s="265"/>
      <c r="TF348" s="265"/>
      <c r="TG348" s="265"/>
      <c r="TH348" s="265"/>
      <c r="TI348" s="265"/>
      <c r="TJ348" s="265"/>
      <c r="TK348" s="265"/>
      <c r="TL348" s="265"/>
      <c r="TM348" s="265"/>
      <c r="TN348" s="265"/>
      <c r="TO348" s="265"/>
      <c r="TP348" s="265"/>
      <c r="TQ348" s="265"/>
      <c r="TR348" s="265"/>
      <c r="TS348" s="265"/>
      <c r="TT348" s="265"/>
      <c r="TU348" s="265"/>
      <c r="TV348" s="265"/>
      <c r="TW348" s="265"/>
      <c r="TX348" s="265"/>
      <c r="TY348" s="265"/>
      <c r="TZ348" s="265"/>
      <c r="UA348" s="265"/>
      <c r="UB348" s="265"/>
      <c r="UC348" s="265"/>
      <c r="UD348" s="265"/>
      <c r="UE348" s="265"/>
      <c r="UF348" s="265"/>
      <c r="UG348" s="265"/>
      <c r="UH348" s="265"/>
      <c r="UI348" s="265"/>
      <c r="UJ348" s="265"/>
      <c r="UK348" s="265"/>
      <c r="UL348" s="265"/>
      <c r="UM348" s="265"/>
      <c r="UN348" s="265"/>
      <c r="UO348" s="265"/>
      <c r="UP348" s="265"/>
      <c r="UQ348" s="265"/>
      <c r="UR348" s="265"/>
      <c r="US348" s="265"/>
      <c r="UT348" s="265"/>
      <c r="UU348" s="265"/>
      <c r="UV348" s="265"/>
      <c r="UW348" s="265"/>
      <c r="UX348" s="265"/>
      <c r="UY348" s="265"/>
      <c r="UZ348" s="265"/>
      <c r="VA348" s="265"/>
      <c r="VB348" s="265"/>
      <c r="VC348" s="265"/>
      <c r="VD348" s="265"/>
      <c r="VE348" s="265"/>
      <c r="VF348" s="265"/>
      <c r="VG348" s="265"/>
      <c r="VH348" s="265"/>
      <c r="VI348" s="265"/>
      <c r="VJ348" s="265"/>
      <c r="VK348" s="265"/>
      <c r="VL348" s="265"/>
      <c r="VM348" s="265"/>
      <c r="VN348" s="265"/>
      <c r="VO348" s="265"/>
      <c r="VP348" s="265"/>
      <c r="VQ348" s="265"/>
      <c r="VR348" s="265"/>
      <c r="VS348" s="265"/>
      <c r="VT348" s="265"/>
      <c r="VU348" s="265"/>
      <c r="VV348" s="265"/>
      <c r="VW348" s="265"/>
      <c r="VX348" s="265"/>
      <c r="VY348" s="265"/>
      <c r="VZ348" s="265"/>
      <c r="WA348" s="265"/>
      <c r="WB348" s="265"/>
      <c r="WC348" s="265"/>
      <c r="WD348" s="265"/>
      <c r="WE348" s="265"/>
      <c r="WF348" s="265"/>
      <c r="WG348" s="265"/>
      <c r="WH348" s="265"/>
      <c r="WI348" s="265"/>
      <c r="WJ348" s="265"/>
      <c r="WK348" s="265"/>
      <c r="WL348" s="265"/>
      <c r="WM348" s="265"/>
      <c r="WN348" s="265"/>
      <c r="WO348" s="265"/>
      <c r="WP348" s="265"/>
      <c r="WQ348" s="265"/>
      <c r="WR348" s="265"/>
      <c r="WS348" s="265"/>
      <c r="WT348" s="265"/>
      <c r="WU348" s="265"/>
      <c r="WV348" s="265"/>
      <c r="WW348" s="265"/>
      <c r="WX348" s="265"/>
      <c r="WY348" s="265"/>
      <c r="WZ348" s="265"/>
      <c r="XA348" s="265"/>
      <c r="XB348" s="265"/>
      <c r="XC348" s="265"/>
      <c r="XD348" s="265"/>
      <c r="XE348" s="265"/>
      <c r="XF348" s="265"/>
      <c r="XG348" s="265"/>
      <c r="XH348" s="265"/>
      <c r="XI348" s="265"/>
      <c r="XJ348" s="265"/>
      <c r="XK348" s="265"/>
      <c r="XL348" s="265"/>
      <c r="XM348" s="265"/>
      <c r="XN348" s="265"/>
      <c r="XO348" s="265"/>
      <c r="XP348" s="265"/>
      <c r="XQ348" s="265"/>
      <c r="XR348" s="265"/>
      <c r="XS348" s="265"/>
      <c r="XT348" s="265"/>
      <c r="XU348" s="265"/>
      <c r="XV348" s="265"/>
      <c r="XW348" s="265"/>
      <c r="XX348" s="265"/>
      <c r="XY348" s="265"/>
      <c r="XZ348" s="265"/>
      <c r="YA348" s="265"/>
      <c r="YB348" s="265"/>
      <c r="YC348" s="265"/>
      <c r="YD348" s="265"/>
      <c r="YE348" s="265"/>
      <c r="YF348" s="265"/>
      <c r="YG348" s="265"/>
      <c r="YH348" s="265"/>
      <c r="YI348" s="265"/>
      <c r="YJ348" s="265"/>
      <c r="YK348" s="265"/>
      <c r="YL348" s="265"/>
      <c r="YM348" s="265"/>
      <c r="YN348" s="265"/>
      <c r="YO348" s="265"/>
      <c r="YP348" s="265"/>
      <c r="YQ348" s="265"/>
      <c r="YR348" s="265"/>
      <c r="YS348" s="265"/>
      <c r="YT348" s="265"/>
      <c r="YU348" s="265"/>
      <c r="YV348" s="265"/>
      <c r="YW348" s="265"/>
      <c r="YX348" s="265"/>
      <c r="YY348" s="265"/>
      <c r="YZ348" s="265"/>
      <c r="ZA348" s="265"/>
      <c r="ZB348" s="265"/>
      <c r="ZC348" s="265"/>
      <c r="ZD348" s="265"/>
      <c r="ZE348" s="265"/>
      <c r="ZF348" s="265"/>
      <c r="ZG348" s="265"/>
      <c r="ZH348" s="265"/>
      <c r="ZI348" s="265"/>
      <c r="ZJ348" s="265"/>
      <c r="ZK348" s="265"/>
      <c r="ZL348" s="265"/>
      <c r="ZM348" s="265"/>
      <c r="ZN348" s="265"/>
      <c r="ZO348" s="265"/>
      <c r="ZP348" s="265"/>
      <c r="ZQ348" s="265"/>
      <c r="ZR348" s="265"/>
      <c r="ZS348" s="265"/>
      <c r="ZT348" s="265"/>
      <c r="ZU348" s="265"/>
      <c r="ZV348" s="265"/>
      <c r="ZW348" s="265"/>
      <c r="ZX348" s="265"/>
      <c r="ZY348" s="265"/>
      <c r="ZZ348" s="265"/>
      <c r="AAA348" s="265"/>
      <c r="AAB348" s="265"/>
      <c r="AAC348" s="265"/>
      <c r="AAD348" s="265"/>
      <c r="AAE348" s="265"/>
      <c r="AAF348" s="265"/>
      <c r="AAG348" s="265"/>
      <c r="AAH348" s="265"/>
      <c r="AAI348" s="265"/>
      <c r="AAJ348" s="265"/>
      <c r="AAK348" s="265"/>
      <c r="AAL348" s="265"/>
      <c r="AAM348" s="265"/>
      <c r="AAN348" s="265"/>
      <c r="AAO348" s="265"/>
      <c r="AAP348" s="265"/>
      <c r="AAQ348" s="265"/>
      <c r="AAR348" s="265"/>
      <c r="AAS348" s="265"/>
      <c r="AAT348" s="265"/>
      <c r="AAU348" s="265"/>
      <c r="AAV348" s="265"/>
      <c r="AAW348" s="265"/>
      <c r="AAX348" s="265"/>
      <c r="AAY348" s="265"/>
      <c r="AAZ348" s="265"/>
      <c r="ABA348" s="265"/>
      <c r="ABB348" s="265"/>
      <c r="ABC348" s="265"/>
      <c r="ABD348" s="265"/>
      <c r="ABE348" s="265"/>
      <c r="ABF348" s="265"/>
      <c r="ABG348" s="265"/>
      <c r="ABH348" s="265"/>
      <c r="ABI348" s="265"/>
      <c r="ABJ348" s="265"/>
      <c r="ABK348" s="265"/>
      <c r="ABL348" s="265"/>
      <c r="ABM348" s="265"/>
      <c r="ABN348" s="265"/>
      <c r="ABO348" s="265"/>
      <c r="ABP348" s="265"/>
      <c r="ABQ348" s="265"/>
      <c r="ABR348" s="265"/>
      <c r="ABS348" s="265"/>
      <c r="ABT348" s="265"/>
      <c r="ABU348" s="265"/>
      <c r="ABV348" s="265"/>
      <c r="ABW348" s="265"/>
      <c r="ABX348" s="265"/>
      <c r="ABY348" s="265"/>
      <c r="ABZ348" s="265"/>
      <c r="ACA348" s="265"/>
      <c r="ACB348" s="265"/>
      <c r="ACC348" s="265"/>
      <c r="ACD348" s="265"/>
      <c r="ACE348" s="265"/>
      <c r="ACF348" s="265"/>
      <c r="ACG348" s="265"/>
      <c r="ACH348" s="265"/>
      <c r="ACI348" s="265"/>
      <c r="ACJ348" s="265"/>
      <c r="ACK348" s="265"/>
      <c r="ACL348" s="265"/>
      <c r="ACM348" s="265"/>
      <c r="ACN348" s="265"/>
      <c r="ACO348" s="265"/>
      <c r="ACP348" s="265"/>
      <c r="ACQ348" s="265"/>
      <c r="ACR348" s="265"/>
      <c r="ACS348" s="265"/>
      <c r="ACT348" s="265"/>
      <c r="ACU348" s="265"/>
      <c r="ACV348" s="265"/>
      <c r="ACW348" s="265"/>
      <c r="ACX348" s="265"/>
      <c r="ACY348" s="265"/>
      <c r="ACZ348" s="265"/>
      <c r="ADA348" s="265"/>
      <c r="ADB348" s="265"/>
      <c r="ADC348" s="265"/>
      <c r="ADD348" s="265"/>
      <c r="ADE348" s="265"/>
      <c r="ADF348" s="265"/>
      <c r="ADG348" s="265"/>
      <c r="ADH348" s="265"/>
      <c r="ADI348" s="265"/>
      <c r="ADJ348" s="265"/>
      <c r="ADK348" s="265"/>
      <c r="ADL348" s="265"/>
      <c r="ADM348" s="265"/>
      <c r="ADN348" s="265"/>
      <c r="ADO348" s="265"/>
      <c r="ADP348" s="265"/>
      <c r="ADQ348" s="265"/>
      <c r="ADR348" s="265"/>
      <c r="ADS348" s="265"/>
      <c r="ADT348" s="265"/>
      <c r="ADU348" s="265"/>
      <c r="ADV348" s="265"/>
      <c r="ADW348" s="265"/>
      <c r="ADX348" s="265"/>
      <c r="ADY348" s="265"/>
      <c r="ADZ348" s="265"/>
      <c r="AEA348" s="265"/>
      <c r="AEB348" s="265"/>
      <c r="AEC348" s="265"/>
      <c r="AED348" s="265"/>
      <c r="AEE348" s="265"/>
      <c r="AEF348" s="265"/>
      <c r="AEG348" s="265"/>
      <c r="AEH348" s="265"/>
      <c r="AEI348" s="265"/>
      <c r="AEJ348" s="265"/>
      <c r="AEK348" s="265"/>
      <c r="AEL348" s="265"/>
      <c r="AEM348" s="265"/>
      <c r="AEN348" s="265"/>
      <c r="AEO348" s="265"/>
      <c r="AEP348" s="265"/>
      <c r="AEQ348" s="265"/>
      <c r="AER348" s="265"/>
      <c r="AES348" s="265"/>
      <c r="AET348" s="265"/>
      <c r="AEU348" s="265"/>
      <c r="AEV348" s="265"/>
      <c r="AEW348" s="265"/>
      <c r="AEX348" s="265"/>
      <c r="AEY348" s="265"/>
      <c r="AEZ348" s="265"/>
      <c r="AFA348" s="265"/>
      <c r="AFB348" s="265"/>
      <c r="AFC348" s="265"/>
      <c r="AFD348" s="265"/>
      <c r="AFE348" s="265"/>
      <c r="AFF348" s="265"/>
      <c r="AFG348" s="265"/>
      <c r="AFH348" s="265"/>
      <c r="AFI348" s="265"/>
      <c r="AFJ348" s="265"/>
      <c r="AFK348" s="265"/>
      <c r="AFL348" s="265"/>
      <c r="AFM348" s="265"/>
      <c r="AFN348" s="265"/>
      <c r="AFO348" s="265"/>
      <c r="AFP348" s="265"/>
      <c r="AFQ348" s="265"/>
      <c r="AFR348" s="265"/>
      <c r="AFS348" s="265"/>
      <c r="AFT348" s="265"/>
      <c r="AFU348" s="265"/>
      <c r="AFV348" s="265"/>
      <c r="AFW348" s="265"/>
      <c r="AFX348" s="265"/>
      <c r="AFY348" s="265"/>
      <c r="AFZ348" s="265"/>
      <c r="AGA348" s="265"/>
      <c r="AGB348" s="265"/>
      <c r="AGC348" s="265"/>
      <c r="AGD348" s="265"/>
      <c r="AGE348" s="265"/>
      <c r="AGF348" s="265"/>
      <c r="AGG348" s="265"/>
      <c r="AGH348" s="265"/>
      <c r="AGI348" s="265"/>
      <c r="AGJ348" s="265"/>
      <c r="AGK348" s="265"/>
      <c r="AGL348" s="265"/>
      <c r="AGM348" s="265"/>
      <c r="AGN348" s="265"/>
      <c r="AGO348" s="265"/>
      <c r="AGP348" s="265"/>
      <c r="AGQ348" s="265"/>
      <c r="AGR348" s="265"/>
      <c r="AGS348" s="265"/>
      <c r="AGT348" s="265"/>
      <c r="AGU348" s="265"/>
      <c r="AGV348" s="265"/>
      <c r="AGW348" s="265"/>
      <c r="AGX348" s="265"/>
      <c r="AGY348" s="265"/>
      <c r="AGZ348" s="265"/>
      <c r="AHA348" s="265"/>
      <c r="AHB348" s="265"/>
      <c r="AHC348" s="265"/>
      <c r="AHD348" s="265"/>
      <c r="AHE348" s="265"/>
      <c r="AHF348" s="265"/>
      <c r="AHG348" s="265"/>
      <c r="AHH348" s="265"/>
      <c r="AHI348" s="265"/>
      <c r="AHJ348" s="265"/>
      <c r="AHK348" s="265"/>
      <c r="AHL348" s="265"/>
      <c r="AHM348" s="265"/>
      <c r="AHN348" s="265"/>
      <c r="AHO348" s="265"/>
      <c r="AHP348" s="265"/>
      <c r="AHQ348" s="265"/>
      <c r="AHR348" s="265"/>
      <c r="AHS348" s="265"/>
      <c r="AHT348" s="265"/>
      <c r="AHU348" s="265"/>
      <c r="AHV348" s="265"/>
      <c r="AHW348" s="265"/>
      <c r="AHX348" s="265"/>
      <c r="AHY348" s="265"/>
      <c r="AHZ348" s="265"/>
      <c r="AIA348" s="265"/>
      <c r="AIB348" s="265"/>
      <c r="AIC348" s="265"/>
      <c r="AID348" s="265"/>
      <c r="AIE348" s="265"/>
      <c r="AIF348" s="265"/>
      <c r="AIG348" s="265"/>
      <c r="AIH348" s="265"/>
      <c r="AII348" s="265"/>
      <c r="AIJ348" s="265"/>
      <c r="AIK348" s="265"/>
      <c r="AIL348" s="265"/>
      <c r="AIM348" s="265"/>
      <c r="AIN348" s="265"/>
      <c r="AIO348" s="265"/>
      <c r="AIP348" s="265"/>
      <c r="AIQ348" s="265"/>
      <c r="AIR348" s="265"/>
      <c r="AIS348" s="265"/>
      <c r="AIT348" s="265"/>
      <c r="AIU348" s="265"/>
      <c r="AIV348" s="265"/>
      <c r="AIW348" s="265"/>
      <c r="AIX348" s="265"/>
      <c r="AIY348" s="265"/>
      <c r="AIZ348" s="265"/>
      <c r="AJA348" s="265"/>
      <c r="AJB348" s="265"/>
      <c r="AJC348" s="265"/>
      <c r="AJD348" s="265"/>
      <c r="AJE348" s="265"/>
      <c r="AJF348" s="265"/>
      <c r="AJG348" s="265"/>
      <c r="AJH348" s="265"/>
      <c r="AJI348" s="265"/>
      <c r="AJJ348" s="265"/>
      <c r="AJK348" s="265"/>
      <c r="AJL348" s="265"/>
      <c r="AJM348" s="265"/>
      <c r="AJN348" s="265"/>
      <c r="AJO348" s="265"/>
      <c r="AJP348" s="265"/>
      <c r="AJQ348" s="265"/>
      <c r="AJR348" s="265"/>
      <c r="AJS348" s="265"/>
      <c r="AJT348" s="265"/>
      <c r="AJU348" s="265"/>
      <c r="AJV348" s="265"/>
      <c r="AJW348" s="265"/>
      <c r="AJX348" s="265"/>
      <c r="AJY348" s="265"/>
      <c r="AJZ348" s="265"/>
      <c r="AKA348" s="265"/>
      <c r="AKB348" s="265"/>
      <c r="AKC348" s="265"/>
      <c r="AKD348" s="265"/>
      <c r="AKE348" s="265"/>
      <c r="AKF348" s="265"/>
      <c r="AKG348" s="265"/>
      <c r="AKH348" s="265"/>
      <c r="AKI348" s="265"/>
      <c r="AKJ348" s="265"/>
      <c r="AKK348" s="265"/>
      <c r="AKL348" s="265"/>
      <c r="AKM348" s="265"/>
      <c r="AKN348" s="265"/>
      <c r="AKO348" s="265"/>
      <c r="AKP348" s="265"/>
      <c r="AKQ348" s="265"/>
      <c r="AKR348" s="265"/>
      <c r="AKS348" s="265"/>
      <c r="AKT348" s="265"/>
      <c r="AKU348" s="265"/>
      <c r="AKV348" s="265"/>
      <c r="AKW348" s="265"/>
      <c r="AKX348" s="265"/>
      <c r="AKY348" s="265"/>
      <c r="AKZ348" s="265"/>
      <c r="ALA348" s="265"/>
      <c r="ALB348" s="265"/>
      <c r="ALC348" s="265"/>
      <c r="ALD348" s="265"/>
      <c r="ALE348" s="265"/>
      <c r="ALF348" s="265"/>
      <c r="ALG348" s="265"/>
      <c r="ALH348" s="265"/>
      <c r="ALI348" s="265"/>
      <c r="ALJ348" s="265"/>
      <c r="ALK348" s="265"/>
      <c r="ALL348" s="265"/>
      <c r="ALM348" s="265"/>
      <c r="ALN348" s="265"/>
      <c r="ALO348" s="265"/>
      <c r="ALP348" s="265"/>
      <c r="ALQ348" s="265"/>
      <c r="ALR348" s="265"/>
      <c r="ALS348" s="265"/>
      <c r="ALT348" s="265"/>
      <c r="ALU348" s="265"/>
      <c r="ALV348" s="265"/>
      <c r="ALW348" s="265"/>
      <c r="ALX348" s="265"/>
      <c r="ALY348" s="265"/>
      <c r="ALZ348" s="265"/>
      <c r="AMA348" s="265"/>
      <c r="AMB348" s="265"/>
      <c r="AMC348" s="265"/>
      <c r="AMD348" s="265"/>
      <c r="AME348" s="265"/>
      <c r="AMF348" s="265"/>
      <c r="AMG348" s="265"/>
      <c r="AMH348" s="265"/>
      <c r="AMI348" s="265"/>
      <c r="AMJ348" s="265"/>
    </row>
    <row r="349" spans="1:1024" s="293" customFormat="1" ht="12" customHeight="1">
      <c r="A349" s="277" t="s">
        <v>1363</v>
      </c>
      <c r="B349" s="446" t="s">
        <v>416</v>
      </c>
      <c r="C349" s="279" t="s">
        <v>417</v>
      </c>
      <c r="D349" s="280">
        <v>44833</v>
      </c>
      <c r="E349" s="280">
        <v>44995</v>
      </c>
      <c r="F349" s="281">
        <f>+G349+H349*$C$4</f>
        <v>4495060</v>
      </c>
      <c r="G349" s="290">
        <v>0</v>
      </c>
      <c r="H349" s="294">
        <v>634</v>
      </c>
      <c r="I349" s="283">
        <v>0</v>
      </c>
      <c r="J349" s="292" t="s">
        <v>106</v>
      </c>
      <c r="K349" s="279" t="s">
        <v>29</v>
      </c>
      <c r="L349" s="265"/>
      <c r="M349" s="265"/>
      <c r="N349" s="265"/>
      <c r="O349" s="265"/>
      <c r="P349" s="265"/>
      <c r="Q349" s="265"/>
      <c r="R349" s="265"/>
      <c r="S349" s="265"/>
      <c r="T349" s="265"/>
      <c r="U349" s="265"/>
      <c r="V349" s="265"/>
      <c r="W349" s="265"/>
      <c r="X349" s="265"/>
      <c r="Y349" s="265"/>
      <c r="Z349" s="265"/>
      <c r="AA349" s="265"/>
      <c r="AB349" s="265"/>
      <c r="AC349" s="265"/>
      <c r="AD349" s="265"/>
      <c r="AE349" s="265"/>
      <c r="AF349" s="265"/>
      <c r="AG349" s="265"/>
      <c r="AH349" s="265"/>
      <c r="AI349" s="265"/>
      <c r="AJ349" s="265"/>
      <c r="AK349" s="265"/>
      <c r="AL349" s="265"/>
      <c r="AM349" s="265"/>
      <c r="AN349" s="265"/>
      <c r="AO349" s="265"/>
      <c r="AP349" s="265"/>
      <c r="AQ349" s="265"/>
      <c r="AR349" s="265"/>
      <c r="AS349" s="265"/>
      <c r="AT349" s="265"/>
      <c r="AU349" s="265"/>
      <c r="AV349" s="265"/>
      <c r="AW349" s="265"/>
      <c r="AX349" s="265"/>
      <c r="AY349" s="265"/>
      <c r="AZ349" s="265"/>
      <c r="BA349" s="265"/>
      <c r="BB349" s="265"/>
      <c r="BC349" s="265"/>
      <c r="BD349" s="265"/>
      <c r="BE349" s="265"/>
      <c r="BF349" s="265"/>
      <c r="BG349" s="265"/>
      <c r="BH349" s="265"/>
      <c r="BI349" s="265"/>
      <c r="BJ349" s="265"/>
      <c r="BK349" s="265"/>
      <c r="BL349" s="265"/>
      <c r="BM349" s="265"/>
      <c r="BN349" s="265"/>
      <c r="BO349" s="265"/>
      <c r="BP349" s="265"/>
      <c r="BQ349" s="265"/>
      <c r="BR349" s="265"/>
      <c r="BS349" s="265"/>
      <c r="BT349" s="265"/>
      <c r="BU349" s="265"/>
      <c r="BV349" s="265"/>
      <c r="BW349" s="265"/>
      <c r="BX349" s="265"/>
      <c r="BY349" s="265"/>
      <c r="BZ349" s="265"/>
      <c r="CA349" s="265"/>
      <c r="CB349" s="265"/>
      <c r="CC349" s="265"/>
      <c r="CD349" s="265"/>
      <c r="CE349" s="265"/>
      <c r="CF349" s="265"/>
      <c r="CG349" s="265"/>
      <c r="CH349" s="265"/>
      <c r="CI349" s="265"/>
      <c r="CJ349" s="265"/>
      <c r="CK349" s="265"/>
      <c r="CL349" s="265"/>
      <c r="CM349" s="265"/>
      <c r="CN349" s="265"/>
      <c r="CO349" s="265"/>
      <c r="CP349" s="265"/>
      <c r="CQ349" s="265"/>
      <c r="CR349" s="265"/>
      <c r="CS349" s="265"/>
      <c r="CT349" s="265"/>
      <c r="CU349" s="265"/>
      <c r="CV349" s="265"/>
      <c r="CW349" s="265"/>
      <c r="CX349" s="265"/>
      <c r="CY349" s="265"/>
      <c r="CZ349" s="265"/>
      <c r="DA349" s="265"/>
      <c r="DB349" s="265"/>
      <c r="DC349" s="265"/>
      <c r="DD349" s="265"/>
      <c r="DE349" s="265"/>
      <c r="DF349" s="265"/>
      <c r="DG349" s="265"/>
      <c r="DH349" s="265"/>
      <c r="DI349" s="265"/>
      <c r="DJ349" s="265"/>
      <c r="DK349" s="265"/>
      <c r="DL349" s="265"/>
      <c r="DM349" s="265"/>
      <c r="DN349" s="265"/>
      <c r="DO349" s="265"/>
      <c r="DP349" s="265"/>
      <c r="DQ349" s="265"/>
      <c r="DR349" s="265"/>
      <c r="DS349" s="265"/>
      <c r="DT349" s="265"/>
      <c r="DU349" s="265"/>
      <c r="DV349" s="265"/>
      <c r="DW349" s="265"/>
      <c r="DX349" s="265"/>
      <c r="DY349" s="265"/>
      <c r="DZ349" s="265"/>
      <c r="EA349" s="265"/>
      <c r="EB349" s="265"/>
      <c r="EC349" s="265"/>
      <c r="ED349" s="265"/>
      <c r="EE349" s="265"/>
      <c r="EF349" s="265"/>
      <c r="EG349" s="265"/>
      <c r="EH349" s="265"/>
      <c r="EI349" s="265"/>
      <c r="EJ349" s="265"/>
      <c r="EK349" s="265"/>
      <c r="EL349" s="265"/>
      <c r="EM349" s="265"/>
      <c r="EN349" s="265"/>
      <c r="EO349" s="265"/>
      <c r="EP349" s="265"/>
      <c r="EQ349" s="265"/>
      <c r="ER349" s="265"/>
      <c r="ES349" s="265"/>
      <c r="ET349" s="265"/>
      <c r="EU349" s="265"/>
      <c r="EV349" s="265"/>
      <c r="EW349" s="265"/>
      <c r="EX349" s="265"/>
      <c r="EY349" s="265"/>
      <c r="EZ349" s="265"/>
      <c r="FA349" s="265"/>
      <c r="FB349" s="265"/>
      <c r="FC349" s="265"/>
      <c r="FD349" s="265"/>
      <c r="FE349" s="265"/>
      <c r="FF349" s="265"/>
      <c r="FG349" s="265"/>
      <c r="FH349" s="265"/>
      <c r="FI349" s="265"/>
      <c r="FJ349" s="265"/>
      <c r="FK349" s="265"/>
      <c r="FL349" s="265"/>
      <c r="FM349" s="265"/>
      <c r="FN349" s="265"/>
      <c r="FO349" s="265"/>
      <c r="FP349" s="265"/>
      <c r="FQ349" s="265"/>
      <c r="FR349" s="265"/>
      <c r="FS349" s="265"/>
      <c r="FT349" s="265"/>
      <c r="FU349" s="265"/>
      <c r="FV349" s="265"/>
      <c r="FW349" s="265"/>
      <c r="FX349" s="265"/>
      <c r="FY349" s="265"/>
      <c r="FZ349" s="265"/>
      <c r="GA349" s="265"/>
      <c r="GB349" s="265"/>
      <c r="GC349" s="265"/>
      <c r="GD349" s="265"/>
      <c r="GE349" s="265"/>
      <c r="GF349" s="265"/>
      <c r="GG349" s="265"/>
      <c r="GH349" s="265"/>
      <c r="GI349" s="265"/>
      <c r="GJ349" s="265"/>
      <c r="GK349" s="265"/>
      <c r="GL349" s="265"/>
      <c r="GM349" s="265"/>
      <c r="GN349" s="265"/>
      <c r="GO349" s="265"/>
      <c r="GP349" s="265"/>
      <c r="GQ349" s="265"/>
      <c r="GR349" s="265"/>
      <c r="GS349" s="265"/>
      <c r="GT349" s="265"/>
      <c r="GU349" s="265"/>
      <c r="GV349" s="265"/>
      <c r="GW349" s="265"/>
      <c r="GX349" s="265"/>
      <c r="GY349" s="265"/>
      <c r="GZ349" s="265"/>
      <c r="HA349" s="265"/>
      <c r="HB349" s="265"/>
      <c r="HC349" s="265"/>
      <c r="HD349" s="265"/>
      <c r="HE349" s="265"/>
      <c r="HF349" s="265"/>
      <c r="HG349" s="265"/>
      <c r="HH349" s="265"/>
      <c r="HI349" s="265"/>
      <c r="HJ349" s="265"/>
      <c r="HK349" s="265"/>
      <c r="HL349" s="265"/>
      <c r="HM349" s="265"/>
      <c r="HN349" s="265"/>
      <c r="HO349" s="265"/>
      <c r="HP349" s="265"/>
      <c r="HQ349" s="265"/>
      <c r="HR349" s="265"/>
      <c r="HS349" s="265"/>
      <c r="HT349" s="265"/>
      <c r="HU349" s="265"/>
      <c r="HV349" s="265"/>
      <c r="HW349" s="265"/>
      <c r="HX349" s="265"/>
      <c r="HY349" s="265"/>
      <c r="HZ349" s="265"/>
      <c r="IA349" s="265"/>
      <c r="IB349" s="265"/>
      <c r="IC349" s="265"/>
      <c r="ID349" s="265"/>
      <c r="IE349" s="265"/>
      <c r="IF349" s="265"/>
      <c r="IG349" s="265"/>
      <c r="IH349" s="265"/>
      <c r="II349" s="265"/>
      <c r="IJ349" s="265"/>
      <c r="IK349" s="265"/>
      <c r="IL349" s="265"/>
      <c r="IM349" s="265"/>
      <c r="IN349" s="265"/>
      <c r="IO349" s="265"/>
      <c r="IP349" s="265"/>
      <c r="IQ349" s="265"/>
      <c r="IR349" s="265"/>
      <c r="IS349" s="265"/>
      <c r="IT349" s="265"/>
      <c r="IU349" s="265"/>
      <c r="IV349" s="265"/>
      <c r="IW349" s="265"/>
      <c r="IX349" s="265"/>
      <c r="IY349" s="265"/>
      <c r="IZ349" s="265"/>
      <c r="JA349" s="265"/>
      <c r="JB349" s="265"/>
      <c r="JC349" s="265"/>
      <c r="JD349" s="265"/>
      <c r="JE349" s="265"/>
      <c r="JF349" s="265"/>
      <c r="JG349" s="265"/>
      <c r="JH349" s="265"/>
      <c r="JI349" s="265"/>
      <c r="JJ349" s="265"/>
      <c r="JK349" s="265"/>
      <c r="JL349" s="265"/>
      <c r="JM349" s="265"/>
      <c r="JN349" s="265"/>
      <c r="JO349" s="265"/>
      <c r="JP349" s="265"/>
      <c r="JQ349" s="265"/>
      <c r="JR349" s="265"/>
      <c r="JS349" s="265"/>
      <c r="JT349" s="265"/>
      <c r="JU349" s="265"/>
      <c r="JV349" s="265"/>
      <c r="JW349" s="265"/>
      <c r="JX349" s="265"/>
      <c r="JY349" s="265"/>
      <c r="JZ349" s="265"/>
      <c r="KA349" s="265"/>
      <c r="KB349" s="265"/>
      <c r="KC349" s="265"/>
      <c r="KD349" s="265"/>
      <c r="KE349" s="265"/>
      <c r="KF349" s="265"/>
      <c r="KG349" s="265"/>
      <c r="KH349" s="265"/>
      <c r="KI349" s="265"/>
      <c r="KJ349" s="265"/>
      <c r="KK349" s="265"/>
      <c r="KL349" s="265"/>
      <c r="KM349" s="265"/>
      <c r="KN349" s="265"/>
      <c r="KO349" s="265"/>
      <c r="KP349" s="265"/>
      <c r="KQ349" s="265"/>
      <c r="KR349" s="265"/>
      <c r="KS349" s="265"/>
      <c r="KT349" s="265"/>
      <c r="KU349" s="265"/>
      <c r="KV349" s="265"/>
      <c r="KW349" s="265"/>
      <c r="KX349" s="265"/>
      <c r="KY349" s="265"/>
      <c r="KZ349" s="265"/>
      <c r="LA349" s="265"/>
      <c r="LB349" s="265"/>
      <c r="LC349" s="265"/>
      <c r="LD349" s="265"/>
      <c r="LE349" s="265"/>
      <c r="LF349" s="265"/>
      <c r="LG349" s="265"/>
      <c r="LH349" s="265"/>
      <c r="LI349" s="265"/>
      <c r="LJ349" s="265"/>
      <c r="LK349" s="265"/>
      <c r="LL349" s="265"/>
      <c r="LM349" s="265"/>
      <c r="LN349" s="265"/>
      <c r="LO349" s="265"/>
      <c r="LP349" s="265"/>
      <c r="LQ349" s="265"/>
      <c r="LR349" s="265"/>
      <c r="LS349" s="265"/>
      <c r="LT349" s="265"/>
      <c r="LU349" s="265"/>
      <c r="LV349" s="265"/>
      <c r="LW349" s="265"/>
      <c r="LX349" s="265"/>
      <c r="LY349" s="265"/>
      <c r="LZ349" s="265"/>
      <c r="MA349" s="265"/>
      <c r="MB349" s="265"/>
      <c r="MC349" s="265"/>
      <c r="MD349" s="265"/>
      <c r="ME349" s="265"/>
      <c r="MF349" s="265"/>
      <c r="MG349" s="265"/>
      <c r="MH349" s="265"/>
      <c r="MI349" s="265"/>
      <c r="MJ349" s="265"/>
      <c r="MK349" s="265"/>
      <c r="ML349" s="265"/>
      <c r="MM349" s="265"/>
      <c r="MN349" s="265"/>
      <c r="MO349" s="265"/>
      <c r="MP349" s="265"/>
      <c r="MQ349" s="265"/>
      <c r="MR349" s="265"/>
      <c r="MS349" s="265"/>
      <c r="MT349" s="265"/>
      <c r="MU349" s="265"/>
      <c r="MV349" s="265"/>
      <c r="MW349" s="265"/>
      <c r="MX349" s="265"/>
      <c r="MY349" s="265"/>
      <c r="MZ349" s="265"/>
      <c r="NA349" s="265"/>
      <c r="NB349" s="265"/>
      <c r="NC349" s="265"/>
      <c r="ND349" s="265"/>
      <c r="NE349" s="265"/>
      <c r="NF349" s="265"/>
      <c r="NG349" s="265"/>
      <c r="NH349" s="265"/>
      <c r="NI349" s="265"/>
      <c r="NJ349" s="265"/>
      <c r="NK349" s="265"/>
      <c r="NL349" s="265"/>
      <c r="NM349" s="265"/>
      <c r="NN349" s="265"/>
      <c r="NO349" s="265"/>
      <c r="NP349" s="265"/>
      <c r="NQ349" s="265"/>
      <c r="NR349" s="265"/>
      <c r="NS349" s="265"/>
      <c r="NT349" s="265"/>
      <c r="NU349" s="265"/>
      <c r="NV349" s="265"/>
      <c r="NW349" s="265"/>
      <c r="NX349" s="265"/>
      <c r="NY349" s="265"/>
      <c r="NZ349" s="265"/>
      <c r="OA349" s="265"/>
      <c r="OB349" s="265"/>
      <c r="OC349" s="265"/>
      <c r="OD349" s="265"/>
      <c r="OE349" s="265"/>
      <c r="OF349" s="265"/>
      <c r="OG349" s="265"/>
      <c r="OH349" s="265"/>
      <c r="OI349" s="265"/>
      <c r="OJ349" s="265"/>
      <c r="OK349" s="265"/>
      <c r="OL349" s="265"/>
      <c r="OM349" s="265"/>
      <c r="ON349" s="265"/>
      <c r="OO349" s="265"/>
      <c r="OP349" s="265"/>
      <c r="OQ349" s="265"/>
      <c r="OR349" s="265"/>
      <c r="OS349" s="265"/>
      <c r="OT349" s="265"/>
      <c r="OU349" s="265"/>
      <c r="OV349" s="265"/>
      <c r="OW349" s="265"/>
      <c r="OX349" s="265"/>
      <c r="OY349" s="265"/>
      <c r="OZ349" s="265"/>
      <c r="PA349" s="265"/>
      <c r="PB349" s="265"/>
      <c r="PC349" s="265"/>
      <c r="PD349" s="265"/>
      <c r="PE349" s="265"/>
      <c r="PF349" s="265"/>
      <c r="PG349" s="265"/>
      <c r="PH349" s="265"/>
      <c r="PI349" s="265"/>
      <c r="PJ349" s="265"/>
      <c r="PK349" s="265"/>
      <c r="PL349" s="265"/>
      <c r="PM349" s="265"/>
      <c r="PN349" s="265"/>
      <c r="PO349" s="265"/>
      <c r="PP349" s="265"/>
      <c r="PQ349" s="265"/>
      <c r="PR349" s="265"/>
      <c r="PS349" s="265"/>
      <c r="PT349" s="265"/>
      <c r="PU349" s="265"/>
      <c r="PV349" s="265"/>
      <c r="PW349" s="265"/>
      <c r="PX349" s="265"/>
      <c r="PY349" s="265"/>
      <c r="PZ349" s="265"/>
      <c r="QA349" s="265"/>
      <c r="QB349" s="265"/>
      <c r="QC349" s="265"/>
      <c r="QD349" s="265"/>
      <c r="QE349" s="265"/>
      <c r="QF349" s="265"/>
      <c r="QG349" s="265"/>
      <c r="QH349" s="265"/>
      <c r="QI349" s="265"/>
      <c r="QJ349" s="265"/>
      <c r="QK349" s="265"/>
      <c r="QL349" s="265"/>
      <c r="QM349" s="265"/>
      <c r="QN349" s="265"/>
      <c r="QO349" s="265"/>
      <c r="QP349" s="265"/>
      <c r="QQ349" s="265"/>
      <c r="QR349" s="265"/>
      <c r="QS349" s="265"/>
      <c r="QT349" s="265"/>
      <c r="QU349" s="265"/>
      <c r="QV349" s="265"/>
      <c r="QW349" s="265"/>
      <c r="QX349" s="265"/>
      <c r="QY349" s="265"/>
      <c r="QZ349" s="265"/>
      <c r="RA349" s="265"/>
      <c r="RB349" s="265"/>
      <c r="RC349" s="265"/>
      <c r="RD349" s="265"/>
      <c r="RE349" s="265"/>
      <c r="RF349" s="265"/>
      <c r="RG349" s="265"/>
      <c r="RH349" s="265"/>
      <c r="RI349" s="265"/>
      <c r="RJ349" s="265"/>
      <c r="RK349" s="265"/>
      <c r="RL349" s="265"/>
      <c r="RM349" s="265"/>
      <c r="RN349" s="265"/>
      <c r="RO349" s="265"/>
      <c r="RP349" s="265"/>
      <c r="RQ349" s="265"/>
      <c r="RR349" s="265"/>
      <c r="RS349" s="265"/>
      <c r="RT349" s="265"/>
      <c r="RU349" s="265"/>
      <c r="RV349" s="265"/>
      <c r="RW349" s="265"/>
      <c r="RX349" s="265"/>
      <c r="RY349" s="265"/>
      <c r="RZ349" s="265"/>
      <c r="SA349" s="265"/>
      <c r="SB349" s="265"/>
      <c r="SC349" s="265"/>
      <c r="SD349" s="265"/>
      <c r="SE349" s="265"/>
      <c r="SF349" s="265"/>
      <c r="SG349" s="265"/>
      <c r="SH349" s="265"/>
      <c r="SI349" s="265"/>
      <c r="SJ349" s="265"/>
      <c r="SK349" s="265"/>
      <c r="SL349" s="265"/>
      <c r="SM349" s="265"/>
      <c r="SN349" s="265"/>
      <c r="SO349" s="265"/>
      <c r="SP349" s="265"/>
      <c r="SQ349" s="265"/>
      <c r="SR349" s="265"/>
      <c r="SS349" s="265"/>
      <c r="ST349" s="265"/>
      <c r="SU349" s="265"/>
      <c r="SV349" s="265"/>
      <c r="SW349" s="265"/>
      <c r="SX349" s="265"/>
      <c r="SY349" s="265"/>
      <c r="SZ349" s="265"/>
      <c r="TA349" s="265"/>
      <c r="TB349" s="265"/>
      <c r="TC349" s="265"/>
      <c r="TD349" s="265"/>
      <c r="TE349" s="265"/>
      <c r="TF349" s="265"/>
      <c r="TG349" s="265"/>
      <c r="TH349" s="265"/>
      <c r="TI349" s="265"/>
      <c r="TJ349" s="265"/>
      <c r="TK349" s="265"/>
      <c r="TL349" s="265"/>
      <c r="TM349" s="265"/>
      <c r="TN349" s="265"/>
      <c r="TO349" s="265"/>
      <c r="TP349" s="265"/>
      <c r="TQ349" s="265"/>
      <c r="TR349" s="265"/>
      <c r="TS349" s="265"/>
      <c r="TT349" s="265"/>
      <c r="TU349" s="265"/>
      <c r="TV349" s="265"/>
      <c r="TW349" s="265"/>
      <c r="TX349" s="265"/>
      <c r="TY349" s="265"/>
      <c r="TZ349" s="265"/>
      <c r="UA349" s="265"/>
      <c r="UB349" s="265"/>
      <c r="UC349" s="265"/>
      <c r="UD349" s="265"/>
      <c r="UE349" s="265"/>
      <c r="UF349" s="265"/>
      <c r="UG349" s="265"/>
      <c r="UH349" s="265"/>
      <c r="UI349" s="265"/>
      <c r="UJ349" s="265"/>
      <c r="UK349" s="265"/>
      <c r="UL349" s="265"/>
      <c r="UM349" s="265"/>
      <c r="UN349" s="265"/>
      <c r="UO349" s="265"/>
      <c r="UP349" s="265"/>
      <c r="UQ349" s="265"/>
      <c r="UR349" s="265"/>
      <c r="US349" s="265"/>
      <c r="UT349" s="265"/>
      <c r="UU349" s="265"/>
      <c r="UV349" s="265"/>
      <c r="UW349" s="265"/>
      <c r="UX349" s="265"/>
      <c r="UY349" s="265"/>
      <c r="UZ349" s="265"/>
      <c r="VA349" s="265"/>
      <c r="VB349" s="265"/>
      <c r="VC349" s="265"/>
      <c r="VD349" s="265"/>
      <c r="VE349" s="265"/>
      <c r="VF349" s="265"/>
      <c r="VG349" s="265"/>
      <c r="VH349" s="265"/>
      <c r="VI349" s="265"/>
      <c r="VJ349" s="265"/>
      <c r="VK349" s="265"/>
      <c r="VL349" s="265"/>
      <c r="VM349" s="265"/>
      <c r="VN349" s="265"/>
      <c r="VO349" s="265"/>
      <c r="VP349" s="265"/>
      <c r="VQ349" s="265"/>
      <c r="VR349" s="265"/>
      <c r="VS349" s="265"/>
      <c r="VT349" s="265"/>
      <c r="VU349" s="265"/>
      <c r="VV349" s="265"/>
      <c r="VW349" s="265"/>
      <c r="VX349" s="265"/>
      <c r="VY349" s="265"/>
      <c r="VZ349" s="265"/>
      <c r="WA349" s="265"/>
      <c r="WB349" s="265"/>
      <c r="WC349" s="265"/>
      <c r="WD349" s="265"/>
      <c r="WE349" s="265"/>
      <c r="WF349" s="265"/>
      <c r="WG349" s="265"/>
      <c r="WH349" s="265"/>
      <c r="WI349" s="265"/>
      <c r="WJ349" s="265"/>
      <c r="WK349" s="265"/>
      <c r="WL349" s="265"/>
      <c r="WM349" s="265"/>
      <c r="WN349" s="265"/>
      <c r="WO349" s="265"/>
      <c r="WP349" s="265"/>
      <c r="WQ349" s="265"/>
      <c r="WR349" s="265"/>
      <c r="WS349" s="265"/>
      <c r="WT349" s="265"/>
      <c r="WU349" s="265"/>
      <c r="WV349" s="265"/>
      <c r="WW349" s="265"/>
      <c r="WX349" s="265"/>
      <c r="WY349" s="265"/>
      <c r="WZ349" s="265"/>
      <c r="XA349" s="265"/>
      <c r="XB349" s="265"/>
      <c r="XC349" s="265"/>
      <c r="XD349" s="265"/>
      <c r="XE349" s="265"/>
      <c r="XF349" s="265"/>
      <c r="XG349" s="265"/>
      <c r="XH349" s="265"/>
      <c r="XI349" s="265"/>
      <c r="XJ349" s="265"/>
      <c r="XK349" s="265"/>
      <c r="XL349" s="265"/>
      <c r="XM349" s="265"/>
      <c r="XN349" s="265"/>
      <c r="XO349" s="265"/>
      <c r="XP349" s="265"/>
      <c r="XQ349" s="265"/>
      <c r="XR349" s="265"/>
      <c r="XS349" s="265"/>
      <c r="XT349" s="265"/>
      <c r="XU349" s="265"/>
      <c r="XV349" s="265"/>
      <c r="XW349" s="265"/>
      <c r="XX349" s="265"/>
      <c r="XY349" s="265"/>
      <c r="XZ349" s="265"/>
      <c r="YA349" s="265"/>
      <c r="YB349" s="265"/>
      <c r="YC349" s="265"/>
      <c r="YD349" s="265"/>
      <c r="YE349" s="265"/>
      <c r="YF349" s="265"/>
      <c r="YG349" s="265"/>
      <c r="YH349" s="265"/>
      <c r="YI349" s="265"/>
      <c r="YJ349" s="265"/>
      <c r="YK349" s="265"/>
      <c r="YL349" s="265"/>
      <c r="YM349" s="265"/>
      <c r="YN349" s="265"/>
      <c r="YO349" s="265"/>
      <c r="YP349" s="265"/>
      <c r="YQ349" s="265"/>
      <c r="YR349" s="265"/>
      <c r="YS349" s="265"/>
      <c r="YT349" s="265"/>
      <c r="YU349" s="265"/>
      <c r="YV349" s="265"/>
      <c r="YW349" s="265"/>
      <c r="YX349" s="265"/>
      <c r="YY349" s="265"/>
      <c r="YZ349" s="265"/>
      <c r="ZA349" s="265"/>
      <c r="ZB349" s="265"/>
      <c r="ZC349" s="265"/>
      <c r="ZD349" s="265"/>
      <c r="ZE349" s="265"/>
      <c r="ZF349" s="265"/>
      <c r="ZG349" s="265"/>
      <c r="ZH349" s="265"/>
      <c r="ZI349" s="265"/>
      <c r="ZJ349" s="265"/>
      <c r="ZK349" s="265"/>
      <c r="ZL349" s="265"/>
      <c r="ZM349" s="265"/>
      <c r="ZN349" s="265"/>
      <c r="ZO349" s="265"/>
      <c r="ZP349" s="265"/>
      <c r="ZQ349" s="265"/>
      <c r="ZR349" s="265"/>
      <c r="ZS349" s="265"/>
      <c r="ZT349" s="265"/>
      <c r="ZU349" s="265"/>
      <c r="ZV349" s="265"/>
      <c r="ZW349" s="265"/>
      <c r="ZX349" s="265"/>
      <c r="ZY349" s="265"/>
      <c r="ZZ349" s="265"/>
      <c r="AAA349" s="265"/>
      <c r="AAB349" s="265"/>
      <c r="AAC349" s="265"/>
      <c r="AAD349" s="265"/>
      <c r="AAE349" s="265"/>
      <c r="AAF349" s="265"/>
      <c r="AAG349" s="265"/>
      <c r="AAH349" s="265"/>
      <c r="AAI349" s="265"/>
      <c r="AAJ349" s="265"/>
      <c r="AAK349" s="265"/>
      <c r="AAL349" s="265"/>
      <c r="AAM349" s="265"/>
      <c r="AAN349" s="265"/>
      <c r="AAO349" s="265"/>
      <c r="AAP349" s="265"/>
      <c r="AAQ349" s="265"/>
      <c r="AAR349" s="265"/>
      <c r="AAS349" s="265"/>
      <c r="AAT349" s="265"/>
      <c r="AAU349" s="265"/>
      <c r="AAV349" s="265"/>
      <c r="AAW349" s="265"/>
      <c r="AAX349" s="265"/>
      <c r="AAY349" s="265"/>
      <c r="AAZ349" s="265"/>
      <c r="ABA349" s="265"/>
      <c r="ABB349" s="265"/>
      <c r="ABC349" s="265"/>
      <c r="ABD349" s="265"/>
      <c r="ABE349" s="265"/>
      <c r="ABF349" s="265"/>
      <c r="ABG349" s="265"/>
      <c r="ABH349" s="265"/>
      <c r="ABI349" s="265"/>
      <c r="ABJ349" s="265"/>
      <c r="ABK349" s="265"/>
      <c r="ABL349" s="265"/>
      <c r="ABM349" s="265"/>
      <c r="ABN349" s="265"/>
      <c r="ABO349" s="265"/>
      <c r="ABP349" s="265"/>
      <c r="ABQ349" s="265"/>
      <c r="ABR349" s="265"/>
      <c r="ABS349" s="265"/>
      <c r="ABT349" s="265"/>
      <c r="ABU349" s="265"/>
      <c r="ABV349" s="265"/>
      <c r="ABW349" s="265"/>
      <c r="ABX349" s="265"/>
      <c r="ABY349" s="265"/>
      <c r="ABZ349" s="265"/>
      <c r="ACA349" s="265"/>
      <c r="ACB349" s="265"/>
      <c r="ACC349" s="265"/>
      <c r="ACD349" s="265"/>
      <c r="ACE349" s="265"/>
      <c r="ACF349" s="265"/>
      <c r="ACG349" s="265"/>
      <c r="ACH349" s="265"/>
      <c r="ACI349" s="265"/>
      <c r="ACJ349" s="265"/>
      <c r="ACK349" s="265"/>
      <c r="ACL349" s="265"/>
      <c r="ACM349" s="265"/>
      <c r="ACN349" s="265"/>
      <c r="ACO349" s="265"/>
      <c r="ACP349" s="265"/>
      <c r="ACQ349" s="265"/>
      <c r="ACR349" s="265"/>
      <c r="ACS349" s="265"/>
      <c r="ACT349" s="265"/>
      <c r="ACU349" s="265"/>
      <c r="ACV349" s="265"/>
      <c r="ACW349" s="265"/>
      <c r="ACX349" s="265"/>
      <c r="ACY349" s="265"/>
      <c r="ACZ349" s="265"/>
      <c r="ADA349" s="265"/>
      <c r="ADB349" s="265"/>
      <c r="ADC349" s="265"/>
      <c r="ADD349" s="265"/>
      <c r="ADE349" s="265"/>
      <c r="ADF349" s="265"/>
      <c r="ADG349" s="265"/>
      <c r="ADH349" s="265"/>
      <c r="ADI349" s="265"/>
      <c r="ADJ349" s="265"/>
      <c r="ADK349" s="265"/>
      <c r="ADL349" s="265"/>
      <c r="ADM349" s="265"/>
      <c r="ADN349" s="265"/>
      <c r="ADO349" s="265"/>
      <c r="ADP349" s="265"/>
      <c r="ADQ349" s="265"/>
      <c r="ADR349" s="265"/>
      <c r="ADS349" s="265"/>
      <c r="ADT349" s="265"/>
      <c r="ADU349" s="265"/>
      <c r="ADV349" s="265"/>
      <c r="ADW349" s="265"/>
      <c r="ADX349" s="265"/>
      <c r="ADY349" s="265"/>
      <c r="ADZ349" s="265"/>
      <c r="AEA349" s="265"/>
      <c r="AEB349" s="265"/>
      <c r="AEC349" s="265"/>
      <c r="AED349" s="265"/>
      <c r="AEE349" s="265"/>
      <c r="AEF349" s="265"/>
      <c r="AEG349" s="265"/>
      <c r="AEH349" s="265"/>
      <c r="AEI349" s="265"/>
      <c r="AEJ349" s="265"/>
      <c r="AEK349" s="265"/>
      <c r="AEL349" s="265"/>
      <c r="AEM349" s="265"/>
      <c r="AEN349" s="265"/>
      <c r="AEO349" s="265"/>
      <c r="AEP349" s="265"/>
      <c r="AEQ349" s="265"/>
      <c r="AER349" s="265"/>
      <c r="AES349" s="265"/>
      <c r="AET349" s="265"/>
      <c r="AEU349" s="265"/>
      <c r="AEV349" s="265"/>
      <c r="AEW349" s="265"/>
      <c r="AEX349" s="265"/>
      <c r="AEY349" s="265"/>
      <c r="AEZ349" s="265"/>
      <c r="AFA349" s="265"/>
      <c r="AFB349" s="265"/>
      <c r="AFC349" s="265"/>
      <c r="AFD349" s="265"/>
      <c r="AFE349" s="265"/>
      <c r="AFF349" s="265"/>
      <c r="AFG349" s="265"/>
      <c r="AFH349" s="265"/>
      <c r="AFI349" s="265"/>
      <c r="AFJ349" s="265"/>
      <c r="AFK349" s="265"/>
      <c r="AFL349" s="265"/>
      <c r="AFM349" s="265"/>
      <c r="AFN349" s="265"/>
      <c r="AFO349" s="265"/>
      <c r="AFP349" s="265"/>
      <c r="AFQ349" s="265"/>
      <c r="AFR349" s="265"/>
      <c r="AFS349" s="265"/>
      <c r="AFT349" s="265"/>
      <c r="AFU349" s="265"/>
      <c r="AFV349" s="265"/>
      <c r="AFW349" s="265"/>
      <c r="AFX349" s="265"/>
      <c r="AFY349" s="265"/>
      <c r="AFZ349" s="265"/>
      <c r="AGA349" s="265"/>
      <c r="AGB349" s="265"/>
      <c r="AGC349" s="265"/>
      <c r="AGD349" s="265"/>
      <c r="AGE349" s="265"/>
      <c r="AGF349" s="265"/>
      <c r="AGG349" s="265"/>
      <c r="AGH349" s="265"/>
      <c r="AGI349" s="265"/>
      <c r="AGJ349" s="265"/>
      <c r="AGK349" s="265"/>
      <c r="AGL349" s="265"/>
      <c r="AGM349" s="265"/>
      <c r="AGN349" s="265"/>
      <c r="AGO349" s="265"/>
      <c r="AGP349" s="265"/>
      <c r="AGQ349" s="265"/>
      <c r="AGR349" s="265"/>
      <c r="AGS349" s="265"/>
      <c r="AGT349" s="265"/>
      <c r="AGU349" s="265"/>
      <c r="AGV349" s="265"/>
      <c r="AGW349" s="265"/>
      <c r="AGX349" s="265"/>
      <c r="AGY349" s="265"/>
      <c r="AGZ349" s="265"/>
      <c r="AHA349" s="265"/>
      <c r="AHB349" s="265"/>
      <c r="AHC349" s="265"/>
      <c r="AHD349" s="265"/>
      <c r="AHE349" s="265"/>
      <c r="AHF349" s="265"/>
      <c r="AHG349" s="265"/>
      <c r="AHH349" s="265"/>
      <c r="AHI349" s="265"/>
      <c r="AHJ349" s="265"/>
      <c r="AHK349" s="265"/>
      <c r="AHL349" s="265"/>
      <c r="AHM349" s="265"/>
      <c r="AHN349" s="265"/>
      <c r="AHO349" s="265"/>
      <c r="AHP349" s="265"/>
      <c r="AHQ349" s="265"/>
      <c r="AHR349" s="265"/>
      <c r="AHS349" s="265"/>
      <c r="AHT349" s="265"/>
      <c r="AHU349" s="265"/>
      <c r="AHV349" s="265"/>
      <c r="AHW349" s="265"/>
      <c r="AHX349" s="265"/>
      <c r="AHY349" s="265"/>
      <c r="AHZ349" s="265"/>
      <c r="AIA349" s="265"/>
      <c r="AIB349" s="265"/>
      <c r="AIC349" s="265"/>
      <c r="AID349" s="265"/>
      <c r="AIE349" s="265"/>
      <c r="AIF349" s="265"/>
      <c r="AIG349" s="265"/>
      <c r="AIH349" s="265"/>
      <c r="AII349" s="265"/>
      <c r="AIJ349" s="265"/>
      <c r="AIK349" s="265"/>
      <c r="AIL349" s="265"/>
      <c r="AIM349" s="265"/>
      <c r="AIN349" s="265"/>
      <c r="AIO349" s="265"/>
      <c r="AIP349" s="265"/>
      <c r="AIQ349" s="265"/>
      <c r="AIR349" s="265"/>
      <c r="AIS349" s="265"/>
      <c r="AIT349" s="265"/>
      <c r="AIU349" s="265"/>
      <c r="AIV349" s="265"/>
      <c r="AIW349" s="265"/>
      <c r="AIX349" s="265"/>
      <c r="AIY349" s="265"/>
      <c r="AIZ349" s="265"/>
      <c r="AJA349" s="265"/>
      <c r="AJB349" s="265"/>
      <c r="AJC349" s="265"/>
      <c r="AJD349" s="265"/>
      <c r="AJE349" s="265"/>
      <c r="AJF349" s="265"/>
      <c r="AJG349" s="265"/>
      <c r="AJH349" s="265"/>
      <c r="AJI349" s="265"/>
      <c r="AJJ349" s="265"/>
      <c r="AJK349" s="265"/>
      <c r="AJL349" s="265"/>
      <c r="AJM349" s="265"/>
      <c r="AJN349" s="265"/>
      <c r="AJO349" s="265"/>
      <c r="AJP349" s="265"/>
      <c r="AJQ349" s="265"/>
      <c r="AJR349" s="265"/>
      <c r="AJS349" s="265"/>
      <c r="AJT349" s="265"/>
      <c r="AJU349" s="265"/>
      <c r="AJV349" s="265"/>
      <c r="AJW349" s="265"/>
      <c r="AJX349" s="265"/>
      <c r="AJY349" s="265"/>
      <c r="AJZ349" s="265"/>
      <c r="AKA349" s="265"/>
      <c r="AKB349" s="265"/>
      <c r="AKC349" s="265"/>
      <c r="AKD349" s="265"/>
      <c r="AKE349" s="265"/>
      <c r="AKF349" s="265"/>
      <c r="AKG349" s="265"/>
      <c r="AKH349" s="265"/>
      <c r="AKI349" s="265"/>
      <c r="AKJ349" s="265"/>
      <c r="AKK349" s="265"/>
      <c r="AKL349" s="265"/>
      <c r="AKM349" s="265"/>
      <c r="AKN349" s="265"/>
      <c r="AKO349" s="265"/>
      <c r="AKP349" s="265"/>
      <c r="AKQ349" s="265"/>
      <c r="AKR349" s="265"/>
      <c r="AKS349" s="265"/>
      <c r="AKT349" s="265"/>
      <c r="AKU349" s="265"/>
      <c r="AKV349" s="265"/>
      <c r="AKW349" s="265"/>
      <c r="AKX349" s="265"/>
      <c r="AKY349" s="265"/>
      <c r="AKZ349" s="265"/>
      <c r="ALA349" s="265"/>
      <c r="ALB349" s="265"/>
      <c r="ALC349" s="265"/>
      <c r="ALD349" s="265"/>
      <c r="ALE349" s="265"/>
      <c r="ALF349" s="265"/>
      <c r="ALG349" s="265"/>
      <c r="ALH349" s="265"/>
      <c r="ALI349" s="265"/>
      <c r="ALJ349" s="265"/>
      <c r="ALK349" s="265"/>
      <c r="ALL349" s="265"/>
      <c r="ALM349" s="265"/>
      <c r="ALN349" s="265"/>
      <c r="ALO349" s="265"/>
      <c r="ALP349" s="265"/>
      <c r="ALQ349" s="265"/>
      <c r="ALR349" s="265"/>
      <c r="ALS349" s="265"/>
      <c r="ALT349" s="265"/>
      <c r="ALU349" s="265"/>
      <c r="ALV349" s="265"/>
      <c r="ALW349" s="265"/>
      <c r="ALX349" s="265"/>
      <c r="ALY349" s="265"/>
      <c r="ALZ349" s="265"/>
      <c r="AMA349" s="265"/>
      <c r="AMB349" s="265"/>
      <c r="AMC349" s="265"/>
      <c r="AMD349" s="265"/>
      <c r="AME349" s="265"/>
      <c r="AMF349" s="265"/>
      <c r="AMG349" s="265"/>
      <c r="AMH349" s="265"/>
      <c r="AMI349" s="265"/>
      <c r="AMJ349" s="265"/>
    </row>
    <row r="350" spans="1:1024" s="293" customFormat="1" ht="12" customHeight="1">
      <c r="A350" s="277" t="s">
        <v>1364</v>
      </c>
      <c r="B350" s="446" t="s">
        <v>416</v>
      </c>
      <c r="C350" s="279" t="s">
        <v>417</v>
      </c>
      <c r="D350" s="280">
        <v>44833</v>
      </c>
      <c r="E350" s="280">
        <v>44995</v>
      </c>
      <c r="F350" s="281">
        <f>+G350+H350*$C$4</f>
        <v>4495060</v>
      </c>
      <c r="G350" s="290">
        <v>0</v>
      </c>
      <c r="H350" s="294">
        <v>634</v>
      </c>
      <c r="I350" s="283">
        <v>0</v>
      </c>
      <c r="J350" s="292" t="s">
        <v>106</v>
      </c>
      <c r="K350" s="279" t="s">
        <v>29</v>
      </c>
      <c r="L350" s="265"/>
      <c r="M350" s="265"/>
      <c r="N350" s="265"/>
      <c r="O350" s="265"/>
      <c r="P350" s="265"/>
      <c r="Q350" s="265"/>
      <c r="R350" s="265"/>
      <c r="S350" s="265"/>
      <c r="T350" s="265"/>
      <c r="U350" s="265"/>
      <c r="V350" s="265"/>
      <c r="W350" s="265"/>
      <c r="X350" s="265"/>
      <c r="Y350" s="265"/>
      <c r="Z350" s="265"/>
      <c r="AA350" s="265"/>
      <c r="AB350" s="265"/>
      <c r="AC350" s="265"/>
      <c r="AD350" s="265"/>
      <c r="AE350" s="265"/>
      <c r="AF350" s="265"/>
      <c r="AG350" s="265"/>
      <c r="AH350" s="265"/>
      <c r="AI350" s="265"/>
      <c r="AJ350" s="265"/>
      <c r="AK350" s="265"/>
      <c r="AL350" s="265"/>
      <c r="AM350" s="265"/>
      <c r="AN350" s="265"/>
      <c r="AO350" s="265"/>
      <c r="AP350" s="265"/>
      <c r="AQ350" s="265"/>
      <c r="AR350" s="265"/>
      <c r="AS350" s="265"/>
      <c r="AT350" s="265"/>
      <c r="AU350" s="265"/>
      <c r="AV350" s="265"/>
      <c r="AW350" s="265"/>
      <c r="AX350" s="265"/>
      <c r="AY350" s="265"/>
      <c r="AZ350" s="265"/>
      <c r="BA350" s="265"/>
      <c r="BB350" s="265"/>
      <c r="BC350" s="265"/>
      <c r="BD350" s="265"/>
      <c r="BE350" s="265"/>
      <c r="BF350" s="265"/>
      <c r="BG350" s="265"/>
      <c r="BH350" s="265"/>
      <c r="BI350" s="265"/>
      <c r="BJ350" s="265"/>
      <c r="BK350" s="265"/>
      <c r="BL350" s="265"/>
      <c r="BM350" s="265"/>
      <c r="BN350" s="265"/>
      <c r="BO350" s="265"/>
      <c r="BP350" s="265"/>
      <c r="BQ350" s="265"/>
      <c r="BR350" s="265"/>
      <c r="BS350" s="265"/>
      <c r="BT350" s="265"/>
      <c r="BU350" s="265"/>
      <c r="BV350" s="265"/>
      <c r="BW350" s="265"/>
      <c r="BX350" s="265"/>
      <c r="BY350" s="265"/>
      <c r="BZ350" s="265"/>
      <c r="CA350" s="265"/>
      <c r="CB350" s="265"/>
      <c r="CC350" s="265"/>
      <c r="CD350" s="265"/>
      <c r="CE350" s="265"/>
      <c r="CF350" s="265"/>
      <c r="CG350" s="265"/>
      <c r="CH350" s="265"/>
      <c r="CI350" s="265"/>
      <c r="CJ350" s="265"/>
      <c r="CK350" s="265"/>
      <c r="CL350" s="265"/>
      <c r="CM350" s="265"/>
      <c r="CN350" s="265"/>
      <c r="CO350" s="265"/>
      <c r="CP350" s="265"/>
      <c r="CQ350" s="265"/>
      <c r="CR350" s="265"/>
      <c r="CS350" s="265"/>
      <c r="CT350" s="265"/>
      <c r="CU350" s="265"/>
      <c r="CV350" s="265"/>
      <c r="CW350" s="265"/>
      <c r="CX350" s="265"/>
      <c r="CY350" s="265"/>
      <c r="CZ350" s="265"/>
      <c r="DA350" s="265"/>
      <c r="DB350" s="265"/>
      <c r="DC350" s="265"/>
      <c r="DD350" s="265"/>
      <c r="DE350" s="265"/>
      <c r="DF350" s="265"/>
      <c r="DG350" s="265"/>
      <c r="DH350" s="265"/>
      <c r="DI350" s="265"/>
      <c r="DJ350" s="265"/>
      <c r="DK350" s="265"/>
      <c r="DL350" s="265"/>
      <c r="DM350" s="265"/>
      <c r="DN350" s="265"/>
      <c r="DO350" s="265"/>
      <c r="DP350" s="265"/>
      <c r="DQ350" s="265"/>
      <c r="DR350" s="265"/>
      <c r="DS350" s="265"/>
      <c r="DT350" s="265"/>
      <c r="DU350" s="265"/>
      <c r="DV350" s="265"/>
      <c r="DW350" s="265"/>
      <c r="DX350" s="265"/>
      <c r="DY350" s="265"/>
      <c r="DZ350" s="265"/>
      <c r="EA350" s="265"/>
      <c r="EB350" s="265"/>
      <c r="EC350" s="265"/>
      <c r="ED350" s="265"/>
      <c r="EE350" s="265"/>
      <c r="EF350" s="265"/>
      <c r="EG350" s="265"/>
      <c r="EH350" s="265"/>
      <c r="EI350" s="265"/>
      <c r="EJ350" s="265"/>
      <c r="EK350" s="265"/>
      <c r="EL350" s="265"/>
      <c r="EM350" s="265"/>
      <c r="EN350" s="265"/>
      <c r="EO350" s="265"/>
      <c r="EP350" s="265"/>
      <c r="EQ350" s="265"/>
      <c r="ER350" s="265"/>
      <c r="ES350" s="265"/>
      <c r="ET350" s="265"/>
      <c r="EU350" s="265"/>
      <c r="EV350" s="265"/>
      <c r="EW350" s="265"/>
      <c r="EX350" s="265"/>
      <c r="EY350" s="265"/>
      <c r="EZ350" s="265"/>
      <c r="FA350" s="265"/>
      <c r="FB350" s="265"/>
      <c r="FC350" s="265"/>
      <c r="FD350" s="265"/>
      <c r="FE350" s="265"/>
      <c r="FF350" s="265"/>
      <c r="FG350" s="265"/>
      <c r="FH350" s="265"/>
      <c r="FI350" s="265"/>
      <c r="FJ350" s="265"/>
      <c r="FK350" s="265"/>
      <c r="FL350" s="265"/>
      <c r="FM350" s="265"/>
      <c r="FN350" s="265"/>
      <c r="FO350" s="265"/>
      <c r="FP350" s="265"/>
      <c r="FQ350" s="265"/>
      <c r="FR350" s="265"/>
      <c r="FS350" s="265"/>
      <c r="FT350" s="265"/>
      <c r="FU350" s="265"/>
      <c r="FV350" s="265"/>
      <c r="FW350" s="265"/>
      <c r="FX350" s="265"/>
      <c r="FY350" s="265"/>
      <c r="FZ350" s="265"/>
      <c r="GA350" s="265"/>
      <c r="GB350" s="265"/>
      <c r="GC350" s="265"/>
      <c r="GD350" s="265"/>
      <c r="GE350" s="265"/>
      <c r="GF350" s="265"/>
      <c r="GG350" s="265"/>
      <c r="GH350" s="265"/>
      <c r="GI350" s="265"/>
      <c r="GJ350" s="265"/>
      <c r="GK350" s="265"/>
      <c r="GL350" s="265"/>
      <c r="GM350" s="265"/>
      <c r="GN350" s="265"/>
      <c r="GO350" s="265"/>
      <c r="GP350" s="265"/>
      <c r="GQ350" s="265"/>
      <c r="GR350" s="265"/>
      <c r="GS350" s="265"/>
      <c r="GT350" s="265"/>
      <c r="GU350" s="265"/>
      <c r="GV350" s="265"/>
      <c r="GW350" s="265"/>
      <c r="GX350" s="265"/>
      <c r="GY350" s="265"/>
      <c r="GZ350" s="265"/>
      <c r="HA350" s="265"/>
      <c r="HB350" s="265"/>
      <c r="HC350" s="265"/>
      <c r="HD350" s="265"/>
      <c r="HE350" s="265"/>
      <c r="HF350" s="265"/>
      <c r="HG350" s="265"/>
      <c r="HH350" s="265"/>
      <c r="HI350" s="265"/>
      <c r="HJ350" s="265"/>
      <c r="HK350" s="265"/>
      <c r="HL350" s="265"/>
      <c r="HM350" s="265"/>
      <c r="HN350" s="265"/>
      <c r="HO350" s="265"/>
      <c r="HP350" s="265"/>
      <c r="HQ350" s="265"/>
      <c r="HR350" s="265"/>
      <c r="HS350" s="265"/>
      <c r="HT350" s="265"/>
      <c r="HU350" s="265"/>
      <c r="HV350" s="265"/>
      <c r="HW350" s="265"/>
      <c r="HX350" s="265"/>
      <c r="HY350" s="265"/>
      <c r="HZ350" s="265"/>
      <c r="IA350" s="265"/>
      <c r="IB350" s="265"/>
      <c r="IC350" s="265"/>
      <c r="ID350" s="265"/>
      <c r="IE350" s="265"/>
      <c r="IF350" s="265"/>
      <c r="IG350" s="265"/>
      <c r="IH350" s="265"/>
      <c r="II350" s="265"/>
      <c r="IJ350" s="265"/>
      <c r="IK350" s="265"/>
      <c r="IL350" s="265"/>
      <c r="IM350" s="265"/>
      <c r="IN350" s="265"/>
      <c r="IO350" s="265"/>
      <c r="IP350" s="265"/>
      <c r="IQ350" s="265"/>
      <c r="IR350" s="265"/>
      <c r="IS350" s="265"/>
      <c r="IT350" s="265"/>
      <c r="IU350" s="265"/>
      <c r="IV350" s="265"/>
      <c r="IW350" s="265"/>
      <c r="IX350" s="265"/>
      <c r="IY350" s="265"/>
      <c r="IZ350" s="265"/>
      <c r="JA350" s="265"/>
      <c r="JB350" s="265"/>
      <c r="JC350" s="265"/>
      <c r="JD350" s="265"/>
      <c r="JE350" s="265"/>
      <c r="JF350" s="265"/>
      <c r="JG350" s="265"/>
      <c r="JH350" s="265"/>
      <c r="JI350" s="265"/>
      <c r="JJ350" s="265"/>
      <c r="JK350" s="265"/>
      <c r="JL350" s="265"/>
      <c r="JM350" s="265"/>
      <c r="JN350" s="265"/>
      <c r="JO350" s="265"/>
      <c r="JP350" s="265"/>
      <c r="JQ350" s="265"/>
      <c r="JR350" s="265"/>
      <c r="JS350" s="265"/>
      <c r="JT350" s="265"/>
      <c r="JU350" s="265"/>
      <c r="JV350" s="265"/>
      <c r="JW350" s="265"/>
      <c r="JX350" s="265"/>
      <c r="JY350" s="265"/>
      <c r="JZ350" s="265"/>
      <c r="KA350" s="265"/>
      <c r="KB350" s="265"/>
      <c r="KC350" s="265"/>
      <c r="KD350" s="265"/>
      <c r="KE350" s="265"/>
      <c r="KF350" s="265"/>
      <c r="KG350" s="265"/>
      <c r="KH350" s="265"/>
      <c r="KI350" s="265"/>
      <c r="KJ350" s="265"/>
      <c r="KK350" s="265"/>
      <c r="KL350" s="265"/>
      <c r="KM350" s="265"/>
      <c r="KN350" s="265"/>
      <c r="KO350" s="265"/>
      <c r="KP350" s="265"/>
      <c r="KQ350" s="265"/>
      <c r="KR350" s="265"/>
      <c r="KS350" s="265"/>
      <c r="KT350" s="265"/>
      <c r="KU350" s="265"/>
      <c r="KV350" s="265"/>
      <c r="KW350" s="265"/>
      <c r="KX350" s="265"/>
      <c r="KY350" s="265"/>
      <c r="KZ350" s="265"/>
      <c r="LA350" s="265"/>
      <c r="LB350" s="265"/>
      <c r="LC350" s="265"/>
      <c r="LD350" s="265"/>
      <c r="LE350" s="265"/>
      <c r="LF350" s="265"/>
      <c r="LG350" s="265"/>
      <c r="LH350" s="265"/>
      <c r="LI350" s="265"/>
      <c r="LJ350" s="265"/>
      <c r="LK350" s="265"/>
      <c r="LL350" s="265"/>
      <c r="LM350" s="265"/>
      <c r="LN350" s="265"/>
      <c r="LO350" s="265"/>
      <c r="LP350" s="265"/>
      <c r="LQ350" s="265"/>
      <c r="LR350" s="265"/>
      <c r="LS350" s="265"/>
      <c r="LT350" s="265"/>
      <c r="LU350" s="265"/>
      <c r="LV350" s="265"/>
      <c r="LW350" s="265"/>
      <c r="LX350" s="265"/>
      <c r="LY350" s="265"/>
      <c r="LZ350" s="265"/>
      <c r="MA350" s="265"/>
      <c r="MB350" s="265"/>
      <c r="MC350" s="265"/>
      <c r="MD350" s="265"/>
      <c r="ME350" s="265"/>
      <c r="MF350" s="265"/>
      <c r="MG350" s="265"/>
      <c r="MH350" s="265"/>
      <c r="MI350" s="265"/>
      <c r="MJ350" s="265"/>
      <c r="MK350" s="265"/>
      <c r="ML350" s="265"/>
      <c r="MM350" s="265"/>
      <c r="MN350" s="265"/>
      <c r="MO350" s="265"/>
      <c r="MP350" s="265"/>
      <c r="MQ350" s="265"/>
      <c r="MR350" s="265"/>
      <c r="MS350" s="265"/>
      <c r="MT350" s="265"/>
      <c r="MU350" s="265"/>
      <c r="MV350" s="265"/>
      <c r="MW350" s="265"/>
      <c r="MX350" s="265"/>
      <c r="MY350" s="265"/>
      <c r="MZ350" s="265"/>
      <c r="NA350" s="265"/>
      <c r="NB350" s="265"/>
      <c r="NC350" s="265"/>
      <c r="ND350" s="265"/>
      <c r="NE350" s="265"/>
      <c r="NF350" s="265"/>
      <c r="NG350" s="265"/>
      <c r="NH350" s="265"/>
      <c r="NI350" s="265"/>
      <c r="NJ350" s="265"/>
      <c r="NK350" s="265"/>
      <c r="NL350" s="265"/>
      <c r="NM350" s="265"/>
      <c r="NN350" s="265"/>
      <c r="NO350" s="265"/>
      <c r="NP350" s="265"/>
      <c r="NQ350" s="265"/>
      <c r="NR350" s="265"/>
      <c r="NS350" s="265"/>
      <c r="NT350" s="265"/>
      <c r="NU350" s="265"/>
      <c r="NV350" s="265"/>
      <c r="NW350" s="265"/>
      <c r="NX350" s="265"/>
      <c r="NY350" s="265"/>
      <c r="NZ350" s="265"/>
      <c r="OA350" s="265"/>
      <c r="OB350" s="265"/>
      <c r="OC350" s="265"/>
      <c r="OD350" s="265"/>
      <c r="OE350" s="265"/>
      <c r="OF350" s="265"/>
      <c r="OG350" s="265"/>
      <c r="OH350" s="265"/>
      <c r="OI350" s="265"/>
      <c r="OJ350" s="265"/>
      <c r="OK350" s="265"/>
      <c r="OL350" s="265"/>
      <c r="OM350" s="265"/>
      <c r="ON350" s="265"/>
      <c r="OO350" s="265"/>
      <c r="OP350" s="265"/>
      <c r="OQ350" s="265"/>
      <c r="OR350" s="265"/>
      <c r="OS350" s="265"/>
      <c r="OT350" s="265"/>
      <c r="OU350" s="265"/>
      <c r="OV350" s="265"/>
      <c r="OW350" s="265"/>
      <c r="OX350" s="265"/>
      <c r="OY350" s="265"/>
      <c r="OZ350" s="265"/>
      <c r="PA350" s="265"/>
      <c r="PB350" s="265"/>
      <c r="PC350" s="265"/>
      <c r="PD350" s="265"/>
      <c r="PE350" s="265"/>
      <c r="PF350" s="265"/>
      <c r="PG350" s="265"/>
      <c r="PH350" s="265"/>
      <c r="PI350" s="265"/>
      <c r="PJ350" s="265"/>
      <c r="PK350" s="265"/>
      <c r="PL350" s="265"/>
      <c r="PM350" s="265"/>
      <c r="PN350" s="265"/>
      <c r="PO350" s="265"/>
      <c r="PP350" s="265"/>
      <c r="PQ350" s="265"/>
      <c r="PR350" s="265"/>
      <c r="PS350" s="265"/>
      <c r="PT350" s="265"/>
      <c r="PU350" s="265"/>
      <c r="PV350" s="265"/>
      <c r="PW350" s="265"/>
      <c r="PX350" s="265"/>
      <c r="PY350" s="265"/>
      <c r="PZ350" s="265"/>
      <c r="QA350" s="265"/>
      <c r="QB350" s="265"/>
      <c r="QC350" s="265"/>
      <c r="QD350" s="265"/>
      <c r="QE350" s="265"/>
      <c r="QF350" s="265"/>
      <c r="QG350" s="265"/>
      <c r="QH350" s="265"/>
      <c r="QI350" s="265"/>
      <c r="QJ350" s="265"/>
      <c r="QK350" s="265"/>
      <c r="QL350" s="265"/>
      <c r="QM350" s="265"/>
      <c r="QN350" s="265"/>
      <c r="QO350" s="265"/>
      <c r="QP350" s="265"/>
      <c r="QQ350" s="265"/>
      <c r="QR350" s="265"/>
      <c r="QS350" s="265"/>
      <c r="QT350" s="265"/>
      <c r="QU350" s="265"/>
      <c r="QV350" s="265"/>
      <c r="QW350" s="265"/>
      <c r="QX350" s="265"/>
      <c r="QY350" s="265"/>
      <c r="QZ350" s="265"/>
      <c r="RA350" s="265"/>
      <c r="RB350" s="265"/>
      <c r="RC350" s="265"/>
      <c r="RD350" s="265"/>
      <c r="RE350" s="265"/>
      <c r="RF350" s="265"/>
      <c r="RG350" s="265"/>
      <c r="RH350" s="265"/>
      <c r="RI350" s="265"/>
      <c r="RJ350" s="265"/>
      <c r="RK350" s="265"/>
      <c r="RL350" s="265"/>
      <c r="RM350" s="265"/>
      <c r="RN350" s="265"/>
      <c r="RO350" s="265"/>
      <c r="RP350" s="265"/>
      <c r="RQ350" s="265"/>
      <c r="RR350" s="265"/>
      <c r="RS350" s="265"/>
      <c r="RT350" s="265"/>
      <c r="RU350" s="265"/>
      <c r="RV350" s="265"/>
      <c r="RW350" s="265"/>
      <c r="RX350" s="265"/>
      <c r="RY350" s="265"/>
      <c r="RZ350" s="265"/>
      <c r="SA350" s="265"/>
      <c r="SB350" s="265"/>
      <c r="SC350" s="265"/>
      <c r="SD350" s="265"/>
      <c r="SE350" s="265"/>
      <c r="SF350" s="265"/>
      <c r="SG350" s="265"/>
      <c r="SH350" s="265"/>
      <c r="SI350" s="265"/>
      <c r="SJ350" s="265"/>
      <c r="SK350" s="265"/>
      <c r="SL350" s="265"/>
      <c r="SM350" s="265"/>
      <c r="SN350" s="265"/>
      <c r="SO350" s="265"/>
      <c r="SP350" s="265"/>
      <c r="SQ350" s="265"/>
      <c r="SR350" s="265"/>
      <c r="SS350" s="265"/>
      <c r="ST350" s="265"/>
      <c r="SU350" s="265"/>
      <c r="SV350" s="265"/>
      <c r="SW350" s="265"/>
      <c r="SX350" s="265"/>
      <c r="SY350" s="265"/>
      <c r="SZ350" s="265"/>
      <c r="TA350" s="265"/>
      <c r="TB350" s="265"/>
      <c r="TC350" s="265"/>
      <c r="TD350" s="265"/>
      <c r="TE350" s="265"/>
      <c r="TF350" s="265"/>
      <c r="TG350" s="265"/>
      <c r="TH350" s="265"/>
      <c r="TI350" s="265"/>
      <c r="TJ350" s="265"/>
      <c r="TK350" s="265"/>
      <c r="TL350" s="265"/>
      <c r="TM350" s="265"/>
      <c r="TN350" s="265"/>
      <c r="TO350" s="265"/>
      <c r="TP350" s="265"/>
      <c r="TQ350" s="265"/>
      <c r="TR350" s="265"/>
      <c r="TS350" s="265"/>
      <c r="TT350" s="265"/>
      <c r="TU350" s="265"/>
      <c r="TV350" s="265"/>
      <c r="TW350" s="265"/>
      <c r="TX350" s="265"/>
      <c r="TY350" s="265"/>
      <c r="TZ350" s="265"/>
      <c r="UA350" s="265"/>
      <c r="UB350" s="265"/>
      <c r="UC350" s="265"/>
      <c r="UD350" s="265"/>
      <c r="UE350" s="265"/>
      <c r="UF350" s="265"/>
      <c r="UG350" s="265"/>
      <c r="UH350" s="265"/>
      <c r="UI350" s="265"/>
      <c r="UJ350" s="265"/>
      <c r="UK350" s="265"/>
      <c r="UL350" s="265"/>
      <c r="UM350" s="265"/>
      <c r="UN350" s="265"/>
      <c r="UO350" s="265"/>
      <c r="UP350" s="265"/>
      <c r="UQ350" s="265"/>
      <c r="UR350" s="265"/>
      <c r="US350" s="265"/>
      <c r="UT350" s="265"/>
      <c r="UU350" s="265"/>
      <c r="UV350" s="265"/>
      <c r="UW350" s="265"/>
      <c r="UX350" s="265"/>
      <c r="UY350" s="265"/>
      <c r="UZ350" s="265"/>
      <c r="VA350" s="265"/>
      <c r="VB350" s="265"/>
      <c r="VC350" s="265"/>
      <c r="VD350" s="265"/>
      <c r="VE350" s="265"/>
      <c r="VF350" s="265"/>
      <c r="VG350" s="265"/>
      <c r="VH350" s="265"/>
      <c r="VI350" s="265"/>
      <c r="VJ350" s="265"/>
      <c r="VK350" s="265"/>
      <c r="VL350" s="265"/>
      <c r="VM350" s="265"/>
      <c r="VN350" s="265"/>
      <c r="VO350" s="265"/>
      <c r="VP350" s="265"/>
      <c r="VQ350" s="265"/>
      <c r="VR350" s="265"/>
      <c r="VS350" s="265"/>
      <c r="VT350" s="265"/>
      <c r="VU350" s="265"/>
      <c r="VV350" s="265"/>
      <c r="VW350" s="265"/>
      <c r="VX350" s="265"/>
      <c r="VY350" s="265"/>
      <c r="VZ350" s="265"/>
      <c r="WA350" s="265"/>
      <c r="WB350" s="265"/>
      <c r="WC350" s="265"/>
      <c r="WD350" s="265"/>
      <c r="WE350" s="265"/>
      <c r="WF350" s="265"/>
      <c r="WG350" s="265"/>
      <c r="WH350" s="265"/>
      <c r="WI350" s="265"/>
      <c r="WJ350" s="265"/>
      <c r="WK350" s="265"/>
      <c r="WL350" s="265"/>
      <c r="WM350" s="265"/>
      <c r="WN350" s="265"/>
      <c r="WO350" s="265"/>
      <c r="WP350" s="265"/>
      <c r="WQ350" s="265"/>
      <c r="WR350" s="265"/>
      <c r="WS350" s="265"/>
      <c r="WT350" s="265"/>
      <c r="WU350" s="265"/>
      <c r="WV350" s="265"/>
      <c r="WW350" s="265"/>
      <c r="WX350" s="265"/>
      <c r="WY350" s="265"/>
      <c r="WZ350" s="265"/>
      <c r="XA350" s="265"/>
      <c r="XB350" s="265"/>
      <c r="XC350" s="265"/>
      <c r="XD350" s="265"/>
      <c r="XE350" s="265"/>
      <c r="XF350" s="265"/>
      <c r="XG350" s="265"/>
      <c r="XH350" s="265"/>
      <c r="XI350" s="265"/>
      <c r="XJ350" s="265"/>
      <c r="XK350" s="265"/>
      <c r="XL350" s="265"/>
      <c r="XM350" s="265"/>
      <c r="XN350" s="265"/>
      <c r="XO350" s="265"/>
      <c r="XP350" s="265"/>
      <c r="XQ350" s="265"/>
      <c r="XR350" s="265"/>
      <c r="XS350" s="265"/>
      <c r="XT350" s="265"/>
      <c r="XU350" s="265"/>
      <c r="XV350" s="265"/>
      <c r="XW350" s="265"/>
      <c r="XX350" s="265"/>
      <c r="XY350" s="265"/>
      <c r="XZ350" s="265"/>
      <c r="YA350" s="265"/>
      <c r="YB350" s="265"/>
      <c r="YC350" s="265"/>
      <c r="YD350" s="265"/>
      <c r="YE350" s="265"/>
      <c r="YF350" s="265"/>
      <c r="YG350" s="265"/>
      <c r="YH350" s="265"/>
      <c r="YI350" s="265"/>
      <c r="YJ350" s="265"/>
      <c r="YK350" s="265"/>
      <c r="YL350" s="265"/>
      <c r="YM350" s="265"/>
      <c r="YN350" s="265"/>
      <c r="YO350" s="265"/>
      <c r="YP350" s="265"/>
      <c r="YQ350" s="265"/>
      <c r="YR350" s="265"/>
      <c r="YS350" s="265"/>
      <c r="YT350" s="265"/>
      <c r="YU350" s="265"/>
      <c r="YV350" s="265"/>
      <c r="YW350" s="265"/>
      <c r="YX350" s="265"/>
      <c r="YY350" s="265"/>
      <c r="YZ350" s="265"/>
      <c r="ZA350" s="265"/>
      <c r="ZB350" s="265"/>
      <c r="ZC350" s="265"/>
      <c r="ZD350" s="265"/>
      <c r="ZE350" s="265"/>
      <c r="ZF350" s="265"/>
      <c r="ZG350" s="265"/>
      <c r="ZH350" s="265"/>
      <c r="ZI350" s="265"/>
      <c r="ZJ350" s="265"/>
      <c r="ZK350" s="265"/>
      <c r="ZL350" s="265"/>
      <c r="ZM350" s="265"/>
      <c r="ZN350" s="265"/>
      <c r="ZO350" s="265"/>
      <c r="ZP350" s="265"/>
      <c r="ZQ350" s="265"/>
      <c r="ZR350" s="265"/>
      <c r="ZS350" s="265"/>
      <c r="ZT350" s="265"/>
      <c r="ZU350" s="265"/>
      <c r="ZV350" s="265"/>
      <c r="ZW350" s="265"/>
      <c r="ZX350" s="265"/>
      <c r="ZY350" s="265"/>
      <c r="ZZ350" s="265"/>
      <c r="AAA350" s="265"/>
      <c r="AAB350" s="265"/>
      <c r="AAC350" s="265"/>
      <c r="AAD350" s="265"/>
      <c r="AAE350" s="265"/>
      <c r="AAF350" s="265"/>
      <c r="AAG350" s="265"/>
      <c r="AAH350" s="265"/>
      <c r="AAI350" s="265"/>
      <c r="AAJ350" s="265"/>
      <c r="AAK350" s="265"/>
      <c r="AAL350" s="265"/>
      <c r="AAM350" s="265"/>
      <c r="AAN350" s="265"/>
      <c r="AAO350" s="265"/>
      <c r="AAP350" s="265"/>
      <c r="AAQ350" s="265"/>
      <c r="AAR350" s="265"/>
      <c r="AAS350" s="265"/>
      <c r="AAT350" s="265"/>
      <c r="AAU350" s="265"/>
      <c r="AAV350" s="265"/>
      <c r="AAW350" s="265"/>
      <c r="AAX350" s="265"/>
      <c r="AAY350" s="265"/>
      <c r="AAZ350" s="265"/>
      <c r="ABA350" s="265"/>
      <c r="ABB350" s="265"/>
      <c r="ABC350" s="265"/>
      <c r="ABD350" s="265"/>
      <c r="ABE350" s="265"/>
      <c r="ABF350" s="265"/>
      <c r="ABG350" s="265"/>
      <c r="ABH350" s="265"/>
      <c r="ABI350" s="265"/>
      <c r="ABJ350" s="265"/>
      <c r="ABK350" s="265"/>
      <c r="ABL350" s="265"/>
      <c r="ABM350" s="265"/>
      <c r="ABN350" s="265"/>
      <c r="ABO350" s="265"/>
      <c r="ABP350" s="265"/>
      <c r="ABQ350" s="265"/>
      <c r="ABR350" s="265"/>
      <c r="ABS350" s="265"/>
      <c r="ABT350" s="265"/>
      <c r="ABU350" s="265"/>
      <c r="ABV350" s="265"/>
      <c r="ABW350" s="265"/>
      <c r="ABX350" s="265"/>
      <c r="ABY350" s="265"/>
      <c r="ABZ350" s="265"/>
      <c r="ACA350" s="265"/>
      <c r="ACB350" s="265"/>
      <c r="ACC350" s="265"/>
      <c r="ACD350" s="265"/>
      <c r="ACE350" s="265"/>
      <c r="ACF350" s="265"/>
      <c r="ACG350" s="265"/>
      <c r="ACH350" s="265"/>
      <c r="ACI350" s="265"/>
      <c r="ACJ350" s="265"/>
      <c r="ACK350" s="265"/>
      <c r="ACL350" s="265"/>
      <c r="ACM350" s="265"/>
      <c r="ACN350" s="265"/>
      <c r="ACO350" s="265"/>
      <c r="ACP350" s="265"/>
      <c r="ACQ350" s="265"/>
      <c r="ACR350" s="265"/>
      <c r="ACS350" s="265"/>
      <c r="ACT350" s="265"/>
      <c r="ACU350" s="265"/>
      <c r="ACV350" s="265"/>
      <c r="ACW350" s="265"/>
      <c r="ACX350" s="265"/>
      <c r="ACY350" s="265"/>
      <c r="ACZ350" s="265"/>
      <c r="ADA350" s="265"/>
      <c r="ADB350" s="265"/>
      <c r="ADC350" s="265"/>
      <c r="ADD350" s="265"/>
      <c r="ADE350" s="265"/>
      <c r="ADF350" s="265"/>
      <c r="ADG350" s="265"/>
      <c r="ADH350" s="265"/>
      <c r="ADI350" s="265"/>
      <c r="ADJ350" s="265"/>
      <c r="ADK350" s="265"/>
      <c r="ADL350" s="265"/>
      <c r="ADM350" s="265"/>
      <c r="ADN350" s="265"/>
      <c r="ADO350" s="265"/>
      <c r="ADP350" s="265"/>
      <c r="ADQ350" s="265"/>
      <c r="ADR350" s="265"/>
      <c r="ADS350" s="265"/>
      <c r="ADT350" s="265"/>
      <c r="ADU350" s="265"/>
      <c r="ADV350" s="265"/>
      <c r="ADW350" s="265"/>
      <c r="ADX350" s="265"/>
      <c r="ADY350" s="265"/>
      <c r="ADZ350" s="265"/>
      <c r="AEA350" s="265"/>
      <c r="AEB350" s="265"/>
      <c r="AEC350" s="265"/>
      <c r="AED350" s="265"/>
      <c r="AEE350" s="265"/>
      <c r="AEF350" s="265"/>
      <c r="AEG350" s="265"/>
      <c r="AEH350" s="265"/>
      <c r="AEI350" s="265"/>
      <c r="AEJ350" s="265"/>
      <c r="AEK350" s="265"/>
      <c r="AEL350" s="265"/>
      <c r="AEM350" s="265"/>
      <c r="AEN350" s="265"/>
      <c r="AEO350" s="265"/>
      <c r="AEP350" s="265"/>
      <c r="AEQ350" s="265"/>
      <c r="AER350" s="265"/>
      <c r="AES350" s="265"/>
      <c r="AET350" s="265"/>
      <c r="AEU350" s="265"/>
      <c r="AEV350" s="265"/>
      <c r="AEW350" s="265"/>
      <c r="AEX350" s="265"/>
      <c r="AEY350" s="265"/>
      <c r="AEZ350" s="265"/>
      <c r="AFA350" s="265"/>
      <c r="AFB350" s="265"/>
      <c r="AFC350" s="265"/>
      <c r="AFD350" s="265"/>
      <c r="AFE350" s="265"/>
      <c r="AFF350" s="265"/>
      <c r="AFG350" s="265"/>
      <c r="AFH350" s="265"/>
      <c r="AFI350" s="265"/>
      <c r="AFJ350" s="265"/>
      <c r="AFK350" s="265"/>
      <c r="AFL350" s="265"/>
      <c r="AFM350" s="265"/>
      <c r="AFN350" s="265"/>
      <c r="AFO350" s="265"/>
      <c r="AFP350" s="265"/>
      <c r="AFQ350" s="265"/>
      <c r="AFR350" s="265"/>
      <c r="AFS350" s="265"/>
      <c r="AFT350" s="265"/>
      <c r="AFU350" s="265"/>
      <c r="AFV350" s="265"/>
      <c r="AFW350" s="265"/>
      <c r="AFX350" s="265"/>
      <c r="AFY350" s="265"/>
      <c r="AFZ350" s="265"/>
      <c r="AGA350" s="265"/>
      <c r="AGB350" s="265"/>
      <c r="AGC350" s="265"/>
      <c r="AGD350" s="265"/>
      <c r="AGE350" s="265"/>
      <c r="AGF350" s="265"/>
      <c r="AGG350" s="265"/>
      <c r="AGH350" s="265"/>
      <c r="AGI350" s="265"/>
      <c r="AGJ350" s="265"/>
      <c r="AGK350" s="265"/>
      <c r="AGL350" s="265"/>
      <c r="AGM350" s="265"/>
      <c r="AGN350" s="265"/>
      <c r="AGO350" s="265"/>
      <c r="AGP350" s="265"/>
      <c r="AGQ350" s="265"/>
      <c r="AGR350" s="265"/>
      <c r="AGS350" s="265"/>
      <c r="AGT350" s="265"/>
      <c r="AGU350" s="265"/>
      <c r="AGV350" s="265"/>
      <c r="AGW350" s="265"/>
      <c r="AGX350" s="265"/>
      <c r="AGY350" s="265"/>
      <c r="AGZ350" s="265"/>
      <c r="AHA350" s="265"/>
      <c r="AHB350" s="265"/>
      <c r="AHC350" s="265"/>
      <c r="AHD350" s="265"/>
      <c r="AHE350" s="265"/>
      <c r="AHF350" s="265"/>
      <c r="AHG350" s="265"/>
      <c r="AHH350" s="265"/>
      <c r="AHI350" s="265"/>
      <c r="AHJ350" s="265"/>
      <c r="AHK350" s="265"/>
      <c r="AHL350" s="265"/>
      <c r="AHM350" s="265"/>
      <c r="AHN350" s="265"/>
      <c r="AHO350" s="265"/>
      <c r="AHP350" s="265"/>
      <c r="AHQ350" s="265"/>
      <c r="AHR350" s="265"/>
      <c r="AHS350" s="265"/>
      <c r="AHT350" s="265"/>
      <c r="AHU350" s="265"/>
      <c r="AHV350" s="265"/>
      <c r="AHW350" s="265"/>
      <c r="AHX350" s="265"/>
      <c r="AHY350" s="265"/>
      <c r="AHZ350" s="265"/>
      <c r="AIA350" s="265"/>
      <c r="AIB350" s="265"/>
      <c r="AIC350" s="265"/>
      <c r="AID350" s="265"/>
      <c r="AIE350" s="265"/>
      <c r="AIF350" s="265"/>
      <c r="AIG350" s="265"/>
      <c r="AIH350" s="265"/>
      <c r="AII350" s="265"/>
      <c r="AIJ350" s="265"/>
      <c r="AIK350" s="265"/>
      <c r="AIL350" s="265"/>
      <c r="AIM350" s="265"/>
      <c r="AIN350" s="265"/>
      <c r="AIO350" s="265"/>
      <c r="AIP350" s="265"/>
      <c r="AIQ350" s="265"/>
      <c r="AIR350" s="265"/>
      <c r="AIS350" s="265"/>
      <c r="AIT350" s="265"/>
      <c r="AIU350" s="265"/>
      <c r="AIV350" s="265"/>
      <c r="AIW350" s="265"/>
      <c r="AIX350" s="265"/>
      <c r="AIY350" s="265"/>
      <c r="AIZ350" s="265"/>
      <c r="AJA350" s="265"/>
      <c r="AJB350" s="265"/>
      <c r="AJC350" s="265"/>
      <c r="AJD350" s="265"/>
      <c r="AJE350" s="265"/>
      <c r="AJF350" s="265"/>
      <c r="AJG350" s="265"/>
      <c r="AJH350" s="265"/>
      <c r="AJI350" s="265"/>
      <c r="AJJ350" s="265"/>
      <c r="AJK350" s="265"/>
      <c r="AJL350" s="265"/>
      <c r="AJM350" s="265"/>
      <c r="AJN350" s="265"/>
      <c r="AJO350" s="265"/>
      <c r="AJP350" s="265"/>
      <c r="AJQ350" s="265"/>
      <c r="AJR350" s="265"/>
      <c r="AJS350" s="265"/>
      <c r="AJT350" s="265"/>
      <c r="AJU350" s="265"/>
      <c r="AJV350" s="265"/>
      <c r="AJW350" s="265"/>
      <c r="AJX350" s="265"/>
      <c r="AJY350" s="265"/>
      <c r="AJZ350" s="265"/>
      <c r="AKA350" s="265"/>
      <c r="AKB350" s="265"/>
      <c r="AKC350" s="265"/>
      <c r="AKD350" s="265"/>
      <c r="AKE350" s="265"/>
      <c r="AKF350" s="265"/>
      <c r="AKG350" s="265"/>
      <c r="AKH350" s="265"/>
      <c r="AKI350" s="265"/>
      <c r="AKJ350" s="265"/>
      <c r="AKK350" s="265"/>
      <c r="AKL350" s="265"/>
      <c r="AKM350" s="265"/>
      <c r="AKN350" s="265"/>
      <c r="AKO350" s="265"/>
      <c r="AKP350" s="265"/>
      <c r="AKQ350" s="265"/>
      <c r="AKR350" s="265"/>
      <c r="AKS350" s="265"/>
      <c r="AKT350" s="265"/>
      <c r="AKU350" s="265"/>
      <c r="AKV350" s="265"/>
      <c r="AKW350" s="265"/>
      <c r="AKX350" s="265"/>
      <c r="AKY350" s="265"/>
      <c r="AKZ350" s="265"/>
      <c r="ALA350" s="265"/>
      <c r="ALB350" s="265"/>
      <c r="ALC350" s="265"/>
      <c r="ALD350" s="265"/>
      <c r="ALE350" s="265"/>
      <c r="ALF350" s="265"/>
      <c r="ALG350" s="265"/>
      <c r="ALH350" s="265"/>
      <c r="ALI350" s="265"/>
      <c r="ALJ350" s="265"/>
      <c r="ALK350" s="265"/>
      <c r="ALL350" s="265"/>
      <c r="ALM350" s="265"/>
      <c r="ALN350" s="265"/>
      <c r="ALO350" s="265"/>
      <c r="ALP350" s="265"/>
      <c r="ALQ350" s="265"/>
      <c r="ALR350" s="265"/>
      <c r="ALS350" s="265"/>
      <c r="ALT350" s="265"/>
      <c r="ALU350" s="265"/>
      <c r="ALV350" s="265"/>
      <c r="ALW350" s="265"/>
      <c r="ALX350" s="265"/>
      <c r="ALY350" s="265"/>
      <c r="ALZ350" s="265"/>
      <c r="AMA350" s="265"/>
      <c r="AMB350" s="265"/>
      <c r="AMC350" s="265"/>
      <c r="AMD350" s="265"/>
      <c r="AME350" s="265"/>
      <c r="AMF350" s="265"/>
      <c r="AMG350" s="265"/>
      <c r="AMH350" s="265"/>
      <c r="AMI350" s="265"/>
      <c r="AMJ350" s="265"/>
    </row>
    <row r="351" spans="1:1024" s="293" customFormat="1" ht="12" customHeight="1">
      <c r="A351" s="277" t="s">
        <v>1365</v>
      </c>
      <c r="B351" s="446" t="s">
        <v>416</v>
      </c>
      <c r="C351" s="279" t="s">
        <v>417</v>
      </c>
      <c r="D351" s="280">
        <v>44833</v>
      </c>
      <c r="E351" s="280">
        <v>44995</v>
      </c>
      <c r="F351" s="281">
        <f>+G351+H351*$C$4</f>
        <v>14116190</v>
      </c>
      <c r="G351" s="290">
        <v>0</v>
      </c>
      <c r="H351" s="294">
        <v>1991</v>
      </c>
      <c r="I351" s="283">
        <v>0</v>
      </c>
      <c r="J351" s="292" t="s">
        <v>106</v>
      </c>
      <c r="K351" s="279" t="s">
        <v>29</v>
      </c>
      <c r="L351" s="265"/>
      <c r="M351" s="265"/>
      <c r="N351" s="265"/>
      <c r="O351" s="265"/>
      <c r="P351" s="265"/>
      <c r="Q351" s="265"/>
      <c r="R351" s="265"/>
      <c r="S351" s="265"/>
      <c r="T351" s="265"/>
      <c r="U351" s="265"/>
      <c r="V351" s="265"/>
      <c r="W351" s="265"/>
      <c r="X351" s="265"/>
      <c r="Y351" s="265"/>
      <c r="Z351" s="265"/>
      <c r="AA351" s="265"/>
      <c r="AB351" s="265"/>
      <c r="AC351" s="265"/>
      <c r="AD351" s="265"/>
      <c r="AE351" s="265"/>
      <c r="AF351" s="265"/>
      <c r="AG351" s="265"/>
      <c r="AH351" s="265"/>
      <c r="AI351" s="265"/>
      <c r="AJ351" s="265"/>
      <c r="AK351" s="265"/>
      <c r="AL351" s="265"/>
      <c r="AM351" s="265"/>
      <c r="AN351" s="265"/>
      <c r="AO351" s="265"/>
      <c r="AP351" s="265"/>
      <c r="AQ351" s="265"/>
      <c r="AR351" s="265"/>
      <c r="AS351" s="265"/>
      <c r="AT351" s="265"/>
      <c r="AU351" s="265"/>
      <c r="AV351" s="265"/>
      <c r="AW351" s="265"/>
      <c r="AX351" s="265"/>
      <c r="AY351" s="265"/>
      <c r="AZ351" s="265"/>
      <c r="BA351" s="265"/>
      <c r="BB351" s="265"/>
      <c r="BC351" s="265"/>
      <c r="BD351" s="265"/>
      <c r="BE351" s="265"/>
      <c r="BF351" s="265"/>
      <c r="BG351" s="265"/>
      <c r="BH351" s="265"/>
      <c r="BI351" s="265"/>
      <c r="BJ351" s="265"/>
      <c r="BK351" s="265"/>
      <c r="BL351" s="265"/>
      <c r="BM351" s="265"/>
      <c r="BN351" s="265"/>
      <c r="BO351" s="265"/>
      <c r="BP351" s="265"/>
      <c r="BQ351" s="265"/>
      <c r="BR351" s="265"/>
      <c r="BS351" s="265"/>
      <c r="BT351" s="265"/>
      <c r="BU351" s="265"/>
      <c r="BV351" s="265"/>
      <c r="BW351" s="265"/>
      <c r="BX351" s="265"/>
      <c r="BY351" s="265"/>
      <c r="BZ351" s="265"/>
      <c r="CA351" s="265"/>
      <c r="CB351" s="265"/>
      <c r="CC351" s="265"/>
      <c r="CD351" s="265"/>
      <c r="CE351" s="265"/>
      <c r="CF351" s="265"/>
      <c r="CG351" s="265"/>
      <c r="CH351" s="265"/>
      <c r="CI351" s="265"/>
      <c r="CJ351" s="265"/>
      <c r="CK351" s="265"/>
      <c r="CL351" s="265"/>
      <c r="CM351" s="265"/>
      <c r="CN351" s="265"/>
      <c r="CO351" s="265"/>
      <c r="CP351" s="265"/>
      <c r="CQ351" s="265"/>
      <c r="CR351" s="265"/>
      <c r="CS351" s="265"/>
      <c r="CT351" s="265"/>
      <c r="CU351" s="265"/>
      <c r="CV351" s="265"/>
      <c r="CW351" s="265"/>
      <c r="CX351" s="265"/>
      <c r="CY351" s="265"/>
      <c r="CZ351" s="265"/>
      <c r="DA351" s="265"/>
      <c r="DB351" s="265"/>
      <c r="DC351" s="265"/>
      <c r="DD351" s="265"/>
      <c r="DE351" s="265"/>
      <c r="DF351" s="265"/>
      <c r="DG351" s="265"/>
      <c r="DH351" s="265"/>
      <c r="DI351" s="265"/>
      <c r="DJ351" s="265"/>
      <c r="DK351" s="265"/>
      <c r="DL351" s="265"/>
      <c r="DM351" s="265"/>
      <c r="DN351" s="265"/>
      <c r="DO351" s="265"/>
      <c r="DP351" s="265"/>
      <c r="DQ351" s="265"/>
      <c r="DR351" s="265"/>
      <c r="DS351" s="265"/>
      <c r="DT351" s="265"/>
      <c r="DU351" s="265"/>
      <c r="DV351" s="265"/>
      <c r="DW351" s="265"/>
      <c r="DX351" s="265"/>
      <c r="DY351" s="265"/>
      <c r="DZ351" s="265"/>
      <c r="EA351" s="265"/>
      <c r="EB351" s="265"/>
      <c r="EC351" s="265"/>
      <c r="ED351" s="265"/>
      <c r="EE351" s="265"/>
      <c r="EF351" s="265"/>
      <c r="EG351" s="265"/>
      <c r="EH351" s="265"/>
      <c r="EI351" s="265"/>
      <c r="EJ351" s="265"/>
      <c r="EK351" s="265"/>
      <c r="EL351" s="265"/>
      <c r="EM351" s="265"/>
      <c r="EN351" s="265"/>
      <c r="EO351" s="265"/>
      <c r="EP351" s="265"/>
      <c r="EQ351" s="265"/>
      <c r="ER351" s="265"/>
      <c r="ES351" s="265"/>
      <c r="ET351" s="265"/>
      <c r="EU351" s="265"/>
      <c r="EV351" s="265"/>
      <c r="EW351" s="265"/>
      <c r="EX351" s="265"/>
      <c r="EY351" s="265"/>
      <c r="EZ351" s="265"/>
      <c r="FA351" s="265"/>
      <c r="FB351" s="265"/>
      <c r="FC351" s="265"/>
      <c r="FD351" s="265"/>
      <c r="FE351" s="265"/>
      <c r="FF351" s="265"/>
      <c r="FG351" s="265"/>
      <c r="FH351" s="265"/>
      <c r="FI351" s="265"/>
      <c r="FJ351" s="265"/>
      <c r="FK351" s="265"/>
      <c r="FL351" s="265"/>
      <c r="FM351" s="265"/>
      <c r="FN351" s="265"/>
      <c r="FO351" s="265"/>
      <c r="FP351" s="265"/>
      <c r="FQ351" s="265"/>
      <c r="FR351" s="265"/>
      <c r="FS351" s="265"/>
      <c r="FT351" s="265"/>
      <c r="FU351" s="265"/>
      <c r="FV351" s="265"/>
      <c r="FW351" s="265"/>
      <c r="FX351" s="265"/>
      <c r="FY351" s="265"/>
      <c r="FZ351" s="265"/>
      <c r="GA351" s="265"/>
      <c r="GB351" s="265"/>
      <c r="GC351" s="265"/>
      <c r="GD351" s="265"/>
      <c r="GE351" s="265"/>
      <c r="GF351" s="265"/>
      <c r="GG351" s="265"/>
      <c r="GH351" s="265"/>
      <c r="GI351" s="265"/>
      <c r="GJ351" s="265"/>
      <c r="GK351" s="265"/>
      <c r="GL351" s="265"/>
      <c r="GM351" s="265"/>
      <c r="GN351" s="265"/>
      <c r="GO351" s="265"/>
      <c r="GP351" s="265"/>
      <c r="GQ351" s="265"/>
      <c r="GR351" s="265"/>
      <c r="GS351" s="265"/>
      <c r="GT351" s="265"/>
      <c r="GU351" s="265"/>
      <c r="GV351" s="265"/>
      <c r="GW351" s="265"/>
      <c r="GX351" s="265"/>
      <c r="GY351" s="265"/>
      <c r="GZ351" s="265"/>
      <c r="HA351" s="265"/>
      <c r="HB351" s="265"/>
      <c r="HC351" s="265"/>
      <c r="HD351" s="265"/>
      <c r="HE351" s="265"/>
      <c r="HF351" s="265"/>
      <c r="HG351" s="265"/>
      <c r="HH351" s="265"/>
      <c r="HI351" s="265"/>
      <c r="HJ351" s="265"/>
      <c r="HK351" s="265"/>
      <c r="HL351" s="265"/>
      <c r="HM351" s="265"/>
      <c r="HN351" s="265"/>
      <c r="HO351" s="265"/>
      <c r="HP351" s="265"/>
      <c r="HQ351" s="265"/>
      <c r="HR351" s="265"/>
      <c r="HS351" s="265"/>
      <c r="HT351" s="265"/>
      <c r="HU351" s="265"/>
      <c r="HV351" s="265"/>
      <c r="HW351" s="265"/>
      <c r="HX351" s="265"/>
      <c r="HY351" s="265"/>
      <c r="HZ351" s="265"/>
      <c r="IA351" s="265"/>
      <c r="IB351" s="265"/>
      <c r="IC351" s="265"/>
      <c r="ID351" s="265"/>
      <c r="IE351" s="265"/>
      <c r="IF351" s="265"/>
      <c r="IG351" s="265"/>
      <c r="IH351" s="265"/>
      <c r="II351" s="265"/>
      <c r="IJ351" s="265"/>
      <c r="IK351" s="265"/>
      <c r="IL351" s="265"/>
      <c r="IM351" s="265"/>
      <c r="IN351" s="265"/>
      <c r="IO351" s="265"/>
      <c r="IP351" s="265"/>
      <c r="IQ351" s="265"/>
      <c r="IR351" s="265"/>
      <c r="IS351" s="265"/>
      <c r="IT351" s="265"/>
      <c r="IU351" s="265"/>
      <c r="IV351" s="265"/>
      <c r="IW351" s="265"/>
      <c r="IX351" s="265"/>
      <c r="IY351" s="265"/>
      <c r="IZ351" s="265"/>
      <c r="JA351" s="265"/>
      <c r="JB351" s="265"/>
      <c r="JC351" s="265"/>
      <c r="JD351" s="265"/>
      <c r="JE351" s="265"/>
      <c r="JF351" s="265"/>
      <c r="JG351" s="265"/>
      <c r="JH351" s="265"/>
      <c r="JI351" s="265"/>
      <c r="JJ351" s="265"/>
      <c r="JK351" s="265"/>
      <c r="JL351" s="265"/>
      <c r="JM351" s="265"/>
      <c r="JN351" s="265"/>
      <c r="JO351" s="265"/>
      <c r="JP351" s="265"/>
      <c r="JQ351" s="265"/>
      <c r="JR351" s="265"/>
      <c r="JS351" s="265"/>
      <c r="JT351" s="265"/>
      <c r="JU351" s="265"/>
      <c r="JV351" s="265"/>
      <c r="JW351" s="265"/>
      <c r="JX351" s="265"/>
      <c r="JY351" s="265"/>
      <c r="JZ351" s="265"/>
      <c r="KA351" s="265"/>
      <c r="KB351" s="265"/>
      <c r="KC351" s="265"/>
      <c r="KD351" s="265"/>
      <c r="KE351" s="265"/>
      <c r="KF351" s="265"/>
      <c r="KG351" s="265"/>
      <c r="KH351" s="265"/>
      <c r="KI351" s="265"/>
      <c r="KJ351" s="265"/>
      <c r="KK351" s="265"/>
      <c r="KL351" s="265"/>
      <c r="KM351" s="265"/>
      <c r="KN351" s="265"/>
      <c r="KO351" s="265"/>
      <c r="KP351" s="265"/>
      <c r="KQ351" s="265"/>
      <c r="KR351" s="265"/>
      <c r="KS351" s="265"/>
      <c r="KT351" s="265"/>
      <c r="KU351" s="265"/>
      <c r="KV351" s="265"/>
      <c r="KW351" s="265"/>
      <c r="KX351" s="265"/>
      <c r="KY351" s="265"/>
      <c r="KZ351" s="265"/>
      <c r="LA351" s="265"/>
      <c r="LB351" s="265"/>
      <c r="LC351" s="265"/>
      <c r="LD351" s="265"/>
      <c r="LE351" s="265"/>
      <c r="LF351" s="265"/>
      <c r="LG351" s="265"/>
      <c r="LH351" s="265"/>
      <c r="LI351" s="265"/>
      <c r="LJ351" s="265"/>
      <c r="LK351" s="265"/>
      <c r="LL351" s="265"/>
      <c r="LM351" s="265"/>
      <c r="LN351" s="265"/>
      <c r="LO351" s="265"/>
      <c r="LP351" s="265"/>
      <c r="LQ351" s="265"/>
      <c r="LR351" s="265"/>
      <c r="LS351" s="265"/>
      <c r="LT351" s="265"/>
      <c r="LU351" s="265"/>
      <c r="LV351" s="265"/>
      <c r="LW351" s="265"/>
      <c r="LX351" s="265"/>
      <c r="LY351" s="265"/>
      <c r="LZ351" s="265"/>
      <c r="MA351" s="265"/>
      <c r="MB351" s="265"/>
      <c r="MC351" s="265"/>
      <c r="MD351" s="265"/>
      <c r="ME351" s="265"/>
      <c r="MF351" s="265"/>
      <c r="MG351" s="265"/>
      <c r="MH351" s="265"/>
      <c r="MI351" s="265"/>
      <c r="MJ351" s="265"/>
      <c r="MK351" s="265"/>
      <c r="ML351" s="265"/>
      <c r="MM351" s="265"/>
      <c r="MN351" s="265"/>
      <c r="MO351" s="265"/>
      <c r="MP351" s="265"/>
      <c r="MQ351" s="265"/>
      <c r="MR351" s="265"/>
      <c r="MS351" s="265"/>
      <c r="MT351" s="265"/>
      <c r="MU351" s="265"/>
      <c r="MV351" s="265"/>
      <c r="MW351" s="265"/>
      <c r="MX351" s="265"/>
      <c r="MY351" s="265"/>
      <c r="MZ351" s="265"/>
      <c r="NA351" s="265"/>
      <c r="NB351" s="265"/>
      <c r="NC351" s="265"/>
      <c r="ND351" s="265"/>
      <c r="NE351" s="265"/>
      <c r="NF351" s="265"/>
      <c r="NG351" s="265"/>
      <c r="NH351" s="265"/>
      <c r="NI351" s="265"/>
      <c r="NJ351" s="265"/>
      <c r="NK351" s="265"/>
      <c r="NL351" s="265"/>
      <c r="NM351" s="265"/>
      <c r="NN351" s="265"/>
      <c r="NO351" s="265"/>
      <c r="NP351" s="265"/>
      <c r="NQ351" s="265"/>
      <c r="NR351" s="265"/>
      <c r="NS351" s="265"/>
      <c r="NT351" s="265"/>
      <c r="NU351" s="265"/>
      <c r="NV351" s="265"/>
      <c r="NW351" s="265"/>
      <c r="NX351" s="265"/>
      <c r="NY351" s="265"/>
      <c r="NZ351" s="265"/>
      <c r="OA351" s="265"/>
      <c r="OB351" s="265"/>
      <c r="OC351" s="265"/>
      <c r="OD351" s="265"/>
      <c r="OE351" s="265"/>
      <c r="OF351" s="265"/>
      <c r="OG351" s="265"/>
      <c r="OH351" s="265"/>
      <c r="OI351" s="265"/>
      <c r="OJ351" s="265"/>
      <c r="OK351" s="265"/>
      <c r="OL351" s="265"/>
      <c r="OM351" s="265"/>
      <c r="ON351" s="265"/>
      <c r="OO351" s="265"/>
      <c r="OP351" s="265"/>
      <c r="OQ351" s="265"/>
      <c r="OR351" s="265"/>
      <c r="OS351" s="265"/>
      <c r="OT351" s="265"/>
      <c r="OU351" s="265"/>
      <c r="OV351" s="265"/>
      <c r="OW351" s="265"/>
      <c r="OX351" s="265"/>
      <c r="OY351" s="265"/>
      <c r="OZ351" s="265"/>
      <c r="PA351" s="265"/>
      <c r="PB351" s="265"/>
      <c r="PC351" s="265"/>
      <c r="PD351" s="265"/>
      <c r="PE351" s="265"/>
      <c r="PF351" s="265"/>
      <c r="PG351" s="265"/>
      <c r="PH351" s="265"/>
      <c r="PI351" s="265"/>
      <c r="PJ351" s="265"/>
      <c r="PK351" s="265"/>
      <c r="PL351" s="265"/>
      <c r="PM351" s="265"/>
      <c r="PN351" s="265"/>
      <c r="PO351" s="265"/>
      <c r="PP351" s="265"/>
      <c r="PQ351" s="265"/>
      <c r="PR351" s="265"/>
      <c r="PS351" s="265"/>
      <c r="PT351" s="265"/>
      <c r="PU351" s="265"/>
      <c r="PV351" s="265"/>
      <c r="PW351" s="265"/>
      <c r="PX351" s="265"/>
      <c r="PY351" s="265"/>
      <c r="PZ351" s="265"/>
      <c r="QA351" s="265"/>
      <c r="QB351" s="265"/>
      <c r="QC351" s="265"/>
      <c r="QD351" s="265"/>
      <c r="QE351" s="265"/>
      <c r="QF351" s="265"/>
      <c r="QG351" s="265"/>
      <c r="QH351" s="265"/>
      <c r="QI351" s="265"/>
      <c r="QJ351" s="265"/>
      <c r="QK351" s="265"/>
      <c r="QL351" s="265"/>
      <c r="QM351" s="265"/>
      <c r="QN351" s="265"/>
      <c r="QO351" s="265"/>
      <c r="QP351" s="265"/>
      <c r="QQ351" s="265"/>
      <c r="QR351" s="265"/>
      <c r="QS351" s="265"/>
      <c r="QT351" s="265"/>
      <c r="QU351" s="265"/>
      <c r="QV351" s="265"/>
      <c r="QW351" s="265"/>
      <c r="QX351" s="265"/>
      <c r="QY351" s="265"/>
      <c r="QZ351" s="265"/>
      <c r="RA351" s="265"/>
      <c r="RB351" s="265"/>
      <c r="RC351" s="265"/>
      <c r="RD351" s="265"/>
      <c r="RE351" s="265"/>
      <c r="RF351" s="265"/>
      <c r="RG351" s="265"/>
      <c r="RH351" s="265"/>
      <c r="RI351" s="265"/>
      <c r="RJ351" s="265"/>
      <c r="RK351" s="265"/>
      <c r="RL351" s="265"/>
      <c r="RM351" s="265"/>
      <c r="RN351" s="265"/>
      <c r="RO351" s="265"/>
      <c r="RP351" s="265"/>
      <c r="RQ351" s="265"/>
      <c r="RR351" s="265"/>
      <c r="RS351" s="265"/>
      <c r="RT351" s="265"/>
      <c r="RU351" s="265"/>
      <c r="RV351" s="265"/>
      <c r="RW351" s="265"/>
      <c r="RX351" s="265"/>
      <c r="RY351" s="265"/>
      <c r="RZ351" s="265"/>
      <c r="SA351" s="265"/>
      <c r="SB351" s="265"/>
      <c r="SC351" s="265"/>
      <c r="SD351" s="265"/>
      <c r="SE351" s="265"/>
      <c r="SF351" s="265"/>
      <c r="SG351" s="265"/>
      <c r="SH351" s="265"/>
      <c r="SI351" s="265"/>
      <c r="SJ351" s="265"/>
      <c r="SK351" s="265"/>
      <c r="SL351" s="265"/>
      <c r="SM351" s="265"/>
      <c r="SN351" s="265"/>
      <c r="SO351" s="265"/>
      <c r="SP351" s="265"/>
      <c r="SQ351" s="265"/>
      <c r="SR351" s="265"/>
      <c r="SS351" s="265"/>
      <c r="ST351" s="265"/>
      <c r="SU351" s="265"/>
      <c r="SV351" s="265"/>
      <c r="SW351" s="265"/>
      <c r="SX351" s="265"/>
      <c r="SY351" s="265"/>
      <c r="SZ351" s="265"/>
      <c r="TA351" s="265"/>
      <c r="TB351" s="265"/>
      <c r="TC351" s="265"/>
      <c r="TD351" s="265"/>
      <c r="TE351" s="265"/>
      <c r="TF351" s="265"/>
      <c r="TG351" s="265"/>
      <c r="TH351" s="265"/>
      <c r="TI351" s="265"/>
      <c r="TJ351" s="265"/>
      <c r="TK351" s="265"/>
      <c r="TL351" s="265"/>
      <c r="TM351" s="265"/>
      <c r="TN351" s="265"/>
      <c r="TO351" s="265"/>
      <c r="TP351" s="265"/>
      <c r="TQ351" s="265"/>
      <c r="TR351" s="265"/>
      <c r="TS351" s="265"/>
      <c r="TT351" s="265"/>
      <c r="TU351" s="265"/>
      <c r="TV351" s="265"/>
      <c r="TW351" s="265"/>
      <c r="TX351" s="265"/>
      <c r="TY351" s="265"/>
      <c r="TZ351" s="265"/>
      <c r="UA351" s="265"/>
      <c r="UB351" s="265"/>
      <c r="UC351" s="265"/>
      <c r="UD351" s="265"/>
      <c r="UE351" s="265"/>
      <c r="UF351" s="265"/>
      <c r="UG351" s="265"/>
      <c r="UH351" s="265"/>
      <c r="UI351" s="265"/>
      <c r="UJ351" s="265"/>
      <c r="UK351" s="265"/>
      <c r="UL351" s="265"/>
      <c r="UM351" s="265"/>
      <c r="UN351" s="265"/>
      <c r="UO351" s="265"/>
      <c r="UP351" s="265"/>
      <c r="UQ351" s="265"/>
      <c r="UR351" s="265"/>
      <c r="US351" s="265"/>
      <c r="UT351" s="265"/>
      <c r="UU351" s="265"/>
      <c r="UV351" s="265"/>
      <c r="UW351" s="265"/>
      <c r="UX351" s="265"/>
      <c r="UY351" s="265"/>
      <c r="UZ351" s="265"/>
      <c r="VA351" s="265"/>
      <c r="VB351" s="265"/>
      <c r="VC351" s="265"/>
      <c r="VD351" s="265"/>
      <c r="VE351" s="265"/>
      <c r="VF351" s="265"/>
      <c r="VG351" s="265"/>
      <c r="VH351" s="265"/>
      <c r="VI351" s="265"/>
      <c r="VJ351" s="265"/>
      <c r="VK351" s="265"/>
      <c r="VL351" s="265"/>
      <c r="VM351" s="265"/>
      <c r="VN351" s="265"/>
      <c r="VO351" s="265"/>
      <c r="VP351" s="265"/>
      <c r="VQ351" s="265"/>
      <c r="VR351" s="265"/>
      <c r="VS351" s="265"/>
      <c r="VT351" s="265"/>
      <c r="VU351" s="265"/>
      <c r="VV351" s="265"/>
      <c r="VW351" s="265"/>
      <c r="VX351" s="265"/>
      <c r="VY351" s="265"/>
      <c r="VZ351" s="265"/>
      <c r="WA351" s="265"/>
      <c r="WB351" s="265"/>
      <c r="WC351" s="265"/>
      <c r="WD351" s="265"/>
      <c r="WE351" s="265"/>
      <c r="WF351" s="265"/>
      <c r="WG351" s="265"/>
      <c r="WH351" s="265"/>
      <c r="WI351" s="265"/>
      <c r="WJ351" s="265"/>
      <c r="WK351" s="265"/>
      <c r="WL351" s="265"/>
      <c r="WM351" s="265"/>
      <c r="WN351" s="265"/>
      <c r="WO351" s="265"/>
      <c r="WP351" s="265"/>
      <c r="WQ351" s="265"/>
      <c r="WR351" s="265"/>
      <c r="WS351" s="265"/>
      <c r="WT351" s="265"/>
      <c r="WU351" s="265"/>
      <c r="WV351" s="265"/>
      <c r="WW351" s="265"/>
      <c r="WX351" s="265"/>
      <c r="WY351" s="265"/>
      <c r="WZ351" s="265"/>
      <c r="XA351" s="265"/>
      <c r="XB351" s="265"/>
      <c r="XC351" s="265"/>
      <c r="XD351" s="265"/>
      <c r="XE351" s="265"/>
      <c r="XF351" s="265"/>
      <c r="XG351" s="265"/>
      <c r="XH351" s="265"/>
      <c r="XI351" s="265"/>
      <c r="XJ351" s="265"/>
      <c r="XK351" s="265"/>
      <c r="XL351" s="265"/>
      <c r="XM351" s="265"/>
      <c r="XN351" s="265"/>
      <c r="XO351" s="265"/>
      <c r="XP351" s="265"/>
      <c r="XQ351" s="265"/>
      <c r="XR351" s="265"/>
      <c r="XS351" s="265"/>
      <c r="XT351" s="265"/>
      <c r="XU351" s="265"/>
      <c r="XV351" s="265"/>
      <c r="XW351" s="265"/>
      <c r="XX351" s="265"/>
      <c r="XY351" s="265"/>
      <c r="XZ351" s="265"/>
      <c r="YA351" s="265"/>
      <c r="YB351" s="265"/>
      <c r="YC351" s="265"/>
      <c r="YD351" s="265"/>
      <c r="YE351" s="265"/>
      <c r="YF351" s="265"/>
      <c r="YG351" s="265"/>
      <c r="YH351" s="265"/>
      <c r="YI351" s="265"/>
      <c r="YJ351" s="265"/>
      <c r="YK351" s="265"/>
      <c r="YL351" s="265"/>
      <c r="YM351" s="265"/>
      <c r="YN351" s="265"/>
      <c r="YO351" s="265"/>
      <c r="YP351" s="265"/>
      <c r="YQ351" s="265"/>
      <c r="YR351" s="265"/>
      <c r="YS351" s="265"/>
      <c r="YT351" s="265"/>
      <c r="YU351" s="265"/>
      <c r="YV351" s="265"/>
      <c r="YW351" s="265"/>
      <c r="YX351" s="265"/>
      <c r="YY351" s="265"/>
      <c r="YZ351" s="265"/>
      <c r="ZA351" s="265"/>
      <c r="ZB351" s="265"/>
      <c r="ZC351" s="265"/>
      <c r="ZD351" s="265"/>
      <c r="ZE351" s="265"/>
      <c r="ZF351" s="265"/>
      <c r="ZG351" s="265"/>
      <c r="ZH351" s="265"/>
      <c r="ZI351" s="265"/>
      <c r="ZJ351" s="265"/>
      <c r="ZK351" s="265"/>
      <c r="ZL351" s="265"/>
      <c r="ZM351" s="265"/>
      <c r="ZN351" s="265"/>
      <c r="ZO351" s="265"/>
      <c r="ZP351" s="265"/>
      <c r="ZQ351" s="265"/>
      <c r="ZR351" s="265"/>
      <c r="ZS351" s="265"/>
      <c r="ZT351" s="265"/>
      <c r="ZU351" s="265"/>
      <c r="ZV351" s="265"/>
      <c r="ZW351" s="265"/>
      <c r="ZX351" s="265"/>
      <c r="ZY351" s="265"/>
      <c r="ZZ351" s="265"/>
      <c r="AAA351" s="265"/>
      <c r="AAB351" s="265"/>
      <c r="AAC351" s="265"/>
      <c r="AAD351" s="265"/>
      <c r="AAE351" s="265"/>
      <c r="AAF351" s="265"/>
      <c r="AAG351" s="265"/>
      <c r="AAH351" s="265"/>
      <c r="AAI351" s="265"/>
      <c r="AAJ351" s="265"/>
      <c r="AAK351" s="265"/>
      <c r="AAL351" s="265"/>
      <c r="AAM351" s="265"/>
      <c r="AAN351" s="265"/>
      <c r="AAO351" s="265"/>
      <c r="AAP351" s="265"/>
      <c r="AAQ351" s="265"/>
      <c r="AAR351" s="265"/>
      <c r="AAS351" s="265"/>
      <c r="AAT351" s="265"/>
      <c r="AAU351" s="265"/>
      <c r="AAV351" s="265"/>
      <c r="AAW351" s="265"/>
      <c r="AAX351" s="265"/>
      <c r="AAY351" s="265"/>
      <c r="AAZ351" s="265"/>
      <c r="ABA351" s="265"/>
      <c r="ABB351" s="265"/>
      <c r="ABC351" s="265"/>
      <c r="ABD351" s="265"/>
      <c r="ABE351" s="265"/>
      <c r="ABF351" s="265"/>
      <c r="ABG351" s="265"/>
      <c r="ABH351" s="265"/>
      <c r="ABI351" s="265"/>
      <c r="ABJ351" s="265"/>
      <c r="ABK351" s="265"/>
      <c r="ABL351" s="265"/>
      <c r="ABM351" s="265"/>
      <c r="ABN351" s="265"/>
      <c r="ABO351" s="265"/>
      <c r="ABP351" s="265"/>
      <c r="ABQ351" s="265"/>
      <c r="ABR351" s="265"/>
      <c r="ABS351" s="265"/>
      <c r="ABT351" s="265"/>
      <c r="ABU351" s="265"/>
      <c r="ABV351" s="265"/>
      <c r="ABW351" s="265"/>
      <c r="ABX351" s="265"/>
      <c r="ABY351" s="265"/>
      <c r="ABZ351" s="265"/>
      <c r="ACA351" s="265"/>
      <c r="ACB351" s="265"/>
      <c r="ACC351" s="265"/>
      <c r="ACD351" s="265"/>
      <c r="ACE351" s="265"/>
      <c r="ACF351" s="265"/>
      <c r="ACG351" s="265"/>
      <c r="ACH351" s="265"/>
      <c r="ACI351" s="265"/>
      <c r="ACJ351" s="265"/>
      <c r="ACK351" s="265"/>
      <c r="ACL351" s="265"/>
      <c r="ACM351" s="265"/>
      <c r="ACN351" s="265"/>
      <c r="ACO351" s="265"/>
      <c r="ACP351" s="265"/>
      <c r="ACQ351" s="265"/>
      <c r="ACR351" s="265"/>
      <c r="ACS351" s="265"/>
      <c r="ACT351" s="265"/>
      <c r="ACU351" s="265"/>
      <c r="ACV351" s="265"/>
      <c r="ACW351" s="265"/>
      <c r="ACX351" s="265"/>
      <c r="ACY351" s="265"/>
      <c r="ACZ351" s="265"/>
      <c r="ADA351" s="265"/>
      <c r="ADB351" s="265"/>
      <c r="ADC351" s="265"/>
      <c r="ADD351" s="265"/>
      <c r="ADE351" s="265"/>
      <c r="ADF351" s="265"/>
      <c r="ADG351" s="265"/>
      <c r="ADH351" s="265"/>
      <c r="ADI351" s="265"/>
      <c r="ADJ351" s="265"/>
      <c r="ADK351" s="265"/>
      <c r="ADL351" s="265"/>
      <c r="ADM351" s="265"/>
      <c r="ADN351" s="265"/>
      <c r="ADO351" s="265"/>
      <c r="ADP351" s="265"/>
      <c r="ADQ351" s="265"/>
      <c r="ADR351" s="265"/>
      <c r="ADS351" s="265"/>
      <c r="ADT351" s="265"/>
      <c r="ADU351" s="265"/>
      <c r="ADV351" s="265"/>
      <c r="ADW351" s="265"/>
      <c r="ADX351" s="265"/>
      <c r="ADY351" s="265"/>
      <c r="ADZ351" s="265"/>
      <c r="AEA351" s="265"/>
      <c r="AEB351" s="265"/>
      <c r="AEC351" s="265"/>
      <c r="AED351" s="265"/>
      <c r="AEE351" s="265"/>
      <c r="AEF351" s="265"/>
      <c r="AEG351" s="265"/>
      <c r="AEH351" s="265"/>
      <c r="AEI351" s="265"/>
      <c r="AEJ351" s="265"/>
      <c r="AEK351" s="265"/>
      <c r="AEL351" s="265"/>
      <c r="AEM351" s="265"/>
      <c r="AEN351" s="265"/>
      <c r="AEO351" s="265"/>
      <c r="AEP351" s="265"/>
      <c r="AEQ351" s="265"/>
      <c r="AER351" s="265"/>
      <c r="AES351" s="265"/>
      <c r="AET351" s="265"/>
      <c r="AEU351" s="265"/>
      <c r="AEV351" s="265"/>
      <c r="AEW351" s="265"/>
      <c r="AEX351" s="265"/>
      <c r="AEY351" s="265"/>
      <c r="AEZ351" s="265"/>
      <c r="AFA351" s="265"/>
      <c r="AFB351" s="265"/>
      <c r="AFC351" s="265"/>
      <c r="AFD351" s="265"/>
      <c r="AFE351" s="265"/>
      <c r="AFF351" s="265"/>
      <c r="AFG351" s="265"/>
      <c r="AFH351" s="265"/>
      <c r="AFI351" s="265"/>
      <c r="AFJ351" s="265"/>
      <c r="AFK351" s="265"/>
      <c r="AFL351" s="265"/>
      <c r="AFM351" s="265"/>
      <c r="AFN351" s="265"/>
      <c r="AFO351" s="265"/>
      <c r="AFP351" s="265"/>
      <c r="AFQ351" s="265"/>
      <c r="AFR351" s="265"/>
      <c r="AFS351" s="265"/>
      <c r="AFT351" s="265"/>
      <c r="AFU351" s="265"/>
      <c r="AFV351" s="265"/>
      <c r="AFW351" s="265"/>
      <c r="AFX351" s="265"/>
      <c r="AFY351" s="265"/>
      <c r="AFZ351" s="265"/>
      <c r="AGA351" s="265"/>
      <c r="AGB351" s="265"/>
      <c r="AGC351" s="265"/>
      <c r="AGD351" s="265"/>
      <c r="AGE351" s="265"/>
      <c r="AGF351" s="265"/>
      <c r="AGG351" s="265"/>
      <c r="AGH351" s="265"/>
      <c r="AGI351" s="265"/>
      <c r="AGJ351" s="265"/>
      <c r="AGK351" s="265"/>
      <c r="AGL351" s="265"/>
      <c r="AGM351" s="265"/>
      <c r="AGN351" s="265"/>
      <c r="AGO351" s="265"/>
      <c r="AGP351" s="265"/>
      <c r="AGQ351" s="265"/>
      <c r="AGR351" s="265"/>
      <c r="AGS351" s="265"/>
      <c r="AGT351" s="265"/>
      <c r="AGU351" s="265"/>
      <c r="AGV351" s="265"/>
      <c r="AGW351" s="265"/>
      <c r="AGX351" s="265"/>
      <c r="AGY351" s="265"/>
      <c r="AGZ351" s="265"/>
      <c r="AHA351" s="265"/>
      <c r="AHB351" s="265"/>
      <c r="AHC351" s="265"/>
      <c r="AHD351" s="265"/>
      <c r="AHE351" s="265"/>
      <c r="AHF351" s="265"/>
      <c r="AHG351" s="265"/>
      <c r="AHH351" s="265"/>
      <c r="AHI351" s="265"/>
      <c r="AHJ351" s="265"/>
      <c r="AHK351" s="265"/>
      <c r="AHL351" s="265"/>
      <c r="AHM351" s="265"/>
      <c r="AHN351" s="265"/>
      <c r="AHO351" s="265"/>
      <c r="AHP351" s="265"/>
      <c r="AHQ351" s="265"/>
      <c r="AHR351" s="265"/>
      <c r="AHS351" s="265"/>
      <c r="AHT351" s="265"/>
      <c r="AHU351" s="265"/>
      <c r="AHV351" s="265"/>
      <c r="AHW351" s="265"/>
      <c r="AHX351" s="265"/>
      <c r="AHY351" s="265"/>
      <c r="AHZ351" s="265"/>
      <c r="AIA351" s="265"/>
      <c r="AIB351" s="265"/>
      <c r="AIC351" s="265"/>
      <c r="AID351" s="265"/>
      <c r="AIE351" s="265"/>
      <c r="AIF351" s="265"/>
      <c r="AIG351" s="265"/>
      <c r="AIH351" s="265"/>
      <c r="AII351" s="265"/>
      <c r="AIJ351" s="265"/>
      <c r="AIK351" s="265"/>
      <c r="AIL351" s="265"/>
      <c r="AIM351" s="265"/>
      <c r="AIN351" s="265"/>
      <c r="AIO351" s="265"/>
      <c r="AIP351" s="265"/>
      <c r="AIQ351" s="265"/>
      <c r="AIR351" s="265"/>
      <c r="AIS351" s="265"/>
      <c r="AIT351" s="265"/>
      <c r="AIU351" s="265"/>
      <c r="AIV351" s="265"/>
      <c r="AIW351" s="265"/>
      <c r="AIX351" s="265"/>
      <c r="AIY351" s="265"/>
      <c r="AIZ351" s="265"/>
      <c r="AJA351" s="265"/>
      <c r="AJB351" s="265"/>
      <c r="AJC351" s="265"/>
      <c r="AJD351" s="265"/>
      <c r="AJE351" s="265"/>
      <c r="AJF351" s="265"/>
      <c r="AJG351" s="265"/>
      <c r="AJH351" s="265"/>
      <c r="AJI351" s="265"/>
      <c r="AJJ351" s="265"/>
      <c r="AJK351" s="265"/>
      <c r="AJL351" s="265"/>
      <c r="AJM351" s="265"/>
      <c r="AJN351" s="265"/>
      <c r="AJO351" s="265"/>
      <c r="AJP351" s="265"/>
      <c r="AJQ351" s="265"/>
      <c r="AJR351" s="265"/>
      <c r="AJS351" s="265"/>
      <c r="AJT351" s="265"/>
      <c r="AJU351" s="265"/>
      <c r="AJV351" s="265"/>
      <c r="AJW351" s="265"/>
      <c r="AJX351" s="265"/>
      <c r="AJY351" s="265"/>
      <c r="AJZ351" s="265"/>
      <c r="AKA351" s="265"/>
      <c r="AKB351" s="265"/>
      <c r="AKC351" s="265"/>
      <c r="AKD351" s="265"/>
      <c r="AKE351" s="265"/>
      <c r="AKF351" s="265"/>
      <c r="AKG351" s="265"/>
      <c r="AKH351" s="265"/>
      <c r="AKI351" s="265"/>
      <c r="AKJ351" s="265"/>
      <c r="AKK351" s="265"/>
      <c r="AKL351" s="265"/>
      <c r="AKM351" s="265"/>
      <c r="AKN351" s="265"/>
      <c r="AKO351" s="265"/>
      <c r="AKP351" s="265"/>
      <c r="AKQ351" s="265"/>
      <c r="AKR351" s="265"/>
      <c r="AKS351" s="265"/>
      <c r="AKT351" s="265"/>
      <c r="AKU351" s="265"/>
      <c r="AKV351" s="265"/>
      <c r="AKW351" s="265"/>
      <c r="AKX351" s="265"/>
      <c r="AKY351" s="265"/>
      <c r="AKZ351" s="265"/>
      <c r="ALA351" s="265"/>
      <c r="ALB351" s="265"/>
      <c r="ALC351" s="265"/>
      <c r="ALD351" s="265"/>
      <c r="ALE351" s="265"/>
      <c r="ALF351" s="265"/>
      <c r="ALG351" s="265"/>
      <c r="ALH351" s="265"/>
      <c r="ALI351" s="265"/>
      <c r="ALJ351" s="265"/>
      <c r="ALK351" s="265"/>
      <c r="ALL351" s="265"/>
      <c r="ALM351" s="265"/>
      <c r="ALN351" s="265"/>
      <c r="ALO351" s="265"/>
      <c r="ALP351" s="265"/>
      <c r="ALQ351" s="265"/>
      <c r="ALR351" s="265"/>
      <c r="ALS351" s="265"/>
      <c r="ALT351" s="265"/>
      <c r="ALU351" s="265"/>
      <c r="ALV351" s="265"/>
      <c r="ALW351" s="265"/>
      <c r="ALX351" s="265"/>
      <c r="ALY351" s="265"/>
      <c r="ALZ351" s="265"/>
      <c r="AMA351" s="265"/>
      <c r="AMB351" s="265"/>
      <c r="AMC351" s="265"/>
      <c r="AMD351" s="265"/>
      <c r="AME351" s="265"/>
      <c r="AMF351" s="265"/>
      <c r="AMG351" s="265"/>
      <c r="AMH351" s="265"/>
      <c r="AMI351" s="265"/>
      <c r="AMJ351" s="265"/>
    </row>
    <row r="352" spans="1:1024" s="293" customFormat="1" ht="12" customHeight="1">
      <c r="A352" s="277" t="s">
        <v>1366</v>
      </c>
      <c r="B352" s="446" t="s">
        <v>416</v>
      </c>
      <c r="C352" s="279" t="s">
        <v>417</v>
      </c>
      <c r="D352" s="280">
        <v>44833</v>
      </c>
      <c r="E352" s="280">
        <v>44995</v>
      </c>
      <c r="F352" s="281">
        <f>+G352+H352*$C$4</f>
        <v>4495060</v>
      </c>
      <c r="G352" s="290">
        <v>0</v>
      </c>
      <c r="H352" s="294">
        <v>634</v>
      </c>
      <c r="I352" s="283">
        <v>0</v>
      </c>
      <c r="J352" s="292" t="s">
        <v>106</v>
      </c>
      <c r="K352" s="279" t="s">
        <v>29</v>
      </c>
      <c r="L352" s="265"/>
      <c r="M352" s="265"/>
      <c r="N352" s="265"/>
      <c r="O352" s="265"/>
      <c r="P352" s="265"/>
      <c r="Q352" s="265"/>
      <c r="R352" s="265"/>
      <c r="S352" s="265"/>
      <c r="T352" s="265"/>
      <c r="U352" s="265"/>
      <c r="V352" s="265"/>
      <c r="W352" s="265"/>
      <c r="X352" s="265"/>
      <c r="Y352" s="265"/>
      <c r="Z352" s="265"/>
      <c r="AA352" s="265"/>
      <c r="AB352" s="265"/>
      <c r="AC352" s="265"/>
      <c r="AD352" s="265"/>
      <c r="AE352" s="265"/>
      <c r="AF352" s="265"/>
      <c r="AG352" s="265"/>
      <c r="AH352" s="265"/>
      <c r="AI352" s="265"/>
      <c r="AJ352" s="265"/>
      <c r="AK352" s="265"/>
      <c r="AL352" s="265"/>
      <c r="AM352" s="265"/>
      <c r="AN352" s="265"/>
      <c r="AO352" s="265"/>
      <c r="AP352" s="265"/>
      <c r="AQ352" s="265"/>
      <c r="AR352" s="265"/>
      <c r="AS352" s="265"/>
      <c r="AT352" s="265"/>
      <c r="AU352" s="265"/>
      <c r="AV352" s="265"/>
      <c r="AW352" s="265"/>
      <c r="AX352" s="265"/>
      <c r="AY352" s="265"/>
      <c r="AZ352" s="265"/>
      <c r="BA352" s="265"/>
      <c r="BB352" s="265"/>
      <c r="BC352" s="265"/>
      <c r="BD352" s="265"/>
      <c r="BE352" s="265"/>
      <c r="BF352" s="265"/>
      <c r="BG352" s="265"/>
      <c r="BH352" s="265"/>
      <c r="BI352" s="265"/>
      <c r="BJ352" s="265"/>
      <c r="BK352" s="265"/>
      <c r="BL352" s="265"/>
      <c r="BM352" s="265"/>
      <c r="BN352" s="265"/>
      <c r="BO352" s="265"/>
      <c r="BP352" s="265"/>
      <c r="BQ352" s="265"/>
      <c r="BR352" s="265"/>
      <c r="BS352" s="265"/>
      <c r="BT352" s="265"/>
      <c r="BU352" s="265"/>
      <c r="BV352" s="265"/>
      <c r="BW352" s="265"/>
      <c r="BX352" s="265"/>
      <c r="BY352" s="265"/>
      <c r="BZ352" s="265"/>
      <c r="CA352" s="265"/>
      <c r="CB352" s="265"/>
      <c r="CC352" s="265"/>
      <c r="CD352" s="265"/>
      <c r="CE352" s="265"/>
      <c r="CF352" s="265"/>
      <c r="CG352" s="265"/>
      <c r="CH352" s="265"/>
      <c r="CI352" s="265"/>
      <c r="CJ352" s="265"/>
      <c r="CK352" s="265"/>
      <c r="CL352" s="265"/>
      <c r="CM352" s="265"/>
      <c r="CN352" s="265"/>
      <c r="CO352" s="265"/>
      <c r="CP352" s="265"/>
      <c r="CQ352" s="265"/>
      <c r="CR352" s="265"/>
      <c r="CS352" s="265"/>
      <c r="CT352" s="265"/>
      <c r="CU352" s="265"/>
      <c r="CV352" s="265"/>
      <c r="CW352" s="265"/>
      <c r="CX352" s="265"/>
      <c r="CY352" s="265"/>
      <c r="CZ352" s="265"/>
      <c r="DA352" s="265"/>
      <c r="DB352" s="265"/>
      <c r="DC352" s="265"/>
      <c r="DD352" s="265"/>
      <c r="DE352" s="265"/>
      <c r="DF352" s="265"/>
      <c r="DG352" s="265"/>
      <c r="DH352" s="265"/>
      <c r="DI352" s="265"/>
      <c r="DJ352" s="265"/>
      <c r="DK352" s="265"/>
      <c r="DL352" s="265"/>
      <c r="DM352" s="265"/>
      <c r="DN352" s="265"/>
      <c r="DO352" s="265"/>
      <c r="DP352" s="265"/>
      <c r="DQ352" s="265"/>
      <c r="DR352" s="265"/>
      <c r="DS352" s="265"/>
      <c r="DT352" s="265"/>
      <c r="DU352" s="265"/>
      <c r="DV352" s="265"/>
      <c r="DW352" s="265"/>
      <c r="DX352" s="265"/>
      <c r="DY352" s="265"/>
      <c r="DZ352" s="265"/>
      <c r="EA352" s="265"/>
      <c r="EB352" s="265"/>
      <c r="EC352" s="265"/>
      <c r="ED352" s="265"/>
      <c r="EE352" s="265"/>
      <c r="EF352" s="265"/>
      <c r="EG352" s="265"/>
      <c r="EH352" s="265"/>
      <c r="EI352" s="265"/>
      <c r="EJ352" s="265"/>
      <c r="EK352" s="265"/>
      <c r="EL352" s="265"/>
      <c r="EM352" s="265"/>
      <c r="EN352" s="265"/>
      <c r="EO352" s="265"/>
      <c r="EP352" s="265"/>
      <c r="EQ352" s="265"/>
      <c r="ER352" s="265"/>
      <c r="ES352" s="265"/>
      <c r="ET352" s="265"/>
      <c r="EU352" s="265"/>
      <c r="EV352" s="265"/>
      <c r="EW352" s="265"/>
      <c r="EX352" s="265"/>
      <c r="EY352" s="265"/>
      <c r="EZ352" s="265"/>
      <c r="FA352" s="265"/>
      <c r="FB352" s="265"/>
      <c r="FC352" s="265"/>
      <c r="FD352" s="265"/>
      <c r="FE352" s="265"/>
      <c r="FF352" s="265"/>
      <c r="FG352" s="265"/>
      <c r="FH352" s="265"/>
      <c r="FI352" s="265"/>
      <c r="FJ352" s="265"/>
      <c r="FK352" s="265"/>
      <c r="FL352" s="265"/>
      <c r="FM352" s="265"/>
      <c r="FN352" s="265"/>
      <c r="FO352" s="265"/>
      <c r="FP352" s="265"/>
      <c r="FQ352" s="265"/>
      <c r="FR352" s="265"/>
      <c r="FS352" s="265"/>
      <c r="FT352" s="265"/>
      <c r="FU352" s="265"/>
      <c r="FV352" s="265"/>
      <c r="FW352" s="265"/>
      <c r="FX352" s="265"/>
      <c r="FY352" s="265"/>
      <c r="FZ352" s="265"/>
      <c r="GA352" s="265"/>
      <c r="GB352" s="265"/>
      <c r="GC352" s="265"/>
      <c r="GD352" s="265"/>
      <c r="GE352" s="265"/>
      <c r="GF352" s="265"/>
      <c r="GG352" s="265"/>
      <c r="GH352" s="265"/>
      <c r="GI352" s="265"/>
      <c r="GJ352" s="265"/>
      <c r="GK352" s="265"/>
      <c r="GL352" s="265"/>
      <c r="GM352" s="265"/>
      <c r="GN352" s="265"/>
      <c r="GO352" s="265"/>
      <c r="GP352" s="265"/>
      <c r="GQ352" s="265"/>
      <c r="GR352" s="265"/>
      <c r="GS352" s="265"/>
      <c r="GT352" s="265"/>
      <c r="GU352" s="265"/>
      <c r="GV352" s="265"/>
      <c r="GW352" s="265"/>
      <c r="GX352" s="265"/>
      <c r="GY352" s="265"/>
      <c r="GZ352" s="265"/>
      <c r="HA352" s="265"/>
      <c r="HB352" s="265"/>
      <c r="HC352" s="265"/>
      <c r="HD352" s="265"/>
      <c r="HE352" s="265"/>
      <c r="HF352" s="265"/>
      <c r="HG352" s="265"/>
      <c r="HH352" s="265"/>
      <c r="HI352" s="265"/>
      <c r="HJ352" s="265"/>
      <c r="HK352" s="265"/>
      <c r="HL352" s="265"/>
      <c r="HM352" s="265"/>
      <c r="HN352" s="265"/>
      <c r="HO352" s="265"/>
      <c r="HP352" s="265"/>
      <c r="HQ352" s="265"/>
      <c r="HR352" s="265"/>
      <c r="HS352" s="265"/>
      <c r="HT352" s="265"/>
      <c r="HU352" s="265"/>
      <c r="HV352" s="265"/>
      <c r="HW352" s="265"/>
      <c r="HX352" s="265"/>
      <c r="HY352" s="265"/>
      <c r="HZ352" s="265"/>
      <c r="IA352" s="265"/>
      <c r="IB352" s="265"/>
      <c r="IC352" s="265"/>
      <c r="ID352" s="265"/>
      <c r="IE352" s="265"/>
      <c r="IF352" s="265"/>
      <c r="IG352" s="265"/>
      <c r="IH352" s="265"/>
      <c r="II352" s="265"/>
      <c r="IJ352" s="265"/>
      <c r="IK352" s="265"/>
      <c r="IL352" s="265"/>
      <c r="IM352" s="265"/>
      <c r="IN352" s="265"/>
      <c r="IO352" s="265"/>
      <c r="IP352" s="265"/>
      <c r="IQ352" s="265"/>
      <c r="IR352" s="265"/>
      <c r="IS352" s="265"/>
      <c r="IT352" s="265"/>
      <c r="IU352" s="265"/>
      <c r="IV352" s="265"/>
      <c r="IW352" s="265"/>
      <c r="IX352" s="265"/>
      <c r="IY352" s="265"/>
      <c r="IZ352" s="265"/>
      <c r="JA352" s="265"/>
      <c r="JB352" s="265"/>
      <c r="JC352" s="265"/>
      <c r="JD352" s="265"/>
      <c r="JE352" s="265"/>
      <c r="JF352" s="265"/>
      <c r="JG352" s="265"/>
      <c r="JH352" s="265"/>
      <c r="JI352" s="265"/>
      <c r="JJ352" s="265"/>
      <c r="JK352" s="265"/>
      <c r="JL352" s="265"/>
      <c r="JM352" s="265"/>
      <c r="JN352" s="265"/>
      <c r="JO352" s="265"/>
      <c r="JP352" s="265"/>
      <c r="JQ352" s="265"/>
      <c r="JR352" s="265"/>
      <c r="JS352" s="265"/>
      <c r="JT352" s="265"/>
      <c r="JU352" s="265"/>
      <c r="JV352" s="265"/>
      <c r="JW352" s="265"/>
      <c r="JX352" s="265"/>
      <c r="JY352" s="265"/>
      <c r="JZ352" s="265"/>
      <c r="KA352" s="265"/>
      <c r="KB352" s="265"/>
      <c r="KC352" s="265"/>
      <c r="KD352" s="265"/>
      <c r="KE352" s="265"/>
      <c r="KF352" s="265"/>
      <c r="KG352" s="265"/>
      <c r="KH352" s="265"/>
      <c r="KI352" s="265"/>
      <c r="KJ352" s="265"/>
      <c r="KK352" s="265"/>
      <c r="KL352" s="265"/>
      <c r="KM352" s="265"/>
      <c r="KN352" s="265"/>
      <c r="KO352" s="265"/>
      <c r="KP352" s="265"/>
      <c r="KQ352" s="265"/>
      <c r="KR352" s="265"/>
      <c r="KS352" s="265"/>
      <c r="KT352" s="265"/>
      <c r="KU352" s="265"/>
      <c r="KV352" s="265"/>
      <c r="KW352" s="265"/>
      <c r="KX352" s="265"/>
      <c r="KY352" s="265"/>
      <c r="KZ352" s="265"/>
      <c r="LA352" s="265"/>
      <c r="LB352" s="265"/>
      <c r="LC352" s="265"/>
      <c r="LD352" s="265"/>
      <c r="LE352" s="265"/>
      <c r="LF352" s="265"/>
      <c r="LG352" s="265"/>
      <c r="LH352" s="265"/>
      <c r="LI352" s="265"/>
      <c r="LJ352" s="265"/>
      <c r="LK352" s="265"/>
      <c r="LL352" s="265"/>
      <c r="LM352" s="265"/>
      <c r="LN352" s="265"/>
      <c r="LO352" s="265"/>
      <c r="LP352" s="265"/>
      <c r="LQ352" s="265"/>
      <c r="LR352" s="265"/>
      <c r="LS352" s="265"/>
      <c r="LT352" s="265"/>
      <c r="LU352" s="265"/>
      <c r="LV352" s="265"/>
      <c r="LW352" s="265"/>
      <c r="LX352" s="265"/>
      <c r="LY352" s="265"/>
      <c r="LZ352" s="265"/>
      <c r="MA352" s="265"/>
      <c r="MB352" s="265"/>
      <c r="MC352" s="265"/>
      <c r="MD352" s="265"/>
      <c r="ME352" s="265"/>
      <c r="MF352" s="265"/>
      <c r="MG352" s="265"/>
      <c r="MH352" s="265"/>
      <c r="MI352" s="265"/>
      <c r="MJ352" s="265"/>
      <c r="MK352" s="265"/>
      <c r="ML352" s="265"/>
      <c r="MM352" s="265"/>
      <c r="MN352" s="265"/>
      <c r="MO352" s="265"/>
      <c r="MP352" s="265"/>
      <c r="MQ352" s="265"/>
      <c r="MR352" s="265"/>
      <c r="MS352" s="265"/>
      <c r="MT352" s="265"/>
      <c r="MU352" s="265"/>
      <c r="MV352" s="265"/>
      <c r="MW352" s="265"/>
      <c r="MX352" s="265"/>
      <c r="MY352" s="265"/>
      <c r="MZ352" s="265"/>
      <c r="NA352" s="265"/>
      <c r="NB352" s="265"/>
      <c r="NC352" s="265"/>
      <c r="ND352" s="265"/>
      <c r="NE352" s="265"/>
      <c r="NF352" s="265"/>
      <c r="NG352" s="265"/>
      <c r="NH352" s="265"/>
      <c r="NI352" s="265"/>
      <c r="NJ352" s="265"/>
      <c r="NK352" s="265"/>
      <c r="NL352" s="265"/>
      <c r="NM352" s="265"/>
      <c r="NN352" s="265"/>
      <c r="NO352" s="265"/>
      <c r="NP352" s="265"/>
      <c r="NQ352" s="265"/>
      <c r="NR352" s="265"/>
      <c r="NS352" s="265"/>
      <c r="NT352" s="265"/>
      <c r="NU352" s="265"/>
      <c r="NV352" s="265"/>
      <c r="NW352" s="265"/>
      <c r="NX352" s="265"/>
      <c r="NY352" s="265"/>
      <c r="NZ352" s="265"/>
      <c r="OA352" s="265"/>
      <c r="OB352" s="265"/>
      <c r="OC352" s="265"/>
      <c r="OD352" s="265"/>
      <c r="OE352" s="265"/>
      <c r="OF352" s="265"/>
      <c r="OG352" s="265"/>
      <c r="OH352" s="265"/>
      <c r="OI352" s="265"/>
      <c r="OJ352" s="265"/>
      <c r="OK352" s="265"/>
      <c r="OL352" s="265"/>
      <c r="OM352" s="265"/>
      <c r="ON352" s="265"/>
      <c r="OO352" s="265"/>
      <c r="OP352" s="265"/>
      <c r="OQ352" s="265"/>
      <c r="OR352" s="265"/>
      <c r="OS352" s="265"/>
      <c r="OT352" s="265"/>
      <c r="OU352" s="265"/>
      <c r="OV352" s="265"/>
      <c r="OW352" s="265"/>
      <c r="OX352" s="265"/>
      <c r="OY352" s="265"/>
      <c r="OZ352" s="265"/>
      <c r="PA352" s="265"/>
      <c r="PB352" s="265"/>
      <c r="PC352" s="265"/>
      <c r="PD352" s="265"/>
      <c r="PE352" s="265"/>
      <c r="PF352" s="265"/>
      <c r="PG352" s="265"/>
      <c r="PH352" s="265"/>
      <c r="PI352" s="265"/>
      <c r="PJ352" s="265"/>
      <c r="PK352" s="265"/>
      <c r="PL352" s="265"/>
      <c r="PM352" s="265"/>
      <c r="PN352" s="265"/>
      <c r="PO352" s="265"/>
      <c r="PP352" s="265"/>
      <c r="PQ352" s="265"/>
      <c r="PR352" s="265"/>
      <c r="PS352" s="265"/>
      <c r="PT352" s="265"/>
      <c r="PU352" s="265"/>
      <c r="PV352" s="265"/>
      <c r="PW352" s="265"/>
      <c r="PX352" s="265"/>
      <c r="PY352" s="265"/>
      <c r="PZ352" s="265"/>
      <c r="QA352" s="265"/>
      <c r="QB352" s="265"/>
      <c r="QC352" s="265"/>
      <c r="QD352" s="265"/>
      <c r="QE352" s="265"/>
      <c r="QF352" s="265"/>
      <c r="QG352" s="265"/>
      <c r="QH352" s="265"/>
      <c r="QI352" s="265"/>
      <c r="QJ352" s="265"/>
      <c r="QK352" s="265"/>
      <c r="QL352" s="265"/>
      <c r="QM352" s="265"/>
      <c r="QN352" s="265"/>
      <c r="QO352" s="265"/>
      <c r="QP352" s="265"/>
      <c r="QQ352" s="265"/>
      <c r="QR352" s="265"/>
      <c r="QS352" s="265"/>
      <c r="QT352" s="265"/>
      <c r="QU352" s="265"/>
      <c r="QV352" s="265"/>
      <c r="QW352" s="265"/>
      <c r="QX352" s="265"/>
      <c r="QY352" s="265"/>
      <c r="QZ352" s="265"/>
      <c r="RA352" s="265"/>
      <c r="RB352" s="265"/>
      <c r="RC352" s="265"/>
      <c r="RD352" s="265"/>
      <c r="RE352" s="265"/>
      <c r="RF352" s="265"/>
      <c r="RG352" s="265"/>
      <c r="RH352" s="265"/>
      <c r="RI352" s="265"/>
      <c r="RJ352" s="265"/>
      <c r="RK352" s="265"/>
      <c r="RL352" s="265"/>
      <c r="RM352" s="265"/>
      <c r="RN352" s="265"/>
      <c r="RO352" s="265"/>
      <c r="RP352" s="265"/>
      <c r="RQ352" s="265"/>
      <c r="RR352" s="265"/>
      <c r="RS352" s="265"/>
      <c r="RT352" s="265"/>
      <c r="RU352" s="265"/>
      <c r="RV352" s="265"/>
      <c r="RW352" s="265"/>
      <c r="RX352" s="265"/>
      <c r="RY352" s="265"/>
      <c r="RZ352" s="265"/>
      <c r="SA352" s="265"/>
      <c r="SB352" s="265"/>
      <c r="SC352" s="265"/>
      <c r="SD352" s="265"/>
      <c r="SE352" s="265"/>
      <c r="SF352" s="265"/>
      <c r="SG352" s="265"/>
      <c r="SH352" s="265"/>
      <c r="SI352" s="265"/>
      <c r="SJ352" s="265"/>
      <c r="SK352" s="265"/>
      <c r="SL352" s="265"/>
      <c r="SM352" s="265"/>
      <c r="SN352" s="265"/>
      <c r="SO352" s="265"/>
      <c r="SP352" s="265"/>
      <c r="SQ352" s="265"/>
      <c r="SR352" s="265"/>
      <c r="SS352" s="265"/>
      <c r="ST352" s="265"/>
      <c r="SU352" s="265"/>
      <c r="SV352" s="265"/>
      <c r="SW352" s="265"/>
      <c r="SX352" s="265"/>
      <c r="SY352" s="265"/>
      <c r="SZ352" s="265"/>
      <c r="TA352" s="265"/>
      <c r="TB352" s="265"/>
      <c r="TC352" s="265"/>
      <c r="TD352" s="265"/>
      <c r="TE352" s="265"/>
      <c r="TF352" s="265"/>
      <c r="TG352" s="265"/>
      <c r="TH352" s="265"/>
      <c r="TI352" s="265"/>
      <c r="TJ352" s="265"/>
      <c r="TK352" s="265"/>
      <c r="TL352" s="265"/>
      <c r="TM352" s="265"/>
      <c r="TN352" s="265"/>
      <c r="TO352" s="265"/>
      <c r="TP352" s="265"/>
      <c r="TQ352" s="265"/>
      <c r="TR352" s="265"/>
      <c r="TS352" s="265"/>
      <c r="TT352" s="265"/>
      <c r="TU352" s="265"/>
      <c r="TV352" s="265"/>
      <c r="TW352" s="265"/>
      <c r="TX352" s="265"/>
      <c r="TY352" s="265"/>
      <c r="TZ352" s="265"/>
      <c r="UA352" s="265"/>
      <c r="UB352" s="265"/>
      <c r="UC352" s="265"/>
      <c r="UD352" s="265"/>
      <c r="UE352" s="265"/>
      <c r="UF352" s="265"/>
      <c r="UG352" s="265"/>
      <c r="UH352" s="265"/>
      <c r="UI352" s="265"/>
      <c r="UJ352" s="265"/>
      <c r="UK352" s="265"/>
      <c r="UL352" s="265"/>
      <c r="UM352" s="265"/>
      <c r="UN352" s="265"/>
      <c r="UO352" s="265"/>
      <c r="UP352" s="265"/>
      <c r="UQ352" s="265"/>
      <c r="UR352" s="265"/>
      <c r="US352" s="265"/>
      <c r="UT352" s="265"/>
      <c r="UU352" s="265"/>
      <c r="UV352" s="265"/>
      <c r="UW352" s="265"/>
      <c r="UX352" s="265"/>
      <c r="UY352" s="265"/>
      <c r="UZ352" s="265"/>
      <c r="VA352" s="265"/>
      <c r="VB352" s="265"/>
      <c r="VC352" s="265"/>
      <c r="VD352" s="265"/>
      <c r="VE352" s="265"/>
      <c r="VF352" s="265"/>
      <c r="VG352" s="265"/>
      <c r="VH352" s="265"/>
      <c r="VI352" s="265"/>
      <c r="VJ352" s="265"/>
      <c r="VK352" s="265"/>
      <c r="VL352" s="265"/>
      <c r="VM352" s="265"/>
      <c r="VN352" s="265"/>
      <c r="VO352" s="265"/>
      <c r="VP352" s="265"/>
      <c r="VQ352" s="265"/>
      <c r="VR352" s="265"/>
      <c r="VS352" s="265"/>
      <c r="VT352" s="265"/>
      <c r="VU352" s="265"/>
      <c r="VV352" s="265"/>
      <c r="VW352" s="265"/>
      <c r="VX352" s="265"/>
      <c r="VY352" s="265"/>
      <c r="VZ352" s="265"/>
      <c r="WA352" s="265"/>
      <c r="WB352" s="265"/>
      <c r="WC352" s="265"/>
      <c r="WD352" s="265"/>
      <c r="WE352" s="265"/>
      <c r="WF352" s="265"/>
      <c r="WG352" s="265"/>
      <c r="WH352" s="265"/>
      <c r="WI352" s="265"/>
      <c r="WJ352" s="265"/>
      <c r="WK352" s="265"/>
      <c r="WL352" s="265"/>
      <c r="WM352" s="265"/>
      <c r="WN352" s="265"/>
      <c r="WO352" s="265"/>
      <c r="WP352" s="265"/>
      <c r="WQ352" s="265"/>
      <c r="WR352" s="265"/>
      <c r="WS352" s="265"/>
      <c r="WT352" s="265"/>
      <c r="WU352" s="265"/>
      <c r="WV352" s="265"/>
      <c r="WW352" s="265"/>
      <c r="WX352" s="265"/>
      <c r="WY352" s="265"/>
      <c r="WZ352" s="265"/>
      <c r="XA352" s="265"/>
      <c r="XB352" s="265"/>
      <c r="XC352" s="265"/>
      <c r="XD352" s="265"/>
      <c r="XE352" s="265"/>
      <c r="XF352" s="265"/>
      <c r="XG352" s="265"/>
      <c r="XH352" s="265"/>
      <c r="XI352" s="265"/>
      <c r="XJ352" s="265"/>
      <c r="XK352" s="265"/>
      <c r="XL352" s="265"/>
      <c r="XM352" s="265"/>
      <c r="XN352" s="265"/>
      <c r="XO352" s="265"/>
      <c r="XP352" s="265"/>
      <c r="XQ352" s="265"/>
      <c r="XR352" s="265"/>
      <c r="XS352" s="265"/>
      <c r="XT352" s="265"/>
      <c r="XU352" s="265"/>
      <c r="XV352" s="265"/>
      <c r="XW352" s="265"/>
      <c r="XX352" s="265"/>
      <c r="XY352" s="265"/>
      <c r="XZ352" s="265"/>
      <c r="YA352" s="265"/>
      <c r="YB352" s="265"/>
      <c r="YC352" s="265"/>
      <c r="YD352" s="265"/>
      <c r="YE352" s="265"/>
      <c r="YF352" s="265"/>
      <c r="YG352" s="265"/>
      <c r="YH352" s="265"/>
      <c r="YI352" s="265"/>
      <c r="YJ352" s="265"/>
      <c r="YK352" s="265"/>
      <c r="YL352" s="265"/>
      <c r="YM352" s="265"/>
      <c r="YN352" s="265"/>
      <c r="YO352" s="265"/>
      <c r="YP352" s="265"/>
      <c r="YQ352" s="265"/>
      <c r="YR352" s="265"/>
      <c r="YS352" s="265"/>
      <c r="YT352" s="265"/>
      <c r="YU352" s="265"/>
      <c r="YV352" s="265"/>
      <c r="YW352" s="265"/>
      <c r="YX352" s="265"/>
      <c r="YY352" s="265"/>
      <c r="YZ352" s="265"/>
      <c r="ZA352" s="265"/>
      <c r="ZB352" s="265"/>
      <c r="ZC352" s="265"/>
      <c r="ZD352" s="265"/>
      <c r="ZE352" s="265"/>
      <c r="ZF352" s="265"/>
      <c r="ZG352" s="265"/>
      <c r="ZH352" s="265"/>
      <c r="ZI352" s="265"/>
      <c r="ZJ352" s="265"/>
      <c r="ZK352" s="265"/>
      <c r="ZL352" s="265"/>
      <c r="ZM352" s="265"/>
      <c r="ZN352" s="265"/>
      <c r="ZO352" s="265"/>
      <c r="ZP352" s="265"/>
      <c r="ZQ352" s="265"/>
      <c r="ZR352" s="265"/>
      <c r="ZS352" s="265"/>
      <c r="ZT352" s="265"/>
      <c r="ZU352" s="265"/>
      <c r="ZV352" s="265"/>
      <c r="ZW352" s="265"/>
      <c r="ZX352" s="265"/>
      <c r="ZY352" s="265"/>
      <c r="ZZ352" s="265"/>
      <c r="AAA352" s="265"/>
      <c r="AAB352" s="265"/>
      <c r="AAC352" s="265"/>
      <c r="AAD352" s="265"/>
      <c r="AAE352" s="265"/>
      <c r="AAF352" s="265"/>
      <c r="AAG352" s="265"/>
      <c r="AAH352" s="265"/>
      <c r="AAI352" s="265"/>
      <c r="AAJ352" s="265"/>
      <c r="AAK352" s="265"/>
      <c r="AAL352" s="265"/>
      <c r="AAM352" s="265"/>
      <c r="AAN352" s="265"/>
      <c r="AAO352" s="265"/>
      <c r="AAP352" s="265"/>
      <c r="AAQ352" s="265"/>
      <c r="AAR352" s="265"/>
      <c r="AAS352" s="265"/>
      <c r="AAT352" s="265"/>
      <c r="AAU352" s="265"/>
      <c r="AAV352" s="265"/>
      <c r="AAW352" s="265"/>
      <c r="AAX352" s="265"/>
      <c r="AAY352" s="265"/>
      <c r="AAZ352" s="265"/>
      <c r="ABA352" s="265"/>
      <c r="ABB352" s="265"/>
      <c r="ABC352" s="265"/>
      <c r="ABD352" s="265"/>
      <c r="ABE352" s="265"/>
      <c r="ABF352" s="265"/>
      <c r="ABG352" s="265"/>
      <c r="ABH352" s="265"/>
      <c r="ABI352" s="265"/>
      <c r="ABJ352" s="265"/>
      <c r="ABK352" s="265"/>
      <c r="ABL352" s="265"/>
      <c r="ABM352" s="265"/>
      <c r="ABN352" s="265"/>
      <c r="ABO352" s="265"/>
      <c r="ABP352" s="265"/>
      <c r="ABQ352" s="265"/>
      <c r="ABR352" s="265"/>
      <c r="ABS352" s="265"/>
      <c r="ABT352" s="265"/>
      <c r="ABU352" s="265"/>
      <c r="ABV352" s="265"/>
      <c r="ABW352" s="265"/>
      <c r="ABX352" s="265"/>
      <c r="ABY352" s="265"/>
      <c r="ABZ352" s="265"/>
      <c r="ACA352" s="265"/>
      <c r="ACB352" s="265"/>
      <c r="ACC352" s="265"/>
      <c r="ACD352" s="265"/>
      <c r="ACE352" s="265"/>
      <c r="ACF352" s="265"/>
      <c r="ACG352" s="265"/>
      <c r="ACH352" s="265"/>
      <c r="ACI352" s="265"/>
      <c r="ACJ352" s="265"/>
      <c r="ACK352" s="265"/>
      <c r="ACL352" s="265"/>
      <c r="ACM352" s="265"/>
      <c r="ACN352" s="265"/>
      <c r="ACO352" s="265"/>
      <c r="ACP352" s="265"/>
      <c r="ACQ352" s="265"/>
      <c r="ACR352" s="265"/>
      <c r="ACS352" s="265"/>
      <c r="ACT352" s="265"/>
      <c r="ACU352" s="265"/>
      <c r="ACV352" s="265"/>
      <c r="ACW352" s="265"/>
      <c r="ACX352" s="265"/>
      <c r="ACY352" s="265"/>
      <c r="ACZ352" s="265"/>
      <c r="ADA352" s="265"/>
      <c r="ADB352" s="265"/>
      <c r="ADC352" s="265"/>
      <c r="ADD352" s="265"/>
      <c r="ADE352" s="265"/>
      <c r="ADF352" s="265"/>
      <c r="ADG352" s="265"/>
      <c r="ADH352" s="265"/>
      <c r="ADI352" s="265"/>
      <c r="ADJ352" s="265"/>
      <c r="ADK352" s="265"/>
      <c r="ADL352" s="265"/>
      <c r="ADM352" s="265"/>
      <c r="ADN352" s="265"/>
      <c r="ADO352" s="265"/>
      <c r="ADP352" s="265"/>
      <c r="ADQ352" s="265"/>
      <c r="ADR352" s="265"/>
      <c r="ADS352" s="265"/>
      <c r="ADT352" s="265"/>
      <c r="ADU352" s="265"/>
      <c r="ADV352" s="265"/>
      <c r="ADW352" s="265"/>
      <c r="ADX352" s="265"/>
      <c r="ADY352" s="265"/>
      <c r="ADZ352" s="265"/>
      <c r="AEA352" s="265"/>
      <c r="AEB352" s="265"/>
      <c r="AEC352" s="265"/>
      <c r="AED352" s="265"/>
      <c r="AEE352" s="265"/>
      <c r="AEF352" s="265"/>
      <c r="AEG352" s="265"/>
      <c r="AEH352" s="265"/>
      <c r="AEI352" s="265"/>
      <c r="AEJ352" s="265"/>
      <c r="AEK352" s="265"/>
      <c r="AEL352" s="265"/>
      <c r="AEM352" s="265"/>
      <c r="AEN352" s="265"/>
      <c r="AEO352" s="265"/>
      <c r="AEP352" s="265"/>
      <c r="AEQ352" s="265"/>
      <c r="AER352" s="265"/>
      <c r="AES352" s="265"/>
      <c r="AET352" s="265"/>
      <c r="AEU352" s="265"/>
      <c r="AEV352" s="265"/>
      <c r="AEW352" s="265"/>
      <c r="AEX352" s="265"/>
      <c r="AEY352" s="265"/>
      <c r="AEZ352" s="265"/>
      <c r="AFA352" s="265"/>
      <c r="AFB352" s="265"/>
      <c r="AFC352" s="265"/>
      <c r="AFD352" s="265"/>
      <c r="AFE352" s="265"/>
      <c r="AFF352" s="265"/>
      <c r="AFG352" s="265"/>
      <c r="AFH352" s="265"/>
      <c r="AFI352" s="265"/>
      <c r="AFJ352" s="265"/>
      <c r="AFK352" s="265"/>
      <c r="AFL352" s="265"/>
      <c r="AFM352" s="265"/>
      <c r="AFN352" s="265"/>
      <c r="AFO352" s="265"/>
      <c r="AFP352" s="265"/>
      <c r="AFQ352" s="265"/>
      <c r="AFR352" s="265"/>
      <c r="AFS352" s="265"/>
      <c r="AFT352" s="265"/>
      <c r="AFU352" s="265"/>
      <c r="AFV352" s="265"/>
      <c r="AFW352" s="265"/>
      <c r="AFX352" s="265"/>
      <c r="AFY352" s="265"/>
      <c r="AFZ352" s="265"/>
      <c r="AGA352" s="265"/>
      <c r="AGB352" s="265"/>
      <c r="AGC352" s="265"/>
      <c r="AGD352" s="265"/>
      <c r="AGE352" s="265"/>
      <c r="AGF352" s="265"/>
      <c r="AGG352" s="265"/>
      <c r="AGH352" s="265"/>
      <c r="AGI352" s="265"/>
      <c r="AGJ352" s="265"/>
      <c r="AGK352" s="265"/>
      <c r="AGL352" s="265"/>
      <c r="AGM352" s="265"/>
      <c r="AGN352" s="265"/>
      <c r="AGO352" s="265"/>
      <c r="AGP352" s="265"/>
      <c r="AGQ352" s="265"/>
      <c r="AGR352" s="265"/>
      <c r="AGS352" s="265"/>
      <c r="AGT352" s="265"/>
      <c r="AGU352" s="265"/>
      <c r="AGV352" s="265"/>
      <c r="AGW352" s="265"/>
      <c r="AGX352" s="265"/>
      <c r="AGY352" s="265"/>
      <c r="AGZ352" s="265"/>
      <c r="AHA352" s="265"/>
      <c r="AHB352" s="265"/>
      <c r="AHC352" s="265"/>
      <c r="AHD352" s="265"/>
      <c r="AHE352" s="265"/>
      <c r="AHF352" s="265"/>
      <c r="AHG352" s="265"/>
      <c r="AHH352" s="265"/>
      <c r="AHI352" s="265"/>
      <c r="AHJ352" s="265"/>
      <c r="AHK352" s="265"/>
      <c r="AHL352" s="265"/>
      <c r="AHM352" s="265"/>
      <c r="AHN352" s="265"/>
      <c r="AHO352" s="265"/>
      <c r="AHP352" s="265"/>
      <c r="AHQ352" s="265"/>
      <c r="AHR352" s="265"/>
      <c r="AHS352" s="265"/>
      <c r="AHT352" s="265"/>
      <c r="AHU352" s="265"/>
      <c r="AHV352" s="265"/>
      <c r="AHW352" s="265"/>
      <c r="AHX352" s="265"/>
      <c r="AHY352" s="265"/>
      <c r="AHZ352" s="265"/>
      <c r="AIA352" s="265"/>
      <c r="AIB352" s="265"/>
      <c r="AIC352" s="265"/>
      <c r="AID352" s="265"/>
      <c r="AIE352" s="265"/>
      <c r="AIF352" s="265"/>
      <c r="AIG352" s="265"/>
      <c r="AIH352" s="265"/>
      <c r="AII352" s="265"/>
      <c r="AIJ352" s="265"/>
      <c r="AIK352" s="265"/>
      <c r="AIL352" s="265"/>
      <c r="AIM352" s="265"/>
      <c r="AIN352" s="265"/>
      <c r="AIO352" s="265"/>
      <c r="AIP352" s="265"/>
      <c r="AIQ352" s="265"/>
      <c r="AIR352" s="265"/>
      <c r="AIS352" s="265"/>
      <c r="AIT352" s="265"/>
      <c r="AIU352" s="265"/>
      <c r="AIV352" s="265"/>
      <c r="AIW352" s="265"/>
      <c r="AIX352" s="265"/>
      <c r="AIY352" s="265"/>
      <c r="AIZ352" s="265"/>
      <c r="AJA352" s="265"/>
      <c r="AJB352" s="265"/>
      <c r="AJC352" s="265"/>
      <c r="AJD352" s="265"/>
      <c r="AJE352" s="265"/>
      <c r="AJF352" s="265"/>
      <c r="AJG352" s="265"/>
      <c r="AJH352" s="265"/>
      <c r="AJI352" s="265"/>
      <c r="AJJ352" s="265"/>
      <c r="AJK352" s="265"/>
      <c r="AJL352" s="265"/>
      <c r="AJM352" s="265"/>
      <c r="AJN352" s="265"/>
      <c r="AJO352" s="265"/>
      <c r="AJP352" s="265"/>
      <c r="AJQ352" s="265"/>
      <c r="AJR352" s="265"/>
      <c r="AJS352" s="265"/>
      <c r="AJT352" s="265"/>
      <c r="AJU352" s="265"/>
      <c r="AJV352" s="265"/>
      <c r="AJW352" s="265"/>
      <c r="AJX352" s="265"/>
      <c r="AJY352" s="265"/>
      <c r="AJZ352" s="265"/>
      <c r="AKA352" s="265"/>
      <c r="AKB352" s="265"/>
      <c r="AKC352" s="265"/>
      <c r="AKD352" s="265"/>
      <c r="AKE352" s="265"/>
      <c r="AKF352" s="265"/>
      <c r="AKG352" s="265"/>
      <c r="AKH352" s="265"/>
      <c r="AKI352" s="265"/>
      <c r="AKJ352" s="265"/>
      <c r="AKK352" s="265"/>
      <c r="AKL352" s="265"/>
      <c r="AKM352" s="265"/>
      <c r="AKN352" s="265"/>
      <c r="AKO352" s="265"/>
      <c r="AKP352" s="265"/>
      <c r="AKQ352" s="265"/>
      <c r="AKR352" s="265"/>
      <c r="AKS352" s="265"/>
      <c r="AKT352" s="265"/>
      <c r="AKU352" s="265"/>
      <c r="AKV352" s="265"/>
      <c r="AKW352" s="265"/>
      <c r="AKX352" s="265"/>
      <c r="AKY352" s="265"/>
      <c r="AKZ352" s="265"/>
      <c r="ALA352" s="265"/>
      <c r="ALB352" s="265"/>
      <c r="ALC352" s="265"/>
      <c r="ALD352" s="265"/>
      <c r="ALE352" s="265"/>
      <c r="ALF352" s="265"/>
      <c r="ALG352" s="265"/>
      <c r="ALH352" s="265"/>
      <c r="ALI352" s="265"/>
      <c r="ALJ352" s="265"/>
      <c r="ALK352" s="265"/>
      <c r="ALL352" s="265"/>
      <c r="ALM352" s="265"/>
      <c r="ALN352" s="265"/>
      <c r="ALO352" s="265"/>
      <c r="ALP352" s="265"/>
      <c r="ALQ352" s="265"/>
      <c r="ALR352" s="265"/>
      <c r="ALS352" s="265"/>
      <c r="ALT352" s="265"/>
      <c r="ALU352" s="265"/>
      <c r="ALV352" s="265"/>
      <c r="ALW352" s="265"/>
      <c r="ALX352" s="265"/>
      <c r="ALY352" s="265"/>
      <c r="ALZ352" s="265"/>
      <c r="AMA352" s="265"/>
      <c r="AMB352" s="265"/>
      <c r="AMC352" s="265"/>
      <c r="AMD352" s="265"/>
      <c r="AME352" s="265"/>
      <c r="AMF352" s="265"/>
      <c r="AMG352" s="265"/>
      <c r="AMH352" s="265"/>
      <c r="AMI352" s="265"/>
      <c r="AMJ352" s="265"/>
    </row>
    <row r="353" spans="1:1024" s="293" customFormat="1" ht="12" customHeight="1">
      <c r="A353" s="277" t="s">
        <v>1367</v>
      </c>
      <c r="B353" s="446" t="s">
        <v>416</v>
      </c>
      <c r="C353" s="279" t="s">
        <v>417</v>
      </c>
      <c r="D353" s="280">
        <v>44833</v>
      </c>
      <c r="E353" s="280">
        <v>44995</v>
      </c>
      <c r="F353" s="281">
        <f>+G353+H353*$C$4</f>
        <v>6529890</v>
      </c>
      <c r="G353" s="290">
        <v>0</v>
      </c>
      <c r="H353" s="294">
        <v>921</v>
      </c>
      <c r="I353" s="283">
        <v>0</v>
      </c>
      <c r="J353" s="292" t="s">
        <v>106</v>
      </c>
      <c r="K353" s="279" t="s">
        <v>29</v>
      </c>
      <c r="L353" s="265"/>
      <c r="M353" s="265"/>
      <c r="N353" s="265"/>
      <c r="O353" s="265"/>
      <c r="P353" s="265"/>
      <c r="Q353" s="265"/>
      <c r="R353" s="265"/>
      <c r="S353" s="265"/>
      <c r="T353" s="265"/>
      <c r="U353" s="265"/>
      <c r="V353" s="265"/>
      <c r="W353" s="265"/>
      <c r="X353" s="265"/>
      <c r="Y353" s="265"/>
      <c r="Z353" s="265"/>
      <c r="AA353" s="265"/>
      <c r="AB353" s="265"/>
      <c r="AC353" s="265"/>
      <c r="AD353" s="265"/>
      <c r="AE353" s="265"/>
      <c r="AF353" s="265"/>
      <c r="AG353" s="265"/>
      <c r="AH353" s="265"/>
      <c r="AI353" s="265"/>
      <c r="AJ353" s="265"/>
      <c r="AK353" s="265"/>
      <c r="AL353" s="265"/>
      <c r="AM353" s="265"/>
      <c r="AN353" s="265"/>
      <c r="AO353" s="265"/>
      <c r="AP353" s="265"/>
      <c r="AQ353" s="265"/>
      <c r="AR353" s="265"/>
      <c r="AS353" s="265"/>
      <c r="AT353" s="265"/>
      <c r="AU353" s="265"/>
      <c r="AV353" s="265"/>
      <c r="AW353" s="265"/>
      <c r="AX353" s="265"/>
      <c r="AY353" s="265"/>
      <c r="AZ353" s="265"/>
      <c r="BA353" s="265"/>
      <c r="BB353" s="265"/>
      <c r="BC353" s="265"/>
      <c r="BD353" s="265"/>
      <c r="BE353" s="265"/>
      <c r="BF353" s="265"/>
      <c r="BG353" s="265"/>
      <c r="BH353" s="265"/>
      <c r="BI353" s="265"/>
      <c r="BJ353" s="265"/>
      <c r="BK353" s="265"/>
      <c r="BL353" s="265"/>
      <c r="BM353" s="265"/>
      <c r="BN353" s="265"/>
      <c r="BO353" s="265"/>
      <c r="BP353" s="265"/>
      <c r="BQ353" s="265"/>
      <c r="BR353" s="265"/>
      <c r="BS353" s="265"/>
      <c r="BT353" s="265"/>
      <c r="BU353" s="265"/>
      <c r="BV353" s="265"/>
      <c r="BW353" s="265"/>
      <c r="BX353" s="265"/>
      <c r="BY353" s="265"/>
      <c r="BZ353" s="265"/>
      <c r="CA353" s="265"/>
      <c r="CB353" s="265"/>
      <c r="CC353" s="265"/>
      <c r="CD353" s="265"/>
      <c r="CE353" s="265"/>
      <c r="CF353" s="265"/>
      <c r="CG353" s="265"/>
      <c r="CH353" s="265"/>
      <c r="CI353" s="265"/>
      <c r="CJ353" s="265"/>
      <c r="CK353" s="265"/>
      <c r="CL353" s="265"/>
      <c r="CM353" s="265"/>
      <c r="CN353" s="265"/>
      <c r="CO353" s="265"/>
      <c r="CP353" s="265"/>
      <c r="CQ353" s="265"/>
      <c r="CR353" s="265"/>
      <c r="CS353" s="265"/>
      <c r="CT353" s="265"/>
      <c r="CU353" s="265"/>
      <c r="CV353" s="265"/>
      <c r="CW353" s="265"/>
      <c r="CX353" s="265"/>
      <c r="CY353" s="265"/>
      <c r="CZ353" s="265"/>
      <c r="DA353" s="265"/>
      <c r="DB353" s="265"/>
      <c r="DC353" s="265"/>
      <c r="DD353" s="265"/>
      <c r="DE353" s="265"/>
      <c r="DF353" s="265"/>
      <c r="DG353" s="265"/>
      <c r="DH353" s="265"/>
      <c r="DI353" s="265"/>
      <c r="DJ353" s="265"/>
      <c r="DK353" s="265"/>
      <c r="DL353" s="265"/>
      <c r="DM353" s="265"/>
      <c r="DN353" s="265"/>
      <c r="DO353" s="265"/>
      <c r="DP353" s="265"/>
      <c r="DQ353" s="265"/>
      <c r="DR353" s="265"/>
      <c r="DS353" s="265"/>
      <c r="DT353" s="265"/>
      <c r="DU353" s="265"/>
      <c r="DV353" s="265"/>
      <c r="DW353" s="265"/>
      <c r="DX353" s="265"/>
      <c r="DY353" s="265"/>
      <c r="DZ353" s="265"/>
      <c r="EA353" s="265"/>
      <c r="EB353" s="265"/>
      <c r="EC353" s="265"/>
      <c r="ED353" s="265"/>
      <c r="EE353" s="265"/>
      <c r="EF353" s="265"/>
      <c r="EG353" s="265"/>
      <c r="EH353" s="265"/>
      <c r="EI353" s="265"/>
      <c r="EJ353" s="265"/>
      <c r="EK353" s="265"/>
      <c r="EL353" s="265"/>
      <c r="EM353" s="265"/>
      <c r="EN353" s="265"/>
      <c r="EO353" s="265"/>
      <c r="EP353" s="265"/>
      <c r="EQ353" s="265"/>
      <c r="ER353" s="265"/>
      <c r="ES353" s="265"/>
      <c r="ET353" s="265"/>
      <c r="EU353" s="265"/>
      <c r="EV353" s="265"/>
      <c r="EW353" s="265"/>
      <c r="EX353" s="265"/>
      <c r="EY353" s="265"/>
      <c r="EZ353" s="265"/>
      <c r="FA353" s="265"/>
      <c r="FB353" s="265"/>
      <c r="FC353" s="265"/>
      <c r="FD353" s="265"/>
      <c r="FE353" s="265"/>
      <c r="FF353" s="265"/>
      <c r="FG353" s="265"/>
      <c r="FH353" s="265"/>
      <c r="FI353" s="265"/>
      <c r="FJ353" s="265"/>
      <c r="FK353" s="265"/>
      <c r="FL353" s="265"/>
      <c r="FM353" s="265"/>
      <c r="FN353" s="265"/>
      <c r="FO353" s="265"/>
      <c r="FP353" s="265"/>
      <c r="FQ353" s="265"/>
      <c r="FR353" s="265"/>
      <c r="FS353" s="265"/>
      <c r="FT353" s="265"/>
      <c r="FU353" s="265"/>
      <c r="FV353" s="265"/>
      <c r="FW353" s="265"/>
      <c r="FX353" s="265"/>
      <c r="FY353" s="265"/>
      <c r="FZ353" s="265"/>
      <c r="GA353" s="265"/>
      <c r="GB353" s="265"/>
      <c r="GC353" s="265"/>
      <c r="GD353" s="265"/>
      <c r="GE353" s="265"/>
      <c r="GF353" s="265"/>
      <c r="GG353" s="265"/>
      <c r="GH353" s="265"/>
      <c r="GI353" s="265"/>
      <c r="GJ353" s="265"/>
      <c r="GK353" s="265"/>
      <c r="GL353" s="265"/>
      <c r="GM353" s="265"/>
      <c r="GN353" s="265"/>
      <c r="GO353" s="265"/>
      <c r="GP353" s="265"/>
      <c r="GQ353" s="265"/>
      <c r="GR353" s="265"/>
      <c r="GS353" s="265"/>
      <c r="GT353" s="265"/>
      <c r="GU353" s="265"/>
      <c r="GV353" s="265"/>
      <c r="GW353" s="265"/>
      <c r="GX353" s="265"/>
      <c r="GY353" s="265"/>
      <c r="GZ353" s="265"/>
      <c r="HA353" s="265"/>
      <c r="HB353" s="265"/>
      <c r="HC353" s="265"/>
      <c r="HD353" s="265"/>
      <c r="HE353" s="265"/>
      <c r="HF353" s="265"/>
      <c r="HG353" s="265"/>
      <c r="HH353" s="265"/>
      <c r="HI353" s="265"/>
      <c r="HJ353" s="265"/>
      <c r="HK353" s="265"/>
      <c r="HL353" s="265"/>
      <c r="HM353" s="265"/>
      <c r="HN353" s="265"/>
      <c r="HO353" s="265"/>
      <c r="HP353" s="265"/>
      <c r="HQ353" s="265"/>
      <c r="HR353" s="265"/>
      <c r="HS353" s="265"/>
      <c r="HT353" s="265"/>
      <c r="HU353" s="265"/>
      <c r="HV353" s="265"/>
      <c r="HW353" s="265"/>
      <c r="HX353" s="265"/>
      <c r="HY353" s="265"/>
      <c r="HZ353" s="265"/>
      <c r="IA353" s="265"/>
      <c r="IB353" s="265"/>
      <c r="IC353" s="265"/>
      <c r="ID353" s="265"/>
      <c r="IE353" s="265"/>
      <c r="IF353" s="265"/>
      <c r="IG353" s="265"/>
      <c r="IH353" s="265"/>
      <c r="II353" s="265"/>
      <c r="IJ353" s="265"/>
      <c r="IK353" s="265"/>
      <c r="IL353" s="265"/>
      <c r="IM353" s="265"/>
      <c r="IN353" s="265"/>
      <c r="IO353" s="265"/>
      <c r="IP353" s="265"/>
      <c r="IQ353" s="265"/>
      <c r="IR353" s="265"/>
      <c r="IS353" s="265"/>
      <c r="IT353" s="265"/>
      <c r="IU353" s="265"/>
      <c r="IV353" s="265"/>
      <c r="IW353" s="265"/>
      <c r="IX353" s="265"/>
      <c r="IY353" s="265"/>
      <c r="IZ353" s="265"/>
      <c r="JA353" s="265"/>
      <c r="JB353" s="265"/>
      <c r="JC353" s="265"/>
      <c r="JD353" s="265"/>
      <c r="JE353" s="265"/>
      <c r="JF353" s="265"/>
      <c r="JG353" s="265"/>
      <c r="JH353" s="265"/>
      <c r="JI353" s="265"/>
      <c r="JJ353" s="265"/>
      <c r="JK353" s="265"/>
      <c r="JL353" s="265"/>
      <c r="JM353" s="265"/>
      <c r="JN353" s="265"/>
      <c r="JO353" s="265"/>
      <c r="JP353" s="265"/>
      <c r="JQ353" s="265"/>
      <c r="JR353" s="265"/>
      <c r="JS353" s="265"/>
      <c r="JT353" s="265"/>
      <c r="JU353" s="265"/>
      <c r="JV353" s="265"/>
      <c r="JW353" s="265"/>
      <c r="JX353" s="265"/>
      <c r="JY353" s="265"/>
      <c r="JZ353" s="265"/>
      <c r="KA353" s="265"/>
      <c r="KB353" s="265"/>
      <c r="KC353" s="265"/>
      <c r="KD353" s="265"/>
      <c r="KE353" s="265"/>
      <c r="KF353" s="265"/>
      <c r="KG353" s="265"/>
      <c r="KH353" s="265"/>
      <c r="KI353" s="265"/>
      <c r="KJ353" s="265"/>
      <c r="KK353" s="265"/>
      <c r="KL353" s="265"/>
      <c r="KM353" s="265"/>
      <c r="KN353" s="265"/>
      <c r="KO353" s="265"/>
      <c r="KP353" s="265"/>
      <c r="KQ353" s="265"/>
      <c r="KR353" s="265"/>
      <c r="KS353" s="265"/>
      <c r="KT353" s="265"/>
      <c r="KU353" s="265"/>
      <c r="KV353" s="265"/>
      <c r="KW353" s="265"/>
      <c r="KX353" s="265"/>
      <c r="KY353" s="265"/>
      <c r="KZ353" s="265"/>
      <c r="LA353" s="265"/>
      <c r="LB353" s="265"/>
      <c r="LC353" s="265"/>
      <c r="LD353" s="265"/>
      <c r="LE353" s="265"/>
      <c r="LF353" s="265"/>
      <c r="LG353" s="265"/>
      <c r="LH353" s="265"/>
      <c r="LI353" s="265"/>
      <c r="LJ353" s="265"/>
      <c r="LK353" s="265"/>
      <c r="LL353" s="265"/>
      <c r="LM353" s="265"/>
      <c r="LN353" s="265"/>
      <c r="LO353" s="265"/>
      <c r="LP353" s="265"/>
      <c r="LQ353" s="265"/>
      <c r="LR353" s="265"/>
      <c r="LS353" s="265"/>
      <c r="LT353" s="265"/>
      <c r="LU353" s="265"/>
      <c r="LV353" s="265"/>
      <c r="LW353" s="265"/>
      <c r="LX353" s="265"/>
      <c r="LY353" s="265"/>
      <c r="LZ353" s="265"/>
      <c r="MA353" s="265"/>
      <c r="MB353" s="265"/>
      <c r="MC353" s="265"/>
      <c r="MD353" s="265"/>
      <c r="ME353" s="265"/>
      <c r="MF353" s="265"/>
      <c r="MG353" s="265"/>
      <c r="MH353" s="265"/>
      <c r="MI353" s="265"/>
      <c r="MJ353" s="265"/>
      <c r="MK353" s="265"/>
      <c r="ML353" s="265"/>
      <c r="MM353" s="265"/>
      <c r="MN353" s="265"/>
      <c r="MO353" s="265"/>
      <c r="MP353" s="265"/>
      <c r="MQ353" s="265"/>
      <c r="MR353" s="265"/>
      <c r="MS353" s="265"/>
      <c r="MT353" s="265"/>
      <c r="MU353" s="265"/>
      <c r="MV353" s="265"/>
      <c r="MW353" s="265"/>
      <c r="MX353" s="265"/>
      <c r="MY353" s="265"/>
      <c r="MZ353" s="265"/>
      <c r="NA353" s="265"/>
      <c r="NB353" s="265"/>
      <c r="NC353" s="265"/>
      <c r="ND353" s="265"/>
      <c r="NE353" s="265"/>
      <c r="NF353" s="265"/>
      <c r="NG353" s="265"/>
      <c r="NH353" s="265"/>
      <c r="NI353" s="265"/>
      <c r="NJ353" s="265"/>
      <c r="NK353" s="265"/>
      <c r="NL353" s="265"/>
      <c r="NM353" s="265"/>
      <c r="NN353" s="265"/>
      <c r="NO353" s="265"/>
      <c r="NP353" s="265"/>
      <c r="NQ353" s="265"/>
      <c r="NR353" s="265"/>
      <c r="NS353" s="265"/>
      <c r="NT353" s="265"/>
      <c r="NU353" s="265"/>
      <c r="NV353" s="265"/>
      <c r="NW353" s="265"/>
      <c r="NX353" s="265"/>
      <c r="NY353" s="265"/>
      <c r="NZ353" s="265"/>
      <c r="OA353" s="265"/>
      <c r="OB353" s="265"/>
      <c r="OC353" s="265"/>
      <c r="OD353" s="265"/>
      <c r="OE353" s="265"/>
      <c r="OF353" s="265"/>
      <c r="OG353" s="265"/>
      <c r="OH353" s="265"/>
      <c r="OI353" s="265"/>
      <c r="OJ353" s="265"/>
      <c r="OK353" s="265"/>
      <c r="OL353" s="265"/>
      <c r="OM353" s="265"/>
      <c r="ON353" s="265"/>
      <c r="OO353" s="265"/>
      <c r="OP353" s="265"/>
      <c r="OQ353" s="265"/>
      <c r="OR353" s="265"/>
      <c r="OS353" s="265"/>
      <c r="OT353" s="265"/>
      <c r="OU353" s="265"/>
      <c r="OV353" s="265"/>
      <c r="OW353" s="265"/>
      <c r="OX353" s="265"/>
      <c r="OY353" s="265"/>
      <c r="OZ353" s="265"/>
      <c r="PA353" s="265"/>
      <c r="PB353" s="265"/>
      <c r="PC353" s="265"/>
      <c r="PD353" s="265"/>
      <c r="PE353" s="265"/>
      <c r="PF353" s="265"/>
      <c r="PG353" s="265"/>
      <c r="PH353" s="265"/>
      <c r="PI353" s="265"/>
      <c r="PJ353" s="265"/>
      <c r="PK353" s="265"/>
      <c r="PL353" s="265"/>
      <c r="PM353" s="265"/>
      <c r="PN353" s="265"/>
      <c r="PO353" s="265"/>
      <c r="PP353" s="265"/>
      <c r="PQ353" s="265"/>
      <c r="PR353" s="265"/>
      <c r="PS353" s="265"/>
      <c r="PT353" s="265"/>
      <c r="PU353" s="265"/>
      <c r="PV353" s="265"/>
      <c r="PW353" s="265"/>
      <c r="PX353" s="265"/>
      <c r="PY353" s="265"/>
      <c r="PZ353" s="265"/>
      <c r="QA353" s="265"/>
      <c r="QB353" s="265"/>
      <c r="QC353" s="265"/>
      <c r="QD353" s="265"/>
      <c r="QE353" s="265"/>
      <c r="QF353" s="265"/>
      <c r="QG353" s="265"/>
      <c r="QH353" s="265"/>
      <c r="QI353" s="265"/>
      <c r="QJ353" s="265"/>
      <c r="QK353" s="265"/>
      <c r="QL353" s="265"/>
      <c r="QM353" s="265"/>
      <c r="QN353" s="265"/>
      <c r="QO353" s="265"/>
      <c r="QP353" s="265"/>
      <c r="QQ353" s="265"/>
      <c r="QR353" s="265"/>
      <c r="QS353" s="265"/>
      <c r="QT353" s="265"/>
      <c r="QU353" s="265"/>
      <c r="QV353" s="265"/>
      <c r="QW353" s="265"/>
      <c r="QX353" s="265"/>
      <c r="QY353" s="265"/>
      <c r="QZ353" s="265"/>
      <c r="RA353" s="265"/>
      <c r="RB353" s="265"/>
      <c r="RC353" s="265"/>
      <c r="RD353" s="265"/>
      <c r="RE353" s="265"/>
      <c r="RF353" s="265"/>
      <c r="RG353" s="265"/>
      <c r="RH353" s="265"/>
      <c r="RI353" s="265"/>
      <c r="RJ353" s="265"/>
      <c r="RK353" s="265"/>
      <c r="RL353" s="265"/>
      <c r="RM353" s="265"/>
      <c r="RN353" s="265"/>
      <c r="RO353" s="265"/>
      <c r="RP353" s="265"/>
      <c r="RQ353" s="265"/>
      <c r="RR353" s="265"/>
      <c r="RS353" s="265"/>
      <c r="RT353" s="265"/>
      <c r="RU353" s="265"/>
      <c r="RV353" s="265"/>
      <c r="RW353" s="265"/>
      <c r="RX353" s="265"/>
      <c r="RY353" s="265"/>
      <c r="RZ353" s="265"/>
      <c r="SA353" s="265"/>
      <c r="SB353" s="265"/>
      <c r="SC353" s="265"/>
      <c r="SD353" s="265"/>
      <c r="SE353" s="265"/>
      <c r="SF353" s="265"/>
      <c r="SG353" s="265"/>
      <c r="SH353" s="265"/>
      <c r="SI353" s="265"/>
      <c r="SJ353" s="265"/>
      <c r="SK353" s="265"/>
      <c r="SL353" s="265"/>
      <c r="SM353" s="265"/>
      <c r="SN353" s="265"/>
      <c r="SO353" s="265"/>
      <c r="SP353" s="265"/>
      <c r="SQ353" s="265"/>
      <c r="SR353" s="265"/>
      <c r="SS353" s="265"/>
      <c r="ST353" s="265"/>
      <c r="SU353" s="265"/>
      <c r="SV353" s="265"/>
      <c r="SW353" s="265"/>
      <c r="SX353" s="265"/>
      <c r="SY353" s="265"/>
      <c r="SZ353" s="265"/>
      <c r="TA353" s="265"/>
      <c r="TB353" s="265"/>
      <c r="TC353" s="265"/>
      <c r="TD353" s="265"/>
      <c r="TE353" s="265"/>
      <c r="TF353" s="265"/>
      <c r="TG353" s="265"/>
      <c r="TH353" s="265"/>
      <c r="TI353" s="265"/>
      <c r="TJ353" s="265"/>
      <c r="TK353" s="265"/>
      <c r="TL353" s="265"/>
      <c r="TM353" s="265"/>
      <c r="TN353" s="265"/>
      <c r="TO353" s="265"/>
      <c r="TP353" s="265"/>
      <c r="TQ353" s="265"/>
      <c r="TR353" s="265"/>
      <c r="TS353" s="265"/>
      <c r="TT353" s="265"/>
      <c r="TU353" s="265"/>
      <c r="TV353" s="265"/>
      <c r="TW353" s="265"/>
      <c r="TX353" s="265"/>
      <c r="TY353" s="265"/>
      <c r="TZ353" s="265"/>
      <c r="UA353" s="265"/>
      <c r="UB353" s="265"/>
      <c r="UC353" s="265"/>
      <c r="UD353" s="265"/>
      <c r="UE353" s="265"/>
      <c r="UF353" s="265"/>
      <c r="UG353" s="265"/>
      <c r="UH353" s="265"/>
      <c r="UI353" s="265"/>
      <c r="UJ353" s="265"/>
      <c r="UK353" s="265"/>
      <c r="UL353" s="265"/>
      <c r="UM353" s="265"/>
      <c r="UN353" s="265"/>
      <c r="UO353" s="265"/>
      <c r="UP353" s="265"/>
      <c r="UQ353" s="265"/>
      <c r="UR353" s="265"/>
      <c r="US353" s="265"/>
      <c r="UT353" s="265"/>
      <c r="UU353" s="265"/>
      <c r="UV353" s="265"/>
      <c r="UW353" s="265"/>
      <c r="UX353" s="265"/>
      <c r="UY353" s="265"/>
      <c r="UZ353" s="265"/>
      <c r="VA353" s="265"/>
      <c r="VB353" s="265"/>
      <c r="VC353" s="265"/>
      <c r="VD353" s="265"/>
      <c r="VE353" s="265"/>
      <c r="VF353" s="265"/>
      <c r="VG353" s="265"/>
      <c r="VH353" s="265"/>
      <c r="VI353" s="265"/>
      <c r="VJ353" s="265"/>
      <c r="VK353" s="265"/>
      <c r="VL353" s="265"/>
      <c r="VM353" s="265"/>
      <c r="VN353" s="265"/>
      <c r="VO353" s="265"/>
      <c r="VP353" s="265"/>
      <c r="VQ353" s="265"/>
      <c r="VR353" s="265"/>
      <c r="VS353" s="265"/>
      <c r="VT353" s="265"/>
      <c r="VU353" s="265"/>
      <c r="VV353" s="265"/>
      <c r="VW353" s="265"/>
      <c r="VX353" s="265"/>
      <c r="VY353" s="265"/>
      <c r="VZ353" s="265"/>
      <c r="WA353" s="265"/>
      <c r="WB353" s="265"/>
      <c r="WC353" s="265"/>
      <c r="WD353" s="265"/>
      <c r="WE353" s="265"/>
      <c r="WF353" s="265"/>
      <c r="WG353" s="265"/>
      <c r="WH353" s="265"/>
      <c r="WI353" s="265"/>
      <c r="WJ353" s="265"/>
      <c r="WK353" s="265"/>
      <c r="WL353" s="265"/>
      <c r="WM353" s="265"/>
      <c r="WN353" s="265"/>
      <c r="WO353" s="265"/>
      <c r="WP353" s="265"/>
      <c r="WQ353" s="265"/>
      <c r="WR353" s="265"/>
      <c r="WS353" s="265"/>
      <c r="WT353" s="265"/>
      <c r="WU353" s="265"/>
      <c r="WV353" s="265"/>
      <c r="WW353" s="265"/>
      <c r="WX353" s="265"/>
      <c r="WY353" s="265"/>
      <c r="WZ353" s="265"/>
      <c r="XA353" s="265"/>
      <c r="XB353" s="265"/>
      <c r="XC353" s="265"/>
      <c r="XD353" s="265"/>
      <c r="XE353" s="265"/>
      <c r="XF353" s="265"/>
      <c r="XG353" s="265"/>
      <c r="XH353" s="265"/>
      <c r="XI353" s="265"/>
      <c r="XJ353" s="265"/>
      <c r="XK353" s="265"/>
      <c r="XL353" s="265"/>
      <c r="XM353" s="265"/>
      <c r="XN353" s="265"/>
      <c r="XO353" s="265"/>
      <c r="XP353" s="265"/>
      <c r="XQ353" s="265"/>
      <c r="XR353" s="265"/>
      <c r="XS353" s="265"/>
      <c r="XT353" s="265"/>
      <c r="XU353" s="265"/>
      <c r="XV353" s="265"/>
      <c r="XW353" s="265"/>
      <c r="XX353" s="265"/>
      <c r="XY353" s="265"/>
      <c r="XZ353" s="265"/>
      <c r="YA353" s="265"/>
      <c r="YB353" s="265"/>
      <c r="YC353" s="265"/>
      <c r="YD353" s="265"/>
      <c r="YE353" s="265"/>
      <c r="YF353" s="265"/>
      <c r="YG353" s="265"/>
      <c r="YH353" s="265"/>
      <c r="YI353" s="265"/>
      <c r="YJ353" s="265"/>
      <c r="YK353" s="265"/>
      <c r="YL353" s="265"/>
      <c r="YM353" s="265"/>
      <c r="YN353" s="265"/>
      <c r="YO353" s="265"/>
      <c r="YP353" s="265"/>
      <c r="YQ353" s="265"/>
      <c r="YR353" s="265"/>
      <c r="YS353" s="265"/>
      <c r="YT353" s="265"/>
      <c r="YU353" s="265"/>
      <c r="YV353" s="265"/>
      <c r="YW353" s="265"/>
      <c r="YX353" s="265"/>
      <c r="YY353" s="265"/>
      <c r="YZ353" s="265"/>
      <c r="ZA353" s="265"/>
      <c r="ZB353" s="265"/>
      <c r="ZC353" s="265"/>
      <c r="ZD353" s="265"/>
      <c r="ZE353" s="265"/>
      <c r="ZF353" s="265"/>
      <c r="ZG353" s="265"/>
      <c r="ZH353" s="265"/>
      <c r="ZI353" s="265"/>
      <c r="ZJ353" s="265"/>
      <c r="ZK353" s="265"/>
      <c r="ZL353" s="265"/>
      <c r="ZM353" s="265"/>
      <c r="ZN353" s="265"/>
      <c r="ZO353" s="265"/>
      <c r="ZP353" s="265"/>
      <c r="ZQ353" s="265"/>
      <c r="ZR353" s="265"/>
      <c r="ZS353" s="265"/>
      <c r="ZT353" s="265"/>
      <c r="ZU353" s="265"/>
      <c r="ZV353" s="265"/>
      <c r="ZW353" s="265"/>
      <c r="ZX353" s="265"/>
      <c r="ZY353" s="265"/>
      <c r="ZZ353" s="265"/>
      <c r="AAA353" s="265"/>
      <c r="AAB353" s="265"/>
      <c r="AAC353" s="265"/>
      <c r="AAD353" s="265"/>
      <c r="AAE353" s="265"/>
      <c r="AAF353" s="265"/>
      <c r="AAG353" s="265"/>
      <c r="AAH353" s="265"/>
      <c r="AAI353" s="265"/>
      <c r="AAJ353" s="265"/>
      <c r="AAK353" s="265"/>
      <c r="AAL353" s="265"/>
      <c r="AAM353" s="265"/>
      <c r="AAN353" s="265"/>
      <c r="AAO353" s="265"/>
      <c r="AAP353" s="265"/>
      <c r="AAQ353" s="265"/>
      <c r="AAR353" s="265"/>
      <c r="AAS353" s="265"/>
      <c r="AAT353" s="265"/>
      <c r="AAU353" s="265"/>
      <c r="AAV353" s="265"/>
      <c r="AAW353" s="265"/>
      <c r="AAX353" s="265"/>
      <c r="AAY353" s="265"/>
      <c r="AAZ353" s="265"/>
      <c r="ABA353" s="265"/>
      <c r="ABB353" s="265"/>
      <c r="ABC353" s="265"/>
      <c r="ABD353" s="265"/>
      <c r="ABE353" s="265"/>
      <c r="ABF353" s="265"/>
      <c r="ABG353" s="265"/>
      <c r="ABH353" s="265"/>
      <c r="ABI353" s="265"/>
      <c r="ABJ353" s="265"/>
      <c r="ABK353" s="265"/>
      <c r="ABL353" s="265"/>
      <c r="ABM353" s="265"/>
      <c r="ABN353" s="265"/>
      <c r="ABO353" s="265"/>
      <c r="ABP353" s="265"/>
      <c r="ABQ353" s="265"/>
      <c r="ABR353" s="265"/>
      <c r="ABS353" s="265"/>
      <c r="ABT353" s="265"/>
      <c r="ABU353" s="265"/>
      <c r="ABV353" s="265"/>
      <c r="ABW353" s="265"/>
      <c r="ABX353" s="265"/>
      <c r="ABY353" s="265"/>
      <c r="ABZ353" s="265"/>
      <c r="ACA353" s="265"/>
      <c r="ACB353" s="265"/>
      <c r="ACC353" s="265"/>
      <c r="ACD353" s="265"/>
      <c r="ACE353" s="265"/>
      <c r="ACF353" s="265"/>
      <c r="ACG353" s="265"/>
      <c r="ACH353" s="265"/>
      <c r="ACI353" s="265"/>
      <c r="ACJ353" s="265"/>
      <c r="ACK353" s="265"/>
      <c r="ACL353" s="265"/>
      <c r="ACM353" s="265"/>
      <c r="ACN353" s="265"/>
      <c r="ACO353" s="265"/>
      <c r="ACP353" s="265"/>
      <c r="ACQ353" s="265"/>
      <c r="ACR353" s="265"/>
      <c r="ACS353" s="265"/>
      <c r="ACT353" s="265"/>
      <c r="ACU353" s="265"/>
      <c r="ACV353" s="265"/>
      <c r="ACW353" s="265"/>
      <c r="ACX353" s="265"/>
      <c r="ACY353" s="265"/>
      <c r="ACZ353" s="265"/>
      <c r="ADA353" s="265"/>
      <c r="ADB353" s="265"/>
      <c r="ADC353" s="265"/>
      <c r="ADD353" s="265"/>
      <c r="ADE353" s="265"/>
      <c r="ADF353" s="265"/>
      <c r="ADG353" s="265"/>
      <c r="ADH353" s="265"/>
      <c r="ADI353" s="265"/>
      <c r="ADJ353" s="265"/>
      <c r="ADK353" s="265"/>
      <c r="ADL353" s="265"/>
      <c r="ADM353" s="265"/>
      <c r="ADN353" s="265"/>
      <c r="ADO353" s="265"/>
      <c r="ADP353" s="265"/>
      <c r="ADQ353" s="265"/>
      <c r="ADR353" s="265"/>
      <c r="ADS353" s="265"/>
      <c r="ADT353" s="265"/>
      <c r="ADU353" s="265"/>
      <c r="ADV353" s="265"/>
      <c r="ADW353" s="265"/>
      <c r="ADX353" s="265"/>
      <c r="ADY353" s="265"/>
      <c r="ADZ353" s="265"/>
      <c r="AEA353" s="265"/>
      <c r="AEB353" s="265"/>
      <c r="AEC353" s="265"/>
      <c r="AED353" s="265"/>
      <c r="AEE353" s="265"/>
      <c r="AEF353" s="265"/>
      <c r="AEG353" s="265"/>
      <c r="AEH353" s="265"/>
      <c r="AEI353" s="265"/>
      <c r="AEJ353" s="265"/>
      <c r="AEK353" s="265"/>
      <c r="AEL353" s="265"/>
      <c r="AEM353" s="265"/>
      <c r="AEN353" s="265"/>
      <c r="AEO353" s="265"/>
      <c r="AEP353" s="265"/>
      <c r="AEQ353" s="265"/>
      <c r="AER353" s="265"/>
      <c r="AES353" s="265"/>
      <c r="AET353" s="265"/>
      <c r="AEU353" s="265"/>
      <c r="AEV353" s="265"/>
      <c r="AEW353" s="265"/>
      <c r="AEX353" s="265"/>
      <c r="AEY353" s="265"/>
      <c r="AEZ353" s="265"/>
      <c r="AFA353" s="265"/>
      <c r="AFB353" s="265"/>
      <c r="AFC353" s="265"/>
      <c r="AFD353" s="265"/>
      <c r="AFE353" s="265"/>
      <c r="AFF353" s="265"/>
      <c r="AFG353" s="265"/>
      <c r="AFH353" s="265"/>
      <c r="AFI353" s="265"/>
      <c r="AFJ353" s="265"/>
      <c r="AFK353" s="265"/>
      <c r="AFL353" s="265"/>
      <c r="AFM353" s="265"/>
      <c r="AFN353" s="265"/>
      <c r="AFO353" s="265"/>
      <c r="AFP353" s="265"/>
      <c r="AFQ353" s="265"/>
      <c r="AFR353" s="265"/>
      <c r="AFS353" s="265"/>
      <c r="AFT353" s="265"/>
      <c r="AFU353" s="265"/>
      <c r="AFV353" s="265"/>
      <c r="AFW353" s="265"/>
      <c r="AFX353" s="265"/>
      <c r="AFY353" s="265"/>
      <c r="AFZ353" s="265"/>
      <c r="AGA353" s="265"/>
      <c r="AGB353" s="265"/>
      <c r="AGC353" s="265"/>
      <c r="AGD353" s="265"/>
      <c r="AGE353" s="265"/>
      <c r="AGF353" s="265"/>
      <c r="AGG353" s="265"/>
      <c r="AGH353" s="265"/>
      <c r="AGI353" s="265"/>
      <c r="AGJ353" s="265"/>
      <c r="AGK353" s="265"/>
      <c r="AGL353" s="265"/>
      <c r="AGM353" s="265"/>
      <c r="AGN353" s="265"/>
      <c r="AGO353" s="265"/>
      <c r="AGP353" s="265"/>
      <c r="AGQ353" s="265"/>
      <c r="AGR353" s="265"/>
      <c r="AGS353" s="265"/>
      <c r="AGT353" s="265"/>
      <c r="AGU353" s="265"/>
      <c r="AGV353" s="265"/>
      <c r="AGW353" s="265"/>
      <c r="AGX353" s="265"/>
      <c r="AGY353" s="265"/>
      <c r="AGZ353" s="265"/>
      <c r="AHA353" s="265"/>
      <c r="AHB353" s="265"/>
      <c r="AHC353" s="265"/>
      <c r="AHD353" s="265"/>
      <c r="AHE353" s="265"/>
      <c r="AHF353" s="265"/>
      <c r="AHG353" s="265"/>
      <c r="AHH353" s="265"/>
      <c r="AHI353" s="265"/>
      <c r="AHJ353" s="265"/>
      <c r="AHK353" s="265"/>
      <c r="AHL353" s="265"/>
      <c r="AHM353" s="265"/>
      <c r="AHN353" s="265"/>
      <c r="AHO353" s="265"/>
      <c r="AHP353" s="265"/>
      <c r="AHQ353" s="265"/>
      <c r="AHR353" s="265"/>
      <c r="AHS353" s="265"/>
      <c r="AHT353" s="265"/>
      <c r="AHU353" s="265"/>
      <c r="AHV353" s="265"/>
      <c r="AHW353" s="265"/>
      <c r="AHX353" s="265"/>
      <c r="AHY353" s="265"/>
      <c r="AHZ353" s="265"/>
      <c r="AIA353" s="265"/>
      <c r="AIB353" s="265"/>
      <c r="AIC353" s="265"/>
      <c r="AID353" s="265"/>
      <c r="AIE353" s="265"/>
      <c r="AIF353" s="265"/>
      <c r="AIG353" s="265"/>
      <c r="AIH353" s="265"/>
      <c r="AII353" s="265"/>
      <c r="AIJ353" s="265"/>
      <c r="AIK353" s="265"/>
      <c r="AIL353" s="265"/>
      <c r="AIM353" s="265"/>
      <c r="AIN353" s="265"/>
      <c r="AIO353" s="265"/>
      <c r="AIP353" s="265"/>
      <c r="AIQ353" s="265"/>
      <c r="AIR353" s="265"/>
      <c r="AIS353" s="265"/>
      <c r="AIT353" s="265"/>
      <c r="AIU353" s="265"/>
      <c r="AIV353" s="265"/>
      <c r="AIW353" s="265"/>
      <c r="AIX353" s="265"/>
      <c r="AIY353" s="265"/>
      <c r="AIZ353" s="265"/>
      <c r="AJA353" s="265"/>
      <c r="AJB353" s="265"/>
      <c r="AJC353" s="265"/>
      <c r="AJD353" s="265"/>
      <c r="AJE353" s="265"/>
      <c r="AJF353" s="265"/>
      <c r="AJG353" s="265"/>
      <c r="AJH353" s="265"/>
      <c r="AJI353" s="265"/>
      <c r="AJJ353" s="265"/>
      <c r="AJK353" s="265"/>
      <c r="AJL353" s="265"/>
      <c r="AJM353" s="265"/>
      <c r="AJN353" s="265"/>
      <c r="AJO353" s="265"/>
      <c r="AJP353" s="265"/>
      <c r="AJQ353" s="265"/>
      <c r="AJR353" s="265"/>
      <c r="AJS353" s="265"/>
      <c r="AJT353" s="265"/>
      <c r="AJU353" s="265"/>
      <c r="AJV353" s="265"/>
      <c r="AJW353" s="265"/>
      <c r="AJX353" s="265"/>
      <c r="AJY353" s="265"/>
      <c r="AJZ353" s="265"/>
      <c r="AKA353" s="265"/>
      <c r="AKB353" s="265"/>
      <c r="AKC353" s="265"/>
      <c r="AKD353" s="265"/>
      <c r="AKE353" s="265"/>
      <c r="AKF353" s="265"/>
      <c r="AKG353" s="265"/>
      <c r="AKH353" s="265"/>
      <c r="AKI353" s="265"/>
      <c r="AKJ353" s="265"/>
      <c r="AKK353" s="265"/>
      <c r="AKL353" s="265"/>
      <c r="AKM353" s="265"/>
      <c r="AKN353" s="265"/>
      <c r="AKO353" s="265"/>
      <c r="AKP353" s="265"/>
      <c r="AKQ353" s="265"/>
      <c r="AKR353" s="265"/>
      <c r="AKS353" s="265"/>
      <c r="AKT353" s="265"/>
      <c r="AKU353" s="265"/>
      <c r="AKV353" s="265"/>
      <c r="AKW353" s="265"/>
      <c r="AKX353" s="265"/>
      <c r="AKY353" s="265"/>
      <c r="AKZ353" s="265"/>
      <c r="ALA353" s="265"/>
      <c r="ALB353" s="265"/>
      <c r="ALC353" s="265"/>
      <c r="ALD353" s="265"/>
      <c r="ALE353" s="265"/>
      <c r="ALF353" s="265"/>
      <c r="ALG353" s="265"/>
      <c r="ALH353" s="265"/>
      <c r="ALI353" s="265"/>
      <c r="ALJ353" s="265"/>
      <c r="ALK353" s="265"/>
      <c r="ALL353" s="265"/>
      <c r="ALM353" s="265"/>
      <c r="ALN353" s="265"/>
      <c r="ALO353" s="265"/>
      <c r="ALP353" s="265"/>
      <c r="ALQ353" s="265"/>
      <c r="ALR353" s="265"/>
      <c r="ALS353" s="265"/>
      <c r="ALT353" s="265"/>
      <c r="ALU353" s="265"/>
      <c r="ALV353" s="265"/>
      <c r="ALW353" s="265"/>
      <c r="ALX353" s="265"/>
      <c r="ALY353" s="265"/>
      <c r="ALZ353" s="265"/>
      <c r="AMA353" s="265"/>
      <c r="AMB353" s="265"/>
      <c r="AMC353" s="265"/>
      <c r="AMD353" s="265"/>
      <c r="AME353" s="265"/>
      <c r="AMF353" s="265"/>
      <c r="AMG353" s="265"/>
      <c r="AMH353" s="265"/>
      <c r="AMI353" s="265"/>
      <c r="AMJ353" s="265"/>
    </row>
    <row r="354" spans="1:1024" s="293" customFormat="1" ht="12" customHeight="1">
      <c r="A354" s="277" t="s">
        <v>1368</v>
      </c>
      <c r="B354" s="446" t="s">
        <v>416</v>
      </c>
      <c r="C354" s="279" t="s">
        <v>417</v>
      </c>
      <c r="D354" s="280">
        <v>44833</v>
      </c>
      <c r="E354" s="280">
        <v>44995</v>
      </c>
      <c r="F354" s="281">
        <f>+G354+H354*$C$4</f>
        <v>6529890</v>
      </c>
      <c r="G354" s="290">
        <v>0</v>
      </c>
      <c r="H354" s="294">
        <v>921</v>
      </c>
      <c r="I354" s="283">
        <v>0</v>
      </c>
      <c r="J354" s="292" t="s">
        <v>106</v>
      </c>
      <c r="K354" s="279" t="s">
        <v>29</v>
      </c>
      <c r="L354" s="265"/>
      <c r="M354" s="265"/>
      <c r="N354" s="265"/>
      <c r="O354" s="265"/>
      <c r="P354" s="265"/>
      <c r="Q354" s="265"/>
      <c r="R354" s="265"/>
      <c r="S354" s="265"/>
      <c r="T354" s="265"/>
      <c r="U354" s="265"/>
      <c r="V354" s="265"/>
      <c r="W354" s="265"/>
      <c r="X354" s="265"/>
      <c r="Y354" s="265"/>
      <c r="Z354" s="265"/>
      <c r="AA354" s="265"/>
      <c r="AB354" s="265"/>
      <c r="AC354" s="265"/>
      <c r="AD354" s="265"/>
      <c r="AE354" s="265"/>
      <c r="AF354" s="265"/>
      <c r="AG354" s="265"/>
      <c r="AH354" s="265"/>
      <c r="AI354" s="265"/>
      <c r="AJ354" s="265"/>
      <c r="AK354" s="265"/>
      <c r="AL354" s="265"/>
      <c r="AM354" s="265"/>
      <c r="AN354" s="265"/>
      <c r="AO354" s="265"/>
      <c r="AP354" s="265"/>
      <c r="AQ354" s="265"/>
      <c r="AR354" s="265"/>
      <c r="AS354" s="265"/>
      <c r="AT354" s="265"/>
      <c r="AU354" s="265"/>
      <c r="AV354" s="265"/>
      <c r="AW354" s="265"/>
      <c r="AX354" s="265"/>
      <c r="AY354" s="265"/>
      <c r="AZ354" s="265"/>
      <c r="BA354" s="265"/>
      <c r="BB354" s="265"/>
      <c r="BC354" s="265"/>
      <c r="BD354" s="265"/>
      <c r="BE354" s="265"/>
      <c r="BF354" s="265"/>
      <c r="BG354" s="265"/>
      <c r="BH354" s="265"/>
      <c r="BI354" s="265"/>
      <c r="BJ354" s="265"/>
      <c r="BK354" s="265"/>
      <c r="BL354" s="265"/>
      <c r="BM354" s="265"/>
      <c r="BN354" s="265"/>
      <c r="BO354" s="265"/>
      <c r="BP354" s="265"/>
      <c r="BQ354" s="265"/>
      <c r="BR354" s="265"/>
      <c r="BS354" s="265"/>
      <c r="BT354" s="265"/>
      <c r="BU354" s="265"/>
      <c r="BV354" s="265"/>
      <c r="BW354" s="265"/>
      <c r="BX354" s="265"/>
      <c r="BY354" s="265"/>
      <c r="BZ354" s="265"/>
      <c r="CA354" s="265"/>
      <c r="CB354" s="265"/>
      <c r="CC354" s="265"/>
      <c r="CD354" s="265"/>
      <c r="CE354" s="265"/>
      <c r="CF354" s="265"/>
      <c r="CG354" s="265"/>
      <c r="CH354" s="265"/>
      <c r="CI354" s="265"/>
      <c r="CJ354" s="265"/>
      <c r="CK354" s="265"/>
      <c r="CL354" s="265"/>
      <c r="CM354" s="265"/>
      <c r="CN354" s="265"/>
      <c r="CO354" s="265"/>
      <c r="CP354" s="265"/>
      <c r="CQ354" s="265"/>
      <c r="CR354" s="265"/>
      <c r="CS354" s="265"/>
      <c r="CT354" s="265"/>
      <c r="CU354" s="265"/>
      <c r="CV354" s="265"/>
      <c r="CW354" s="265"/>
      <c r="CX354" s="265"/>
      <c r="CY354" s="265"/>
      <c r="CZ354" s="265"/>
      <c r="DA354" s="265"/>
      <c r="DB354" s="265"/>
      <c r="DC354" s="265"/>
      <c r="DD354" s="265"/>
      <c r="DE354" s="265"/>
      <c r="DF354" s="265"/>
      <c r="DG354" s="265"/>
      <c r="DH354" s="265"/>
      <c r="DI354" s="265"/>
      <c r="DJ354" s="265"/>
      <c r="DK354" s="265"/>
      <c r="DL354" s="265"/>
      <c r="DM354" s="265"/>
      <c r="DN354" s="265"/>
      <c r="DO354" s="265"/>
      <c r="DP354" s="265"/>
      <c r="DQ354" s="265"/>
      <c r="DR354" s="265"/>
      <c r="DS354" s="265"/>
      <c r="DT354" s="265"/>
      <c r="DU354" s="265"/>
      <c r="DV354" s="265"/>
      <c r="DW354" s="265"/>
      <c r="DX354" s="265"/>
      <c r="DY354" s="265"/>
      <c r="DZ354" s="265"/>
      <c r="EA354" s="265"/>
      <c r="EB354" s="265"/>
      <c r="EC354" s="265"/>
      <c r="ED354" s="265"/>
      <c r="EE354" s="265"/>
      <c r="EF354" s="265"/>
      <c r="EG354" s="265"/>
      <c r="EH354" s="265"/>
      <c r="EI354" s="265"/>
      <c r="EJ354" s="265"/>
      <c r="EK354" s="265"/>
      <c r="EL354" s="265"/>
      <c r="EM354" s="265"/>
      <c r="EN354" s="265"/>
      <c r="EO354" s="265"/>
      <c r="EP354" s="265"/>
      <c r="EQ354" s="265"/>
      <c r="ER354" s="265"/>
      <c r="ES354" s="265"/>
      <c r="ET354" s="265"/>
      <c r="EU354" s="265"/>
      <c r="EV354" s="265"/>
      <c r="EW354" s="265"/>
      <c r="EX354" s="265"/>
      <c r="EY354" s="265"/>
      <c r="EZ354" s="265"/>
      <c r="FA354" s="265"/>
      <c r="FB354" s="265"/>
      <c r="FC354" s="265"/>
      <c r="FD354" s="265"/>
      <c r="FE354" s="265"/>
      <c r="FF354" s="265"/>
      <c r="FG354" s="265"/>
      <c r="FH354" s="265"/>
      <c r="FI354" s="265"/>
      <c r="FJ354" s="265"/>
      <c r="FK354" s="265"/>
      <c r="FL354" s="265"/>
      <c r="FM354" s="265"/>
      <c r="FN354" s="265"/>
      <c r="FO354" s="265"/>
      <c r="FP354" s="265"/>
      <c r="FQ354" s="265"/>
      <c r="FR354" s="265"/>
      <c r="FS354" s="265"/>
      <c r="FT354" s="265"/>
      <c r="FU354" s="265"/>
      <c r="FV354" s="265"/>
      <c r="FW354" s="265"/>
      <c r="FX354" s="265"/>
      <c r="FY354" s="265"/>
      <c r="FZ354" s="265"/>
      <c r="GA354" s="265"/>
      <c r="GB354" s="265"/>
      <c r="GC354" s="265"/>
      <c r="GD354" s="265"/>
      <c r="GE354" s="265"/>
      <c r="GF354" s="265"/>
      <c r="GG354" s="265"/>
      <c r="GH354" s="265"/>
      <c r="GI354" s="265"/>
      <c r="GJ354" s="265"/>
      <c r="GK354" s="265"/>
      <c r="GL354" s="265"/>
      <c r="GM354" s="265"/>
      <c r="GN354" s="265"/>
      <c r="GO354" s="265"/>
      <c r="GP354" s="265"/>
      <c r="GQ354" s="265"/>
      <c r="GR354" s="265"/>
      <c r="GS354" s="265"/>
      <c r="GT354" s="265"/>
      <c r="GU354" s="265"/>
      <c r="GV354" s="265"/>
      <c r="GW354" s="265"/>
      <c r="GX354" s="265"/>
      <c r="GY354" s="265"/>
      <c r="GZ354" s="265"/>
      <c r="HA354" s="265"/>
      <c r="HB354" s="265"/>
      <c r="HC354" s="265"/>
      <c r="HD354" s="265"/>
      <c r="HE354" s="265"/>
      <c r="HF354" s="265"/>
      <c r="HG354" s="265"/>
      <c r="HH354" s="265"/>
      <c r="HI354" s="265"/>
      <c r="HJ354" s="265"/>
      <c r="HK354" s="265"/>
      <c r="HL354" s="265"/>
      <c r="HM354" s="265"/>
      <c r="HN354" s="265"/>
      <c r="HO354" s="265"/>
      <c r="HP354" s="265"/>
      <c r="HQ354" s="265"/>
      <c r="HR354" s="265"/>
      <c r="HS354" s="265"/>
      <c r="HT354" s="265"/>
      <c r="HU354" s="265"/>
      <c r="HV354" s="265"/>
      <c r="HW354" s="265"/>
      <c r="HX354" s="265"/>
      <c r="HY354" s="265"/>
      <c r="HZ354" s="265"/>
      <c r="IA354" s="265"/>
      <c r="IB354" s="265"/>
      <c r="IC354" s="265"/>
      <c r="ID354" s="265"/>
      <c r="IE354" s="265"/>
      <c r="IF354" s="265"/>
      <c r="IG354" s="265"/>
      <c r="IH354" s="265"/>
      <c r="II354" s="265"/>
      <c r="IJ354" s="265"/>
      <c r="IK354" s="265"/>
      <c r="IL354" s="265"/>
      <c r="IM354" s="265"/>
      <c r="IN354" s="265"/>
      <c r="IO354" s="265"/>
      <c r="IP354" s="265"/>
      <c r="IQ354" s="265"/>
      <c r="IR354" s="265"/>
      <c r="IS354" s="265"/>
      <c r="IT354" s="265"/>
      <c r="IU354" s="265"/>
      <c r="IV354" s="265"/>
      <c r="IW354" s="265"/>
      <c r="IX354" s="265"/>
      <c r="IY354" s="265"/>
      <c r="IZ354" s="265"/>
      <c r="JA354" s="265"/>
      <c r="JB354" s="265"/>
      <c r="JC354" s="265"/>
      <c r="JD354" s="265"/>
      <c r="JE354" s="265"/>
      <c r="JF354" s="265"/>
      <c r="JG354" s="265"/>
      <c r="JH354" s="265"/>
      <c r="JI354" s="265"/>
      <c r="JJ354" s="265"/>
      <c r="JK354" s="265"/>
      <c r="JL354" s="265"/>
      <c r="JM354" s="265"/>
      <c r="JN354" s="265"/>
      <c r="JO354" s="265"/>
      <c r="JP354" s="265"/>
      <c r="JQ354" s="265"/>
      <c r="JR354" s="265"/>
      <c r="JS354" s="265"/>
      <c r="JT354" s="265"/>
      <c r="JU354" s="265"/>
      <c r="JV354" s="265"/>
      <c r="JW354" s="265"/>
      <c r="JX354" s="265"/>
      <c r="JY354" s="265"/>
      <c r="JZ354" s="265"/>
      <c r="KA354" s="265"/>
      <c r="KB354" s="265"/>
      <c r="KC354" s="265"/>
      <c r="KD354" s="265"/>
      <c r="KE354" s="265"/>
      <c r="KF354" s="265"/>
      <c r="KG354" s="265"/>
      <c r="KH354" s="265"/>
      <c r="KI354" s="265"/>
      <c r="KJ354" s="265"/>
      <c r="KK354" s="265"/>
      <c r="KL354" s="265"/>
      <c r="KM354" s="265"/>
      <c r="KN354" s="265"/>
      <c r="KO354" s="265"/>
      <c r="KP354" s="265"/>
      <c r="KQ354" s="265"/>
      <c r="KR354" s="265"/>
      <c r="KS354" s="265"/>
      <c r="KT354" s="265"/>
      <c r="KU354" s="265"/>
      <c r="KV354" s="265"/>
      <c r="KW354" s="265"/>
      <c r="KX354" s="265"/>
      <c r="KY354" s="265"/>
      <c r="KZ354" s="265"/>
      <c r="LA354" s="265"/>
      <c r="LB354" s="265"/>
      <c r="LC354" s="265"/>
      <c r="LD354" s="265"/>
      <c r="LE354" s="265"/>
      <c r="LF354" s="265"/>
      <c r="LG354" s="265"/>
      <c r="LH354" s="265"/>
      <c r="LI354" s="265"/>
      <c r="LJ354" s="265"/>
      <c r="LK354" s="265"/>
      <c r="LL354" s="265"/>
      <c r="LM354" s="265"/>
      <c r="LN354" s="265"/>
      <c r="LO354" s="265"/>
      <c r="LP354" s="265"/>
      <c r="LQ354" s="265"/>
      <c r="LR354" s="265"/>
      <c r="LS354" s="265"/>
      <c r="LT354" s="265"/>
      <c r="LU354" s="265"/>
      <c r="LV354" s="265"/>
      <c r="LW354" s="265"/>
      <c r="LX354" s="265"/>
      <c r="LY354" s="265"/>
      <c r="LZ354" s="265"/>
      <c r="MA354" s="265"/>
      <c r="MB354" s="265"/>
      <c r="MC354" s="265"/>
      <c r="MD354" s="265"/>
      <c r="ME354" s="265"/>
      <c r="MF354" s="265"/>
      <c r="MG354" s="265"/>
      <c r="MH354" s="265"/>
      <c r="MI354" s="265"/>
      <c r="MJ354" s="265"/>
      <c r="MK354" s="265"/>
      <c r="ML354" s="265"/>
      <c r="MM354" s="265"/>
      <c r="MN354" s="265"/>
      <c r="MO354" s="265"/>
      <c r="MP354" s="265"/>
      <c r="MQ354" s="265"/>
      <c r="MR354" s="265"/>
      <c r="MS354" s="265"/>
      <c r="MT354" s="265"/>
      <c r="MU354" s="265"/>
      <c r="MV354" s="265"/>
      <c r="MW354" s="265"/>
      <c r="MX354" s="265"/>
      <c r="MY354" s="265"/>
      <c r="MZ354" s="265"/>
      <c r="NA354" s="265"/>
      <c r="NB354" s="265"/>
      <c r="NC354" s="265"/>
      <c r="ND354" s="265"/>
      <c r="NE354" s="265"/>
      <c r="NF354" s="265"/>
      <c r="NG354" s="265"/>
      <c r="NH354" s="265"/>
      <c r="NI354" s="265"/>
      <c r="NJ354" s="265"/>
      <c r="NK354" s="265"/>
      <c r="NL354" s="265"/>
      <c r="NM354" s="265"/>
      <c r="NN354" s="265"/>
      <c r="NO354" s="265"/>
      <c r="NP354" s="265"/>
      <c r="NQ354" s="265"/>
      <c r="NR354" s="265"/>
      <c r="NS354" s="265"/>
      <c r="NT354" s="265"/>
      <c r="NU354" s="265"/>
      <c r="NV354" s="265"/>
      <c r="NW354" s="265"/>
      <c r="NX354" s="265"/>
      <c r="NY354" s="265"/>
      <c r="NZ354" s="265"/>
      <c r="OA354" s="265"/>
      <c r="OB354" s="265"/>
      <c r="OC354" s="265"/>
      <c r="OD354" s="265"/>
      <c r="OE354" s="265"/>
      <c r="OF354" s="265"/>
      <c r="OG354" s="265"/>
      <c r="OH354" s="265"/>
      <c r="OI354" s="265"/>
      <c r="OJ354" s="265"/>
      <c r="OK354" s="265"/>
      <c r="OL354" s="265"/>
      <c r="OM354" s="265"/>
      <c r="ON354" s="265"/>
      <c r="OO354" s="265"/>
      <c r="OP354" s="265"/>
      <c r="OQ354" s="265"/>
      <c r="OR354" s="265"/>
      <c r="OS354" s="265"/>
      <c r="OT354" s="265"/>
      <c r="OU354" s="265"/>
      <c r="OV354" s="265"/>
      <c r="OW354" s="265"/>
      <c r="OX354" s="265"/>
      <c r="OY354" s="265"/>
      <c r="OZ354" s="265"/>
      <c r="PA354" s="265"/>
      <c r="PB354" s="265"/>
      <c r="PC354" s="265"/>
      <c r="PD354" s="265"/>
      <c r="PE354" s="265"/>
      <c r="PF354" s="265"/>
      <c r="PG354" s="265"/>
      <c r="PH354" s="265"/>
      <c r="PI354" s="265"/>
      <c r="PJ354" s="265"/>
      <c r="PK354" s="265"/>
      <c r="PL354" s="265"/>
      <c r="PM354" s="265"/>
      <c r="PN354" s="265"/>
      <c r="PO354" s="265"/>
      <c r="PP354" s="265"/>
      <c r="PQ354" s="265"/>
      <c r="PR354" s="265"/>
      <c r="PS354" s="265"/>
      <c r="PT354" s="265"/>
      <c r="PU354" s="265"/>
      <c r="PV354" s="265"/>
      <c r="PW354" s="265"/>
      <c r="PX354" s="265"/>
      <c r="PY354" s="265"/>
      <c r="PZ354" s="265"/>
      <c r="QA354" s="265"/>
      <c r="QB354" s="265"/>
      <c r="QC354" s="265"/>
      <c r="QD354" s="265"/>
      <c r="QE354" s="265"/>
      <c r="QF354" s="265"/>
      <c r="QG354" s="265"/>
      <c r="QH354" s="265"/>
      <c r="QI354" s="265"/>
      <c r="QJ354" s="265"/>
      <c r="QK354" s="265"/>
      <c r="QL354" s="265"/>
      <c r="QM354" s="265"/>
      <c r="QN354" s="265"/>
      <c r="QO354" s="265"/>
      <c r="QP354" s="265"/>
      <c r="QQ354" s="265"/>
      <c r="QR354" s="265"/>
      <c r="QS354" s="265"/>
      <c r="QT354" s="265"/>
      <c r="QU354" s="265"/>
      <c r="QV354" s="265"/>
      <c r="QW354" s="265"/>
      <c r="QX354" s="265"/>
      <c r="QY354" s="265"/>
      <c r="QZ354" s="265"/>
      <c r="RA354" s="265"/>
      <c r="RB354" s="265"/>
      <c r="RC354" s="265"/>
      <c r="RD354" s="265"/>
      <c r="RE354" s="265"/>
      <c r="RF354" s="265"/>
      <c r="RG354" s="265"/>
      <c r="RH354" s="265"/>
      <c r="RI354" s="265"/>
      <c r="RJ354" s="265"/>
      <c r="RK354" s="265"/>
      <c r="RL354" s="265"/>
      <c r="RM354" s="265"/>
      <c r="RN354" s="265"/>
      <c r="RO354" s="265"/>
      <c r="RP354" s="265"/>
      <c r="RQ354" s="265"/>
      <c r="RR354" s="265"/>
      <c r="RS354" s="265"/>
      <c r="RT354" s="265"/>
      <c r="RU354" s="265"/>
      <c r="RV354" s="265"/>
      <c r="RW354" s="265"/>
      <c r="RX354" s="265"/>
      <c r="RY354" s="265"/>
      <c r="RZ354" s="265"/>
      <c r="SA354" s="265"/>
      <c r="SB354" s="265"/>
      <c r="SC354" s="265"/>
      <c r="SD354" s="265"/>
      <c r="SE354" s="265"/>
      <c r="SF354" s="265"/>
      <c r="SG354" s="265"/>
      <c r="SH354" s="265"/>
      <c r="SI354" s="265"/>
      <c r="SJ354" s="265"/>
      <c r="SK354" s="265"/>
      <c r="SL354" s="265"/>
      <c r="SM354" s="265"/>
      <c r="SN354" s="265"/>
      <c r="SO354" s="265"/>
      <c r="SP354" s="265"/>
      <c r="SQ354" s="265"/>
      <c r="SR354" s="265"/>
      <c r="SS354" s="265"/>
      <c r="ST354" s="265"/>
      <c r="SU354" s="265"/>
      <c r="SV354" s="265"/>
      <c r="SW354" s="265"/>
      <c r="SX354" s="265"/>
      <c r="SY354" s="265"/>
      <c r="SZ354" s="265"/>
      <c r="TA354" s="265"/>
      <c r="TB354" s="265"/>
      <c r="TC354" s="265"/>
      <c r="TD354" s="265"/>
      <c r="TE354" s="265"/>
      <c r="TF354" s="265"/>
      <c r="TG354" s="265"/>
      <c r="TH354" s="265"/>
      <c r="TI354" s="265"/>
      <c r="TJ354" s="265"/>
      <c r="TK354" s="265"/>
      <c r="TL354" s="265"/>
      <c r="TM354" s="265"/>
      <c r="TN354" s="265"/>
      <c r="TO354" s="265"/>
      <c r="TP354" s="265"/>
      <c r="TQ354" s="265"/>
      <c r="TR354" s="265"/>
      <c r="TS354" s="265"/>
      <c r="TT354" s="265"/>
      <c r="TU354" s="265"/>
      <c r="TV354" s="265"/>
      <c r="TW354" s="265"/>
      <c r="TX354" s="265"/>
      <c r="TY354" s="265"/>
      <c r="TZ354" s="265"/>
      <c r="UA354" s="265"/>
      <c r="UB354" s="265"/>
      <c r="UC354" s="265"/>
      <c r="UD354" s="265"/>
      <c r="UE354" s="265"/>
      <c r="UF354" s="265"/>
      <c r="UG354" s="265"/>
      <c r="UH354" s="265"/>
      <c r="UI354" s="265"/>
      <c r="UJ354" s="265"/>
      <c r="UK354" s="265"/>
      <c r="UL354" s="265"/>
      <c r="UM354" s="265"/>
      <c r="UN354" s="265"/>
      <c r="UO354" s="265"/>
      <c r="UP354" s="265"/>
      <c r="UQ354" s="265"/>
      <c r="UR354" s="265"/>
      <c r="US354" s="265"/>
      <c r="UT354" s="265"/>
      <c r="UU354" s="265"/>
      <c r="UV354" s="265"/>
      <c r="UW354" s="265"/>
      <c r="UX354" s="265"/>
      <c r="UY354" s="265"/>
      <c r="UZ354" s="265"/>
      <c r="VA354" s="265"/>
      <c r="VB354" s="265"/>
      <c r="VC354" s="265"/>
      <c r="VD354" s="265"/>
      <c r="VE354" s="265"/>
      <c r="VF354" s="265"/>
      <c r="VG354" s="265"/>
      <c r="VH354" s="265"/>
      <c r="VI354" s="265"/>
      <c r="VJ354" s="265"/>
      <c r="VK354" s="265"/>
      <c r="VL354" s="265"/>
      <c r="VM354" s="265"/>
      <c r="VN354" s="265"/>
      <c r="VO354" s="265"/>
      <c r="VP354" s="265"/>
      <c r="VQ354" s="265"/>
      <c r="VR354" s="265"/>
      <c r="VS354" s="265"/>
      <c r="VT354" s="265"/>
      <c r="VU354" s="265"/>
      <c r="VV354" s="265"/>
      <c r="VW354" s="265"/>
      <c r="VX354" s="265"/>
      <c r="VY354" s="265"/>
      <c r="VZ354" s="265"/>
      <c r="WA354" s="265"/>
      <c r="WB354" s="265"/>
      <c r="WC354" s="265"/>
      <c r="WD354" s="265"/>
      <c r="WE354" s="265"/>
      <c r="WF354" s="265"/>
      <c r="WG354" s="265"/>
      <c r="WH354" s="265"/>
      <c r="WI354" s="265"/>
      <c r="WJ354" s="265"/>
      <c r="WK354" s="265"/>
      <c r="WL354" s="265"/>
      <c r="WM354" s="265"/>
      <c r="WN354" s="265"/>
      <c r="WO354" s="265"/>
      <c r="WP354" s="265"/>
      <c r="WQ354" s="265"/>
      <c r="WR354" s="265"/>
      <c r="WS354" s="265"/>
      <c r="WT354" s="265"/>
      <c r="WU354" s="265"/>
      <c r="WV354" s="265"/>
      <c r="WW354" s="265"/>
      <c r="WX354" s="265"/>
      <c r="WY354" s="265"/>
      <c r="WZ354" s="265"/>
      <c r="XA354" s="265"/>
      <c r="XB354" s="265"/>
      <c r="XC354" s="265"/>
      <c r="XD354" s="265"/>
      <c r="XE354" s="265"/>
      <c r="XF354" s="265"/>
      <c r="XG354" s="265"/>
      <c r="XH354" s="265"/>
      <c r="XI354" s="265"/>
      <c r="XJ354" s="265"/>
      <c r="XK354" s="265"/>
      <c r="XL354" s="265"/>
      <c r="XM354" s="265"/>
      <c r="XN354" s="265"/>
      <c r="XO354" s="265"/>
      <c r="XP354" s="265"/>
      <c r="XQ354" s="265"/>
      <c r="XR354" s="265"/>
      <c r="XS354" s="265"/>
      <c r="XT354" s="265"/>
      <c r="XU354" s="265"/>
      <c r="XV354" s="265"/>
      <c r="XW354" s="265"/>
      <c r="XX354" s="265"/>
      <c r="XY354" s="265"/>
      <c r="XZ354" s="265"/>
      <c r="YA354" s="265"/>
      <c r="YB354" s="265"/>
      <c r="YC354" s="265"/>
      <c r="YD354" s="265"/>
      <c r="YE354" s="265"/>
      <c r="YF354" s="265"/>
      <c r="YG354" s="265"/>
      <c r="YH354" s="265"/>
      <c r="YI354" s="265"/>
      <c r="YJ354" s="265"/>
      <c r="YK354" s="265"/>
      <c r="YL354" s="265"/>
      <c r="YM354" s="265"/>
      <c r="YN354" s="265"/>
      <c r="YO354" s="265"/>
      <c r="YP354" s="265"/>
      <c r="YQ354" s="265"/>
      <c r="YR354" s="265"/>
      <c r="YS354" s="265"/>
      <c r="YT354" s="265"/>
      <c r="YU354" s="265"/>
      <c r="YV354" s="265"/>
      <c r="YW354" s="265"/>
      <c r="YX354" s="265"/>
      <c r="YY354" s="265"/>
      <c r="YZ354" s="265"/>
      <c r="ZA354" s="265"/>
      <c r="ZB354" s="265"/>
      <c r="ZC354" s="265"/>
      <c r="ZD354" s="265"/>
      <c r="ZE354" s="265"/>
      <c r="ZF354" s="265"/>
      <c r="ZG354" s="265"/>
      <c r="ZH354" s="265"/>
      <c r="ZI354" s="265"/>
      <c r="ZJ354" s="265"/>
      <c r="ZK354" s="265"/>
      <c r="ZL354" s="265"/>
      <c r="ZM354" s="265"/>
      <c r="ZN354" s="265"/>
      <c r="ZO354" s="265"/>
      <c r="ZP354" s="265"/>
      <c r="ZQ354" s="265"/>
      <c r="ZR354" s="265"/>
      <c r="ZS354" s="265"/>
      <c r="ZT354" s="265"/>
      <c r="ZU354" s="265"/>
      <c r="ZV354" s="265"/>
      <c r="ZW354" s="265"/>
      <c r="ZX354" s="265"/>
      <c r="ZY354" s="265"/>
      <c r="ZZ354" s="265"/>
      <c r="AAA354" s="265"/>
      <c r="AAB354" s="265"/>
      <c r="AAC354" s="265"/>
      <c r="AAD354" s="265"/>
      <c r="AAE354" s="265"/>
      <c r="AAF354" s="265"/>
      <c r="AAG354" s="265"/>
      <c r="AAH354" s="265"/>
      <c r="AAI354" s="265"/>
      <c r="AAJ354" s="265"/>
      <c r="AAK354" s="265"/>
      <c r="AAL354" s="265"/>
      <c r="AAM354" s="265"/>
      <c r="AAN354" s="265"/>
      <c r="AAO354" s="265"/>
      <c r="AAP354" s="265"/>
      <c r="AAQ354" s="265"/>
      <c r="AAR354" s="265"/>
      <c r="AAS354" s="265"/>
      <c r="AAT354" s="265"/>
      <c r="AAU354" s="265"/>
      <c r="AAV354" s="265"/>
      <c r="AAW354" s="265"/>
      <c r="AAX354" s="265"/>
      <c r="AAY354" s="265"/>
      <c r="AAZ354" s="265"/>
      <c r="ABA354" s="265"/>
      <c r="ABB354" s="265"/>
      <c r="ABC354" s="265"/>
      <c r="ABD354" s="265"/>
      <c r="ABE354" s="265"/>
      <c r="ABF354" s="265"/>
      <c r="ABG354" s="265"/>
      <c r="ABH354" s="265"/>
      <c r="ABI354" s="265"/>
      <c r="ABJ354" s="265"/>
      <c r="ABK354" s="265"/>
      <c r="ABL354" s="265"/>
      <c r="ABM354" s="265"/>
      <c r="ABN354" s="265"/>
      <c r="ABO354" s="265"/>
      <c r="ABP354" s="265"/>
      <c r="ABQ354" s="265"/>
      <c r="ABR354" s="265"/>
      <c r="ABS354" s="265"/>
      <c r="ABT354" s="265"/>
      <c r="ABU354" s="265"/>
      <c r="ABV354" s="265"/>
      <c r="ABW354" s="265"/>
      <c r="ABX354" s="265"/>
      <c r="ABY354" s="265"/>
      <c r="ABZ354" s="265"/>
      <c r="ACA354" s="265"/>
      <c r="ACB354" s="265"/>
      <c r="ACC354" s="265"/>
      <c r="ACD354" s="265"/>
      <c r="ACE354" s="265"/>
      <c r="ACF354" s="265"/>
      <c r="ACG354" s="265"/>
      <c r="ACH354" s="265"/>
      <c r="ACI354" s="265"/>
      <c r="ACJ354" s="265"/>
      <c r="ACK354" s="265"/>
      <c r="ACL354" s="265"/>
      <c r="ACM354" s="265"/>
      <c r="ACN354" s="265"/>
      <c r="ACO354" s="265"/>
      <c r="ACP354" s="265"/>
      <c r="ACQ354" s="265"/>
      <c r="ACR354" s="265"/>
      <c r="ACS354" s="265"/>
      <c r="ACT354" s="265"/>
      <c r="ACU354" s="265"/>
      <c r="ACV354" s="265"/>
      <c r="ACW354" s="265"/>
      <c r="ACX354" s="265"/>
      <c r="ACY354" s="265"/>
      <c r="ACZ354" s="265"/>
      <c r="ADA354" s="265"/>
      <c r="ADB354" s="265"/>
      <c r="ADC354" s="265"/>
      <c r="ADD354" s="265"/>
      <c r="ADE354" s="265"/>
      <c r="ADF354" s="265"/>
      <c r="ADG354" s="265"/>
      <c r="ADH354" s="265"/>
      <c r="ADI354" s="265"/>
      <c r="ADJ354" s="265"/>
      <c r="ADK354" s="265"/>
      <c r="ADL354" s="265"/>
      <c r="ADM354" s="265"/>
      <c r="ADN354" s="265"/>
      <c r="ADO354" s="265"/>
      <c r="ADP354" s="265"/>
      <c r="ADQ354" s="265"/>
      <c r="ADR354" s="265"/>
      <c r="ADS354" s="265"/>
      <c r="ADT354" s="265"/>
      <c r="ADU354" s="265"/>
      <c r="ADV354" s="265"/>
      <c r="ADW354" s="265"/>
      <c r="ADX354" s="265"/>
      <c r="ADY354" s="265"/>
      <c r="ADZ354" s="265"/>
      <c r="AEA354" s="265"/>
      <c r="AEB354" s="265"/>
      <c r="AEC354" s="265"/>
      <c r="AED354" s="265"/>
      <c r="AEE354" s="265"/>
      <c r="AEF354" s="265"/>
      <c r="AEG354" s="265"/>
      <c r="AEH354" s="265"/>
      <c r="AEI354" s="265"/>
      <c r="AEJ354" s="265"/>
      <c r="AEK354" s="265"/>
      <c r="AEL354" s="265"/>
      <c r="AEM354" s="265"/>
      <c r="AEN354" s="265"/>
      <c r="AEO354" s="265"/>
      <c r="AEP354" s="265"/>
      <c r="AEQ354" s="265"/>
      <c r="AER354" s="265"/>
      <c r="AES354" s="265"/>
      <c r="AET354" s="265"/>
      <c r="AEU354" s="265"/>
      <c r="AEV354" s="265"/>
      <c r="AEW354" s="265"/>
      <c r="AEX354" s="265"/>
      <c r="AEY354" s="265"/>
      <c r="AEZ354" s="265"/>
      <c r="AFA354" s="265"/>
      <c r="AFB354" s="265"/>
      <c r="AFC354" s="265"/>
      <c r="AFD354" s="265"/>
      <c r="AFE354" s="265"/>
      <c r="AFF354" s="265"/>
      <c r="AFG354" s="265"/>
      <c r="AFH354" s="265"/>
      <c r="AFI354" s="265"/>
      <c r="AFJ354" s="265"/>
      <c r="AFK354" s="265"/>
      <c r="AFL354" s="265"/>
      <c r="AFM354" s="265"/>
      <c r="AFN354" s="265"/>
      <c r="AFO354" s="265"/>
      <c r="AFP354" s="265"/>
      <c r="AFQ354" s="265"/>
      <c r="AFR354" s="265"/>
      <c r="AFS354" s="265"/>
      <c r="AFT354" s="265"/>
      <c r="AFU354" s="265"/>
      <c r="AFV354" s="265"/>
      <c r="AFW354" s="265"/>
      <c r="AFX354" s="265"/>
      <c r="AFY354" s="265"/>
      <c r="AFZ354" s="265"/>
      <c r="AGA354" s="265"/>
      <c r="AGB354" s="265"/>
      <c r="AGC354" s="265"/>
      <c r="AGD354" s="265"/>
      <c r="AGE354" s="265"/>
      <c r="AGF354" s="265"/>
      <c r="AGG354" s="265"/>
      <c r="AGH354" s="265"/>
      <c r="AGI354" s="265"/>
      <c r="AGJ354" s="265"/>
      <c r="AGK354" s="265"/>
      <c r="AGL354" s="265"/>
      <c r="AGM354" s="265"/>
      <c r="AGN354" s="265"/>
      <c r="AGO354" s="265"/>
      <c r="AGP354" s="265"/>
      <c r="AGQ354" s="265"/>
      <c r="AGR354" s="265"/>
      <c r="AGS354" s="265"/>
      <c r="AGT354" s="265"/>
      <c r="AGU354" s="265"/>
      <c r="AGV354" s="265"/>
      <c r="AGW354" s="265"/>
      <c r="AGX354" s="265"/>
      <c r="AGY354" s="265"/>
      <c r="AGZ354" s="265"/>
      <c r="AHA354" s="265"/>
      <c r="AHB354" s="265"/>
      <c r="AHC354" s="265"/>
      <c r="AHD354" s="265"/>
      <c r="AHE354" s="265"/>
      <c r="AHF354" s="265"/>
      <c r="AHG354" s="265"/>
      <c r="AHH354" s="265"/>
      <c r="AHI354" s="265"/>
      <c r="AHJ354" s="265"/>
      <c r="AHK354" s="265"/>
      <c r="AHL354" s="265"/>
      <c r="AHM354" s="265"/>
      <c r="AHN354" s="265"/>
      <c r="AHO354" s="265"/>
      <c r="AHP354" s="265"/>
      <c r="AHQ354" s="265"/>
      <c r="AHR354" s="265"/>
      <c r="AHS354" s="265"/>
      <c r="AHT354" s="265"/>
      <c r="AHU354" s="265"/>
      <c r="AHV354" s="265"/>
      <c r="AHW354" s="265"/>
      <c r="AHX354" s="265"/>
      <c r="AHY354" s="265"/>
      <c r="AHZ354" s="265"/>
      <c r="AIA354" s="265"/>
      <c r="AIB354" s="265"/>
      <c r="AIC354" s="265"/>
      <c r="AID354" s="265"/>
      <c r="AIE354" s="265"/>
      <c r="AIF354" s="265"/>
      <c r="AIG354" s="265"/>
      <c r="AIH354" s="265"/>
      <c r="AII354" s="265"/>
      <c r="AIJ354" s="265"/>
      <c r="AIK354" s="265"/>
      <c r="AIL354" s="265"/>
      <c r="AIM354" s="265"/>
      <c r="AIN354" s="265"/>
      <c r="AIO354" s="265"/>
      <c r="AIP354" s="265"/>
      <c r="AIQ354" s="265"/>
      <c r="AIR354" s="265"/>
      <c r="AIS354" s="265"/>
      <c r="AIT354" s="265"/>
      <c r="AIU354" s="265"/>
      <c r="AIV354" s="265"/>
      <c r="AIW354" s="265"/>
      <c r="AIX354" s="265"/>
      <c r="AIY354" s="265"/>
      <c r="AIZ354" s="265"/>
      <c r="AJA354" s="265"/>
      <c r="AJB354" s="265"/>
      <c r="AJC354" s="265"/>
      <c r="AJD354" s="265"/>
      <c r="AJE354" s="265"/>
      <c r="AJF354" s="265"/>
      <c r="AJG354" s="265"/>
      <c r="AJH354" s="265"/>
      <c r="AJI354" s="265"/>
      <c r="AJJ354" s="265"/>
      <c r="AJK354" s="265"/>
      <c r="AJL354" s="265"/>
      <c r="AJM354" s="265"/>
      <c r="AJN354" s="265"/>
      <c r="AJO354" s="265"/>
      <c r="AJP354" s="265"/>
      <c r="AJQ354" s="265"/>
      <c r="AJR354" s="265"/>
      <c r="AJS354" s="265"/>
      <c r="AJT354" s="265"/>
      <c r="AJU354" s="265"/>
      <c r="AJV354" s="265"/>
      <c r="AJW354" s="265"/>
      <c r="AJX354" s="265"/>
      <c r="AJY354" s="265"/>
      <c r="AJZ354" s="265"/>
      <c r="AKA354" s="265"/>
      <c r="AKB354" s="265"/>
      <c r="AKC354" s="265"/>
      <c r="AKD354" s="265"/>
      <c r="AKE354" s="265"/>
      <c r="AKF354" s="265"/>
      <c r="AKG354" s="265"/>
      <c r="AKH354" s="265"/>
      <c r="AKI354" s="265"/>
      <c r="AKJ354" s="265"/>
      <c r="AKK354" s="265"/>
      <c r="AKL354" s="265"/>
      <c r="AKM354" s="265"/>
      <c r="AKN354" s="265"/>
      <c r="AKO354" s="265"/>
      <c r="AKP354" s="265"/>
      <c r="AKQ354" s="265"/>
      <c r="AKR354" s="265"/>
      <c r="AKS354" s="265"/>
      <c r="AKT354" s="265"/>
      <c r="AKU354" s="265"/>
      <c r="AKV354" s="265"/>
      <c r="AKW354" s="265"/>
      <c r="AKX354" s="265"/>
      <c r="AKY354" s="265"/>
      <c r="AKZ354" s="265"/>
      <c r="ALA354" s="265"/>
      <c r="ALB354" s="265"/>
      <c r="ALC354" s="265"/>
      <c r="ALD354" s="265"/>
      <c r="ALE354" s="265"/>
      <c r="ALF354" s="265"/>
      <c r="ALG354" s="265"/>
      <c r="ALH354" s="265"/>
      <c r="ALI354" s="265"/>
      <c r="ALJ354" s="265"/>
      <c r="ALK354" s="265"/>
      <c r="ALL354" s="265"/>
      <c r="ALM354" s="265"/>
      <c r="ALN354" s="265"/>
      <c r="ALO354" s="265"/>
      <c r="ALP354" s="265"/>
      <c r="ALQ354" s="265"/>
      <c r="ALR354" s="265"/>
      <c r="ALS354" s="265"/>
      <c r="ALT354" s="265"/>
      <c r="ALU354" s="265"/>
      <c r="ALV354" s="265"/>
      <c r="ALW354" s="265"/>
      <c r="ALX354" s="265"/>
      <c r="ALY354" s="265"/>
      <c r="ALZ354" s="265"/>
      <c r="AMA354" s="265"/>
      <c r="AMB354" s="265"/>
      <c r="AMC354" s="265"/>
      <c r="AMD354" s="265"/>
      <c r="AME354" s="265"/>
      <c r="AMF354" s="265"/>
      <c r="AMG354" s="265"/>
      <c r="AMH354" s="265"/>
      <c r="AMI354" s="265"/>
      <c r="AMJ354" s="265"/>
    </row>
    <row r="355" spans="1:1024" s="293" customFormat="1" ht="12" customHeight="1">
      <c r="A355" s="277" t="s">
        <v>1369</v>
      </c>
      <c r="B355" s="446" t="s">
        <v>416</v>
      </c>
      <c r="C355" s="279" t="s">
        <v>417</v>
      </c>
      <c r="D355" s="280">
        <v>44833</v>
      </c>
      <c r="E355" s="280">
        <v>44995</v>
      </c>
      <c r="F355" s="281">
        <f>+G355+H355*$C$4</f>
        <v>6529890</v>
      </c>
      <c r="G355" s="290">
        <v>0</v>
      </c>
      <c r="H355" s="294">
        <v>921</v>
      </c>
      <c r="I355" s="283">
        <v>0</v>
      </c>
      <c r="J355" s="292" t="s">
        <v>106</v>
      </c>
      <c r="K355" s="279" t="s">
        <v>29</v>
      </c>
      <c r="L355" s="265"/>
      <c r="M355" s="265"/>
      <c r="N355" s="265"/>
      <c r="O355" s="265"/>
      <c r="P355" s="265"/>
      <c r="Q355" s="265"/>
      <c r="R355" s="265"/>
      <c r="S355" s="265"/>
      <c r="T355" s="265"/>
      <c r="U355" s="265"/>
      <c r="V355" s="265"/>
      <c r="W355" s="265"/>
      <c r="X355" s="265"/>
      <c r="Y355" s="265"/>
      <c r="Z355" s="265"/>
      <c r="AA355" s="265"/>
      <c r="AB355" s="265"/>
      <c r="AC355" s="265"/>
      <c r="AD355" s="265"/>
      <c r="AE355" s="265"/>
      <c r="AF355" s="265"/>
      <c r="AG355" s="265"/>
      <c r="AH355" s="265"/>
      <c r="AI355" s="265"/>
      <c r="AJ355" s="265"/>
      <c r="AK355" s="265"/>
      <c r="AL355" s="265"/>
      <c r="AM355" s="265"/>
      <c r="AN355" s="265"/>
      <c r="AO355" s="265"/>
      <c r="AP355" s="265"/>
      <c r="AQ355" s="265"/>
      <c r="AR355" s="265"/>
      <c r="AS355" s="265"/>
      <c r="AT355" s="265"/>
      <c r="AU355" s="265"/>
      <c r="AV355" s="265"/>
      <c r="AW355" s="265"/>
      <c r="AX355" s="265"/>
      <c r="AY355" s="265"/>
      <c r="AZ355" s="265"/>
      <c r="BA355" s="265"/>
      <c r="BB355" s="265"/>
      <c r="BC355" s="265"/>
      <c r="BD355" s="265"/>
      <c r="BE355" s="265"/>
      <c r="BF355" s="265"/>
      <c r="BG355" s="265"/>
      <c r="BH355" s="265"/>
      <c r="BI355" s="265"/>
      <c r="BJ355" s="265"/>
      <c r="BK355" s="265"/>
      <c r="BL355" s="265"/>
      <c r="BM355" s="265"/>
      <c r="BN355" s="265"/>
      <c r="BO355" s="265"/>
      <c r="BP355" s="265"/>
      <c r="BQ355" s="265"/>
      <c r="BR355" s="265"/>
      <c r="BS355" s="265"/>
      <c r="BT355" s="265"/>
      <c r="BU355" s="265"/>
      <c r="BV355" s="265"/>
      <c r="BW355" s="265"/>
      <c r="BX355" s="265"/>
      <c r="BY355" s="265"/>
      <c r="BZ355" s="265"/>
      <c r="CA355" s="265"/>
      <c r="CB355" s="265"/>
      <c r="CC355" s="265"/>
      <c r="CD355" s="265"/>
      <c r="CE355" s="265"/>
      <c r="CF355" s="265"/>
      <c r="CG355" s="265"/>
      <c r="CH355" s="265"/>
      <c r="CI355" s="265"/>
      <c r="CJ355" s="265"/>
      <c r="CK355" s="265"/>
      <c r="CL355" s="265"/>
      <c r="CM355" s="265"/>
      <c r="CN355" s="265"/>
      <c r="CO355" s="265"/>
      <c r="CP355" s="265"/>
      <c r="CQ355" s="265"/>
      <c r="CR355" s="265"/>
      <c r="CS355" s="265"/>
      <c r="CT355" s="265"/>
      <c r="CU355" s="265"/>
      <c r="CV355" s="265"/>
      <c r="CW355" s="265"/>
      <c r="CX355" s="265"/>
      <c r="CY355" s="265"/>
      <c r="CZ355" s="265"/>
      <c r="DA355" s="265"/>
      <c r="DB355" s="265"/>
      <c r="DC355" s="265"/>
      <c r="DD355" s="265"/>
      <c r="DE355" s="265"/>
      <c r="DF355" s="265"/>
      <c r="DG355" s="265"/>
      <c r="DH355" s="265"/>
      <c r="DI355" s="265"/>
      <c r="DJ355" s="265"/>
      <c r="DK355" s="265"/>
      <c r="DL355" s="265"/>
      <c r="DM355" s="265"/>
      <c r="DN355" s="265"/>
      <c r="DO355" s="265"/>
      <c r="DP355" s="265"/>
      <c r="DQ355" s="265"/>
      <c r="DR355" s="265"/>
      <c r="DS355" s="265"/>
      <c r="DT355" s="265"/>
      <c r="DU355" s="265"/>
      <c r="DV355" s="265"/>
      <c r="DW355" s="265"/>
      <c r="DX355" s="265"/>
      <c r="DY355" s="265"/>
      <c r="DZ355" s="265"/>
      <c r="EA355" s="265"/>
      <c r="EB355" s="265"/>
      <c r="EC355" s="265"/>
      <c r="ED355" s="265"/>
      <c r="EE355" s="265"/>
      <c r="EF355" s="265"/>
      <c r="EG355" s="265"/>
      <c r="EH355" s="265"/>
      <c r="EI355" s="265"/>
      <c r="EJ355" s="265"/>
      <c r="EK355" s="265"/>
      <c r="EL355" s="265"/>
      <c r="EM355" s="265"/>
      <c r="EN355" s="265"/>
      <c r="EO355" s="265"/>
      <c r="EP355" s="265"/>
      <c r="EQ355" s="265"/>
      <c r="ER355" s="265"/>
      <c r="ES355" s="265"/>
      <c r="ET355" s="265"/>
      <c r="EU355" s="265"/>
      <c r="EV355" s="265"/>
      <c r="EW355" s="265"/>
      <c r="EX355" s="265"/>
      <c r="EY355" s="265"/>
      <c r="EZ355" s="265"/>
      <c r="FA355" s="265"/>
      <c r="FB355" s="265"/>
      <c r="FC355" s="265"/>
      <c r="FD355" s="265"/>
      <c r="FE355" s="265"/>
      <c r="FF355" s="265"/>
      <c r="FG355" s="265"/>
      <c r="FH355" s="265"/>
      <c r="FI355" s="265"/>
      <c r="FJ355" s="265"/>
      <c r="FK355" s="265"/>
      <c r="FL355" s="265"/>
      <c r="FM355" s="265"/>
      <c r="FN355" s="265"/>
      <c r="FO355" s="265"/>
      <c r="FP355" s="265"/>
      <c r="FQ355" s="265"/>
      <c r="FR355" s="265"/>
      <c r="FS355" s="265"/>
      <c r="FT355" s="265"/>
      <c r="FU355" s="265"/>
      <c r="FV355" s="265"/>
      <c r="FW355" s="265"/>
      <c r="FX355" s="265"/>
      <c r="FY355" s="265"/>
      <c r="FZ355" s="265"/>
      <c r="GA355" s="265"/>
      <c r="GB355" s="265"/>
      <c r="GC355" s="265"/>
      <c r="GD355" s="265"/>
      <c r="GE355" s="265"/>
      <c r="GF355" s="265"/>
      <c r="GG355" s="265"/>
      <c r="GH355" s="265"/>
      <c r="GI355" s="265"/>
      <c r="GJ355" s="265"/>
      <c r="GK355" s="265"/>
      <c r="GL355" s="265"/>
      <c r="GM355" s="265"/>
      <c r="GN355" s="265"/>
      <c r="GO355" s="265"/>
      <c r="GP355" s="265"/>
      <c r="GQ355" s="265"/>
      <c r="GR355" s="265"/>
      <c r="GS355" s="265"/>
      <c r="GT355" s="265"/>
      <c r="GU355" s="265"/>
      <c r="GV355" s="265"/>
      <c r="GW355" s="265"/>
      <c r="GX355" s="265"/>
      <c r="GY355" s="265"/>
      <c r="GZ355" s="265"/>
      <c r="HA355" s="265"/>
      <c r="HB355" s="265"/>
      <c r="HC355" s="265"/>
      <c r="HD355" s="265"/>
      <c r="HE355" s="265"/>
      <c r="HF355" s="265"/>
      <c r="HG355" s="265"/>
      <c r="HH355" s="265"/>
      <c r="HI355" s="265"/>
      <c r="HJ355" s="265"/>
      <c r="HK355" s="265"/>
      <c r="HL355" s="265"/>
      <c r="HM355" s="265"/>
      <c r="HN355" s="265"/>
      <c r="HO355" s="265"/>
      <c r="HP355" s="265"/>
      <c r="HQ355" s="265"/>
      <c r="HR355" s="265"/>
      <c r="HS355" s="265"/>
      <c r="HT355" s="265"/>
      <c r="HU355" s="265"/>
      <c r="HV355" s="265"/>
      <c r="HW355" s="265"/>
      <c r="HX355" s="265"/>
      <c r="HY355" s="265"/>
      <c r="HZ355" s="265"/>
      <c r="IA355" s="265"/>
      <c r="IB355" s="265"/>
      <c r="IC355" s="265"/>
      <c r="ID355" s="265"/>
      <c r="IE355" s="265"/>
      <c r="IF355" s="265"/>
      <c r="IG355" s="265"/>
      <c r="IH355" s="265"/>
      <c r="II355" s="265"/>
      <c r="IJ355" s="265"/>
      <c r="IK355" s="265"/>
      <c r="IL355" s="265"/>
      <c r="IM355" s="265"/>
      <c r="IN355" s="265"/>
      <c r="IO355" s="265"/>
      <c r="IP355" s="265"/>
      <c r="IQ355" s="265"/>
      <c r="IR355" s="265"/>
      <c r="IS355" s="265"/>
      <c r="IT355" s="265"/>
      <c r="IU355" s="265"/>
      <c r="IV355" s="265"/>
      <c r="IW355" s="265"/>
      <c r="IX355" s="265"/>
      <c r="IY355" s="265"/>
      <c r="IZ355" s="265"/>
      <c r="JA355" s="265"/>
      <c r="JB355" s="265"/>
      <c r="JC355" s="265"/>
      <c r="JD355" s="265"/>
      <c r="JE355" s="265"/>
      <c r="JF355" s="265"/>
      <c r="JG355" s="265"/>
      <c r="JH355" s="265"/>
      <c r="JI355" s="265"/>
      <c r="JJ355" s="265"/>
      <c r="JK355" s="265"/>
      <c r="JL355" s="265"/>
      <c r="JM355" s="265"/>
      <c r="JN355" s="265"/>
      <c r="JO355" s="265"/>
      <c r="JP355" s="265"/>
      <c r="JQ355" s="265"/>
      <c r="JR355" s="265"/>
      <c r="JS355" s="265"/>
      <c r="JT355" s="265"/>
      <c r="JU355" s="265"/>
      <c r="JV355" s="265"/>
      <c r="JW355" s="265"/>
      <c r="JX355" s="265"/>
      <c r="JY355" s="265"/>
      <c r="JZ355" s="265"/>
      <c r="KA355" s="265"/>
      <c r="KB355" s="265"/>
      <c r="KC355" s="265"/>
      <c r="KD355" s="265"/>
      <c r="KE355" s="265"/>
      <c r="KF355" s="265"/>
      <c r="KG355" s="265"/>
      <c r="KH355" s="265"/>
      <c r="KI355" s="265"/>
      <c r="KJ355" s="265"/>
      <c r="KK355" s="265"/>
      <c r="KL355" s="265"/>
      <c r="KM355" s="265"/>
      <c r="KN355" s="265"/>
      <c r="KO355" s="265"/>
      <c r="KP355" s="265"/>
      <c r="KQ355" s="265"/>
      <c r="KR355" s="265"/>
      <c r="KS355" s="265"/>
      <c r="KT355" s="265"/>
      <c r="KU355" s="265"/>
      <c r="KV355" s="265"/>
      <c r="KW355" s="265"/>
      <c r="KX355" s="265"/>
      <c r="KY355" s="265"/>
      <c r="KZ355" s="265"/>
      <c r="LA355" s="265"/>
      <c r="LB355" s="265"/>
      <c r="LC355" s="265"/>
      <c r="LD355" s="265"/>
      <c r="LE355" s="265"/>
      <c r="LF355" s="265"/>
      <c r="LG355" s="265"/>
      <c r="LH355" s="265"/>
      <c r="LI355" s="265"/>
      <c r="LJ355" s="265"/>
      <c r="LK355" s="265"/>
      <c r="LL355" s="265"/>
      <c r="LM355" s="265"/>
      <c r="LN355" s="265"/>
      <c r="LO355" s="265"/>
      <c r="LP355" s="265"/>
      <c r="LQ355" s="265"/>
      <c r="LR355" s="265"/>
      <c r="LS355" s="265"/>
      <c r="LT355" s="265"/>
      <c r="LU355" s="265"/>
      <c r="LV355" s="265"/>
      <c r="LW355" s="265"/>
      <c r="LX355" s="265"/>
      <c r="LY355" s="265"/>
      <c r="LZ355" s="265"/>
      <c r="MA355" s="265"/>
      <c r="MB355" s="265"/>
      <c r="MC355" s="265"/>
      <c r="MD355" s="265"/>
      <c r="ME355" s="265"/>
      <c r="MF355" s="265"/>
      <c r="MG355" s="265"/>
      <c r="MH355" s="265"/>
      <c r="MI355" s="265"/>
      <c r="MJ355" s="265"/>
      <c r="MK355" s="265"/>
      <c r="ML355" s="265"/>
      <c r="MM355" s="265"/>
      <c r="MN355" s="265"/>
      <c r="MO355" s="265"/>
      <c r="MP355" s="265"/>
      <c r="MQ355" s="265"/>
      <c r="MR355" s="265"/>
      <c r="MS355" s="265"/>
      <c r="MT355" s="265"/>
      <c r="MU355" s="265"/>
      <c r="MV355" s="265"/>
      <c r="MW355" s="265"/>
      <c r="MX355" s="265"/>
      <c r="MY355" s="265"/>
      <c r="MZ355" s="265"/>
      <c r="NA355" s="265"/>
      <c r="NB355" s="265"/>
      <c r="NC355" s="265"/>
      <c r="ND355" s="265"/>
      <c r="NE355" s="265"/>
      <c r="NF355" s="265"/>
      <c r="NG355" s="265"/>
      <c r="NH355" s="265"/>
      <c r="NI355" s="265"/>
      <c r="NJ355" s="265"/>
      <c r="NK355" s="265"/>
      <c r="NL355" s="265"/>
      <c r="NM355" s="265"/>
      <c r="NN355" s="265"/>
      <c r="NO355" s="265"/>
      <c r="NP355" s="265"/>
      <c r="NQ355" s="265"/>
      <c r="NR355" s="265"/>
      <c r="NS355" s="265"/>
      <c r="NT355" s="265"/>
      <c r="NU355" s="265"/>
      <c r="NV355" s="265"/>
      <c r="NW355" s="265"/>
      <c r="NX355" s="265"/>
      <c r="NY355" s="265"/>
      <c r="NZ355" s="265"/>
      <c r="OA355" s="265"/>
      <c r="OB355" s="265"/>
      <c r="OC355" s="265"/>
      <c r="OD355" s="265"/>
      <c r="OE355" s="265"/>
      <c r="OF355" s="265"/>
      <c r="OG355" s="265"/>
      <c r="OH355" s="265"/>
      <c r="OI355" s="265"/>
      <c r="OJ355" s="265"/>
      <c r="OK355" s="265"/>
      <c r="OL355" s="265"/>
      <c r="OM355" s="265"/>
      <c r="ON355" s="265"/>
      <c r="OO355" s="265"/>
      <c r="OP355" s="265"/>
      <c r="OQ355" s="265"/>
      <c r="OR355" s="265"/>
      <c r="OS355" s="265"/>
      <c r="OT355" s="265"/>
      <c r="OU355" s="265"/>
      <c r="OV355" s="265"/>
      <c r="OW355" s="265"/>
      <c r="OX355" s="265"/>
      <c r="OY355" s="265"/>
      <c r="OZ355" s="265"/>
      <c r="PA355" s="265"/>
      <c r="PB355" s="265"/>
      <c r="PC355" s="265"/>
      <c r="PD355" s="265"/>
      <c r="PE355" s="265"/>
      <c r="PF355" s="265"/>
      <c r="PG355" s="265"/>
      <c r="PH355" s="265"/>
      <c r="PI355" s="265"/>
      <c r="PJ355" s="265"/>
      <c r="PK355" s="265"/>
      <c r="PL355" s="265"/>
      <c r="PM355" s="265"/>
      <c r="PN355" s="265"/>
      <c r="PO355" s="265"/>
      <c r="PP355" s="265"/>
      <c r="PQ355" s="265"/>
      <c r="PR355" s="265"/>
      <c r="PS355" s="265"/>
      <c r="PT355" s="265"/>
      <c r="PU355" s="265"/>
      <c r="PV355" s="265"/>
      <c r="PW355" s="265"/>
      <c r="PX355" s="265"/>
      <c r="PY355" s="265"/>
      <c r="PZ355" s="265"/>
      <c r="QA355" s="265"/>
      <c r="QB355" s="265"/>
      <c r="QC355" s="265"/>
      <c r="QD355" s="265"/>
      <c r="QE355" s="265"/>
      <c r="QF355" s="265"/>
      <c r="QG355" s="265"/>
      <c r="QH355" s="265"/>
      <c r="QI355" s="265"/>
      <c r="QJ355" s="265"/>
      <c r="QK355" s="265"/>
      <c r="QL355" s="265"/>
      <c r="QM355" s="265"/>
      <c r="QN355" s="265"/>
      <c r="QO355" s="265"/>
      <c r="QP355" s="265"/>
      <c r="QQ355" s="265"/>
      <c r="QR355" s="265"/>
      <c r="QS355" s="265"/>
      <c r="QT355" s="265"/>
      <c r="QU355" s="265"/>
      <c r="QV355" s="265"/>
      <c r="QW355" s="265"/>
      <c r="QX355" s="265"/>
      <c r="QY355" s="265"/>
      <c r="QZ355" s="265"/>
      <c r="RA355" s="265"/>
      <c r="RB355" s="265"/>
      <c r="RC355" s="265"/>
      <c r="RD355" s="265"/>
      <c r="RE355" s="265"/>
      <c r="RF355" s="265"/>
      <c r="RG355" s="265"/>
      <c r="RH355" s="265"/>
      <c r="RI355" s="265"/>
      <c r="RJ355" s="265"/>
      <c r="RK355" s="265"/>
      <c r="RL355" s="265"/>
      <c r="RM355" s="265"/>
      <c r="RN355" s="265"/>
      <c r="RO355" s="265"/>
      <c r="RP355" s="265"/>
      <c r="RQ355" s="265"/>
      <c r="RR355" s="265"/>
      <c r="RS355" s="265"/>
      <c r="RT355" s="265"/>
      <c r="RU355" s="265"/>
      <c r="RV355" s="265"/>
      <c r="RW355" s="265"/>
      <c r="RX355" s="265"/>
      <c r="RY355" s="265"/>
      <c r="RZ355" s="265"/>
      <c r="SA355" s="265"/>
      <c r="SB355" s="265"/>
      <c r="SC355" s="265"/>
      <c r="SD355" s="265"/>
      <c r="SE355" s="265"/>
      <c r="SF355" s="265"/>
      <c r="SG355" s="265"/>
      <c r="SH355" s="265"/>
      <c r="SI355" s="265"/>
      <c r="SJ355" s="265"/>
      <c r="SK355" s="265"/>
      <c r="SL355" s="265"/>
      <c r="SM355" s="265"/>
      <c r="SN355" s="265"/>
      <c r="SO355" s="265"/>
      <c r="SP355" s="265"/>
      <c r="SQ355" s="265"/>
      <c r="SR355" s="265"/>
      <c r="SS355" s="265"/>
      <c r="ST355" s="265"/>
      <c r="SU355" s="265"/>
      <c r="SV355" s="265"/>
      <c r="SW355" s="265"/>
      <c r="SX355" s="265"/>
      <c r="SY355" s="265"/>
      <c r="SZ355" s="265"/>
      <c r="TA355" s="265"/>
      <c r="TB355" s="265"/>
      <c r="TC355" s="265"/>
      <c r="TD355" s="265"/>
      <c r="TE355" s="265"/>
      <c r="TF355" s="265"/>
      <c r="TG355" s="265"/>
      <c r="TH355" s="265"/>
      <c r="TI355" s="265"/>
      <c r="TJ355" s="265"/>
      <c r="TK355" s="265"/>
      <c r="TL355" s="265"/>
      <c r="TM355" s="265"/>
      <c r="TN355" s="265"/>
      <c r="TO355" s="265"/>
      <c r="TP355" s="265"/>
      <c r="TQ355" s="265"/>
      <c r="TR355" s="265"/>
      <c r="TS355" s="265"/>
      <c r="TT355" s="265"/>
      <c r="TU355" s="265"/>
      <c r="TV355" s="265"/>
      <c r="TW355" s="265"/>
      <c r="TX355" s="265"/>
      <c r="TY355" s="265"/>
      <c r="TZ355" s="265"/>
      <c r="UA355" s="265"/>
      <c r="UB355" s="265"/>
      <c r="UC355" s="265"/>
      <c r="UD355" s="265"/>
      <c r="UE355" s="265"/>
      <c r="UF355" s="265"/>
      <c r="UG355" s="265"/>
      <c r="UH355" s="265"/>
      <c r="UI355" s="265"/>
      <c r="UJ355" s="265"/>
      <c r="UK355" s="265"/>
      <c r="UL355" s="265"/>
      <c r="UM355" s="265"/>
      <c r="UN355" s="265"/>
      <c r="UO355" s="265"/>
      <c r="UP355" s="265"/>
      <c r="UQ355" s="265"/>
      <c r="UR355" s="265"/>
      <c r="US355" s="265"/>
      <c r="UT355" s="265"/>
      <c r="UU355" s="265"/>
      <c r="UV355" s="265"/>
      <c r="UW355" s="265"/>
      <c r="UX355" s="265"/>
      <c r="UY355" s="265"/>
      <c r="UZ355" s="265"/>
      <c r="VA355" s="265"/>
      <c r="VB355" s="265"/>
      <c r="VC355" s="265"/>
      <c r="VD355" s="265"/>
      <c r="VE355" s="265"/>
      <c r="VF355" s="265"/>
      <c r="VG355" s="265"/>
      <c r="VH355" s="265"/>
      <c r="VI355" s="265"/>
      <c r="VJ355" s="265"/>
      <c r="VK355" s="265"/>
      <c r="VL355" s="265"/>
      <c r="VM355" s="265"/>
      <c r="VN355" s="265"/>
      <c r="VO355" s="265"/>
      <c r="VP355" s="265"/>
      <c r="VQ355" s="265"/>
      <c r="VR355" s="265"/>
      <c r="VS355" s="265"/>
      <c r="VT355" s="265"/>
      <c r="VU355" s="265"/>
      <c r="VV355" s="265"/>
      <c r="VW355" s="265"/>
      <c r="VX355" s="265"/>
      <c r="VY355" s="265"/>
      <c r="VZ355" s="265"/>
      <c r="WA355" s="265"/>
      <c r="WB355" s="265"/>
      <c r="WC355" s="265"/>
      <c r="WD355" s="265"/>
      <c r="WE355" s="265"/>
      <c r="WF355" s="265"/>
      <c r="WG355" s="265"/>
      <c r="WH355" s="265"/>
      <c r="WI355" s="265"/>
      <c r="WJ355" s="265"/>
      <c r="WK355" s="265"/>
      <c r="WL355" s="265"/>
      <c r="WM355" s="265"/>
      <c r="WN355" s="265"/>
      <c r="WO355" s="265"/>
      <c r="WP355" s="265"/>
      <c r="WQ355" s="265"/>
      <c r="WR355" s="265"/>
      <c r="WS355" s="265"/>
      <c r="WT355" s="265"/>
      <c r="WU355" s="265"/>
      <c r="WV355" s="265"/>
      <c r="WW355" s="265"/>
      <c r="WX355" s="265"/>
      <c r="WY355" s="265"/>
      <c r="WZ355" s="265"/>
      <c r="XA355" s="265"/>
      <c r="XB355" s="265"/>
      <c r="XC355" s="265"/>
      <c r="XD355" s="265"/>
      <c r="XE355" s="265"/>
      <c r="XF355" s="265"/>
      <c r="XG355" s="265"/>
      <c r="XH355" s="265"/>
      <c r="XI355" s="265"/>
      <c r="XJ355" s="265"/>
      <c r="XK355" s="265"/>
      <c r="XL355" s="265"/>
      <c r="XM355" s="265"/>
      <c r="XN355" s="265"/>
      <c r="XO355" s="265"/>
      <c r="XP355" s="265"/>
      <c r="XQ355" s="265"/>
      <c r="XR355" s="265"/>
      <c r="XS355" s="265"/>
      <c r="XT355" s="265"/>
      <c r="XU355" s="265"/>
      <c r="XV355" s="265"/>
      <c r="XW355" s="265"/>
      <c r="XX355" s="265"/>
      <c r="XY355" s="265"/>
      <c r="XZ355" s="265"/>
      <c r="YA355" s="265"/>
      <c r="YB355" s="265"/>
      <c r="YC355" s="265"/>
      <c r="YD355" s="265"/>
      <c r="YE355" s="265"/>
      <c r="YF355" s="265"/>
      <c r="YG355" s="265"/>
      <c r="YH355" s="265"/>
      <c r="YI355" s="265"/>
      <c r="YJ355" s="265"/>
      <c r="YK355" s="265"/>
      <c r="YL355" s="265"/>
      <c r="YM355" s="265"/>
      <c r="YN355" s="265"/>
      <c r="YO355" s="265"/>
      <c r="YP355" s="265"/>
      <c r="YQ355" s="265"/>
      <c r="YR355" s="265"/>
      <c r="YS355" s="265"/>
      <c r="YT355" s="265"/>
      <c r="YU355" s="265"/>
      <c r="YV355" s="265"/>
      <c r="YW355" s="265"/>
      <c r="YX355" s="265"/>
      <c r="YY355" s="265"/>
      <c r="YZ355" s="265"/>
      <c r="ZA355" s="265"/>
      <c r="ZB355" s="265"/>
      <c r="ZC355" s="265"/>
      <c r="ZD355" s="265"/>
      <c r="ZE355" s="265"/>
      <c r="ZF355" s="265"/>
      <c r="ZG355" s="265"/>
      <c r="ZH355" s="265"/>
      <c r="ZI355" s="265"/>
      <c r="ZJ355" s="265"/>
      <c r="ZK355" s="265"/>
      <c r="ZL355" s="265"/>
      <c r="ZM355" s="265"/>
      <c r="ZN355" s="265"/>
      <c r="ZO355" s="265"/>
      <c r="ZP355" s="265"/>
      <c r="ZQ355" s="265"/>
      <c r="ZR355" s="265"/>
      <c r="ZS355" s="265"/>
      <c r="ZT355" s="265"/>
      <c r="ZU355" s="265"/>
      <c r="ZV355" s="265"/>
      <c r="ZW355" s="265"/>
      <c r="ZX355" s="265"/>
      <c r="ZY355" s="265"/>
      <c r="ZZ355" s="265"/>
      <c r="AAA355" s="265"/>
      <c r="AAB355" s="265"/>
      <c r="AAC355" s="265"/>
      <c r="AAD355" s="265"/>
      <c r="AAE355" s="265"/>
      <c r="AAF355" s="265"/>
      <c r="AAG355" s="265"/>
      <c r="AAH355" s="265"/>
      <c r="AAI355" s="265"/>
      <c r="AAJ355" s="265"/>
      <c r="AAK355" s="265"/>
      <c r="AAL355" s="265"/>
      <c r="AAM355" s="265"/>
      <c r="AAN355" s="265"/>
      <c r="AAO355" s="265"/>
      <c r="AAP355" s="265"/>
      <c r="AAQ355" s="265"/>
      <c r="AAR355" s="265"/>
      <c r="AAS355" s="265"/>
      <c r="AAT355" s="265"/>
      <c r="AAU355" s="265"/>
      <c r="AAV355" s="265"/>
      <c r="AAW355" s="265"/>
      <c r="AAX355" s="265"/>
      <c r="AAY355" s="265"/>
      <c r="AAZ355" s="265"/>
      <c r="ABA355" s="265"/>
      <c r="ABB355" s="265"/>
      <c r="ABC355" s="265"/>
      <c r="ABD355" s="265"/>
      <c r="ABE355" s="265"/>
      <c r="ABF355" s="265"/>
      <c r="ABG355" s="265"/>
      <c r="ABH355" s="265"/>
      <c r="ABI355" s="265"/>
      <c r="ABJ355" s="265"/>
      <c r="ABK355" s="265"/>
      <c r="ABL355" s="265"/>
      <c r="ABM355" s="265"/>
      <c r="ABN355" s="265"/>
      <c r="ABO355" s="265"/>
      <c r="ABP355" s="265"/>
      <c r="ABQ355" s="265"/>
      <c r="ABR355" s="265"/>
      <c r="ABS355" s="265"/>
      <c r="ABT355" s="265"/>
      <c r="ABU355" s="265"/>
      <c r="ABV355" s="265"/>
      <c r="ABW355" s="265"/>
      <c r="ABX355" s="265"/>
      <c r="ABY355" s="265"/>
      <c r="ABZ355" s="265"/>
      <c r="ACA355" s="265"/>
      <c r="ACB355" s="265"/>
      <c r="ACC355" s="265"/>
      <c r="ACD355" s="265"/>
      <c r="ACE355" s="265"/>
      <c r="ACF355" s="265"/>
      <c r="ACG355" s="265"/>
      <c r="ACH355" s="265"/>
      <c r="ACI355" s="265"/>
      <c r="ACJ355" s="265"/>
      <c r="ACK355" s="265"/>
      <c r="ACL355" s="265"/>
      <c r="ACM355" s="265"/>
      <c r="ACN355" s="265"/>
      <c r="ACO355" s="265"/>
      <c r="ACP355" s="265"/>
      <c r="ACQ355" s="265"/>
      <c r="ACR355" s="265"/>
      <c r="ACS355" s="265"/>
      <c r="ACT355" s="265"/>
      <c r="ACU355" s="265"/>
      <c r="ACV355" s="265"/>
      <c r="ACW355" s="265"/>
      <c r="ACX355" s="265"/>
      <c r="ACY355" s="265"/>
      <c r="ACZ355" s="265"/>
      <c r="ADA355" s="265"/>
      <c r="ADB355" s="265"/>
      <c r="ADC355" s="265"/>
      <c r="ADD355" s="265"/>
      <c r="ADE355" s="265"/>
      <c r="ADF355" s="265"/>
      <c r="ADG355" s="265"/>
      <c r="ADH355" s="265"/>
      <c r="ADI355" s="265"/>
      <c r="ADJ355" s="265"/>
      <c r="ADK355" s="265"/>
      <c r="ADL355" s="265"/>
      <c r="ADM355" s="265"/>
      <c r="ADN355" s="265"/>
      <c r="ADO355" s="265"/>
      <c r="ADP355" s="265"/>
      <c r="ADQ355" s="265"/>
      <c r="ADR355" s="265"/>
      <c r="ADS355" s="265"/>
      <c r="ADT355" s="265"/>
      <c r="ADU355" s="265"/>
      <c r="ADV355" s="265"/>
      <c r="ADW355" s="265"/>
      <c r="ADX355" s="265"/>
      <c r="ADY355" s="265"/>
      <c r="ADZ355" s="265"/>
      <c r="AEA355" s="265"/>
      <c r="AEB355" s="265"/>
      <c r="AEC355" s="265"/>
      <c r="AED355" s="265"/>
      <c r="AEE355" s="265"/>
      <c r="AEF355" s="265"/>
      <c r="AEG355" s="265"/>
      <c r="AEH355" s="265"/>
      <c r="AEI355" s="265"/>
      <c r="AEJ355" s="265"/>
      <c r="AEK355" s="265"/>
      <c r="AEL355" s="265"/>
      <c r="AEM355" s="265"/>
      <c r="AEN355" s="265"/>
      <c r="AEO355" s="265"/>
      <c r="AEP355" s="265"/>
      <c r="AEQ355" s="265"/>
      <c r="AER355" s="265"/>
      <c r="AES355" s="265"/>
      <c r="AET355" s="265"/>
      <c r="AEU355" s="265"/>
      <c r="AEV355" s="265"/>
      <c r="AEW355" s="265"/>
      <c r="AEX355" s="265"/>
      <c r="AEY355" s="265"/>
      <c r="AEZ355" s="265"/>
      <c r="AFA355" s="265"/>
      <c r="AFB355" s="265"/>
      <c r="AFC355" s="265"/>
      <c r="AFD355" s="265"/>
      <c r="AFE355" s="265"/>
      <c r="AFF355" s="265"/>
      <c r="AFG355" s="265"/>
      <c r="AFH355" s="265"/>
      <c r="AFI355" s="265"/>
      <c r="AFJ355" s="265"/>
      <c r="AFK355" s="265"/>
      <c r="AFL355" s="265"/>
      <c r="AFM355" s="265"/>
      <c r="AFN355" s="265"/>
      <c r="AFO355" s="265"/>
      <c r="AFP355" s="265"/>
      <c r="AFQ355" s="265"/>
      <c r="AFR355" s="265"/>
      <c r="AFS355" s="265"/>
      <c r="AFT355" s="265"/>
      <c r="AFU355" s="265"/>
      <c r="AFV355" s="265"/>
      <c r="AFW355" s="265"/>
      <c r="AFX355" s="265"/>
      <c r="AFY355" s="265"/>
      <c r="AFZ355" s="265"/>
      <c r="AGA355" s="265"/>
      <c r="AGB355" s="265"/>
      <c r="AGC355" s="265"/>
      <c r="AGD355" s="265"/>
      <c r="AGE355" s="265"/>
      <c r="AGF355" s="265"/>
      <c r="AGG355" s="265"/>
      <c r="AGH355" s="265"/>
      <c r="AGI355" s="265"/>
      <c r="AGJ355" s="265"/>
      <c r="AGK355" s="265"/>
      <c r="AGL355" s="265"/>
      <c r="AGM355" s="265"/>
      <c r="AGN355" s="265"/>
      <c r="AGO355" s="265"/>
      <c r="AGP355" s="265"/>
      <c r="AGQ355" s="265"/>
      <c r="AGR355" s="265"/>
      <c r="AGS355" s="265"/>
      <c r="AGT355" s="265"/>
      <c r="AGU355" s="265"/>
      <c r="AGV355" s="265"/>
      <c r="AGW355" s="265"/>
      <c r="AGX355" s="265"/>
      <c r="AGY355" s="265"/>
      <c r="AGZ355" s="265"/>
      <c r="AHA355" s="265"/>
      <c r="AHB355" s="265"/>
      <c r="AHC355" s="265"/>
      <c r="AHD355" s="265"/>
      <c r="AHE355" s="265"/>
      <c r="AHF355" s="265"/>
      <c r="AHG355" s="265"/>
      <c r="AHH355" s="265"/>
      <c r="AHI355" s="265"/>
      <c r="AHJ355" s="265"/>
      <c r="AHK355" s="265"/>
      <c r="AHL355" s="265"/>
      <c r="AHM355" s="265"/>
      <c r="AHN355" s="265"/>
      <c r="AHO355" s="265"/>
      <c r="AHP355" s="265"/>
      <c r="AHQ355" s="265"/>
      <c r="AHR355" s="265"/>
      <c r="AHS355" s="265"/>
      <c r="AHT355" s="265"/>
      <c r="AHU355" s="265"/>
      <c r="AHV355" s="265"/>
      <c r="AHW355" s="265"/>
      <c r="AHX355" s="265"/>
      <c r="AHY355" s="265"/>
      <c r="AHZ355" s="265"/>
      <c r="AIA355" s="265"/>
      <c r="AIB355" s="265"/>
      <c r="AIC355" s="265"/>
      <c r="AID355" s="265"/>
      <c r="AIE355" s="265"/>
      <c r="AIF355" s="265"/>
      <c r="AIG355" s="265"/>
      <c r="AIH355" s="265"/>
      <c r="AII355" s="265"/>
      <c r="AIJ355" s="265"/>
      <c r="AIK355" s="265"/>
      <c r="AIL355" s="265"/>
      <c r="AIM355" s="265"/>
      <c r="AIN355" s="265"/>
      <c r="AIO355" s="265"/>
      <c r="AIP355" s="265"/>
      <c r="AIQ355" s="265"/>
      <c r="AIR355" s="265"/>
      <c r="AIS355" s="265"/>
      <c r="AIT355" s="265"/>
      <c r="AIU355" s="265"/>
      <c r="AIV355" s="265"/>
      <c r="AIW355" s="265"/>
      <c r="AIX355" s="265"/>
      <c r="AIY355" s="265"/>
      <c r="AIZ355" s="265"/>
      <c r="AJA355" s="265"/>
      <c r="AJB355" s="265"/>
      <c r="AJC355" s="265"/>
      <c r="AJD355" s="265"/>
      <c r="AJE355" s="265"/>
      <c r="AJF355" s="265"/>
      <c r="AJG355" s="265"/>
      <c r="AJH355" s="265"/>
      <c r="AJI355" s="265"/>
      <c r="AJJ355" s="265"/>
      <c r="AJK355" s="265"/>
      <c r="AJL355" s="265"/>
      <c r="AJM355" s="265"/>
      <c r="AJN355" s="265"/>
      <c r="AJO355" s="265"/>
      <c r="AJP355" s="265"/>
      <c r="AJQ355" s="265"/>
      <c r="AJR355" s="265"/>
      <c r="AJS355" s="265"/>
      <c r="AJT355" s="265"/>
      <c r="AJU355" s="265"/>
      <c r="AJV355" s="265"/>
      <c r="AJW355" s="265"/>
      <c r="AJX355" s="265"/>
      <c r="AJY355" s="265"/>
      <c r="AJZ355" s="265"/>
      <c r="AKA355" s="265"/>
      <c r="AKB355" s="265"/>
      <c r="AKC355" s="265"/>
      <c r="AKD355" s="265"/>
      <c r="AKE355" s="265"/>
      <c r="AKF355" s="265"/>
      <c r="AKG355" s="265"/>
      <c r="AKH355" s="265"/>
      <c r="AKI355" s="265"/>
      <c r="AKJ355" s="265"/>
      <c r="AKK355" s="265"/>
      <c r="AKL355" s="265"/>
      <c r="AKM355" s="265"/>
      <c r="AKN355" s="265"/>
      <c r="AKO355" s="265"/>
      <c r="AKP355" s="265"/>
      <c r="AKQ355" s="265"/>
      <c r="AKR355" s="265"/>
      <c r="AKS355" s="265"/>
      <c r="AKT355" s="265"/>
      <c r="AKU355" s="265"/>
      <c r="AKV355" s="265"/>
      <c r="AKW355" s="265"/>
      <c r="AKX355" s="265"/>
      <c r="AKY355" s="265"/>
      <c r="AKZ355" s="265"/>
      <c r="ALA355" s="265"/>
      <c r="ALB355" s="265"/>
      <c r="ALC355" s="265"/>
      <c r="ALD355" s="265"/>
      <c r="ALE355" s="265"/>
      <c r="ALF355" s="265"/>
      <c r="ALG355" s="265"/>
      <c r="ALH355" s="265"/>
      <c r="ALI355" s="265"/>
      <c r="ALJ355" s="265"/>
      <c r="ALK355" s="265"/>
      <c r="ALL355" s="265"/>
      <c r="ALM355" s="265"/>
      <c r="ALN355" s="265"/>
      <c r="ALO355" s="265"/>
      <c r="ALP355" s="265"/>
      <c r="ALQ355" s="265"/>
      <c r="ALR355" s="265"/>
      <c r="ALS355" s="265"/>
      <c r="ALT355" s="265"/>
      <c r="ALU355" s="265"/>
      <c r="ALV355" s="265"/>
      <c r="ALW355" s="265"/>
      <c r="ALX355" s="265"/>
      <c r="ALY355" s="265"/>
      <c r="ALZ355" s="265"/>
      <c r="AMA355" s="265"/>
      <c r="AMB355" s="265"/>
      <c r="AMC355" s="265"/>
      <c r="AMD355" s="265"/>
      <c r="AME355" s="265"/>
      <c r="AMF355" s="265"/>
      <c r="AMG355" s="265"/>
      <c r="AMH355" s="265"/>
      <c r="AMI355" s="265"/>
      <c r="AMJ355" s="265"/>
    </row>
    <row r="356" spans="1:1024" s="293" customFormat="1" ht="12" customHeight="1">
      <c r="A356" s="277" t="s">
        <v>1370</v>
      </c>
      <c r="B356" s="446" t="s">
        <v>416</v>
      </c>
      <c r="C356" s="279" t="s">
        <v>417</v>
      </c>
      <c r="D356" s="280">
        <v>44833</v>
      </c>
      <c r="E356" s="280">
        <v>44995</v>
      </c>
      <c r="F356" s="281">
        <f>+G356+H356*$C$4</f>
        <v>6529890</v>
      </c>
      <c r="G356" s="290">
        <v>0</v>
      </c>
      <c r="H356" s="294">
        <v>921</v>
      </c>
      <c r="I356" s="283">
        <v>0</v>
      </c>
      <c r="J356" s="292" t="s">
        <v>106</v>
      </c>
      <c r="K356" s="279" t="s">
        <v>29</v>
      </c>
      <c r="L356" s="265"/>
      <c r="M356" s="265"/>
      <c r="N356" s="265"/>
      <c r="O356" s="265"/>
      <c r="P356" s="265"/>
      <c r="Q356" s="265"/>
      <c r="R356" s="265"/>
      <c r="S356" s="265"/>
      <c r="T356" s="265"/>
      <c r="U356" s="265"/>
      <c r="V356" s="265"/>
      <c r="W356" s="265"/>
      <c r="X356" s="265"/>
      <c r="Y356" s="265"/>
      <c r="Z356" s="265"/>
      <c r="AA356" s="265"/>
      <c r="AB356" s="265"/>
      <c r="AC356" s="265"/>
      <c r="AD356" s="265"/>
      <c r="AE356" s="265"/>
      <c r="AF356" s="265"/>
      <c r="AG356" s="265"/>
      <c r="AH356" s="265"/>
      <c r="AI356" s="265"/>
      <c r="AJ356" s="265"/>
      <c r="AK356" s="265"/>
      <c r="AL356" s="265"/>
      <c r="AM356" s="265"/>
      <c r="AN356" s="265"/>
      <c r="AO356" s="265"/>
      <c r="AP356" s="265"/>
      <c r="AQ356" s="265"/>
      <c r="AR356" s="265"/>
      <c r="AS356" s="265"/>
      <c r="AT356" s="265"/>
      <c r="AU356" s="265"/>
      <c r="AV356" s="265"/>
      <c r="AW356" s="265"/>
      <c r="AX356" s="265"/>
      <c r="AY356" s="265"/>
      <c r="AZ356" s="265"/>
      <c r="BA356" s="265"/>
      <c r="BB356" s="265"/>
      <c r="BC356" s="265"/>
      <c r="BD356" s="265"/>
      <c r="BE356" s="265"/>
      <c r="BF356" s="265"/>
      <c r="BG356" s="265"/>
      <c r="BH356" s="265"/>
      <c r="BI356" s="265"/>
      <c r="BJ356" s="265"/>
      <c r="BK356" s="265"/>
      <c r="BL356" s="265"/>
      <c r="BM356" s="265"/>
      <c r="BN356" s="265"/>
      <c r="BO356" s="265"/>
      <c r="BP356" s="265"/>
      <c r="BQ356" s="265"/>
      <c r="BR356" s="265"/>
      <c r="BS356" s="265"/>
      <c r="BT356" s="265"/>
      <c r="BU356" s="265"/>
      <c r="BV356" s="265"/>
      <c r="BW356" s="265"/>
      <c r="BX356" s="265"/>
      <c r="BY356" s="265"/>
      <c r="BZ356" s="265"/>
      <c r="CA356" s="265"/>
      <c r="CB356" s="265"/>
      <c r="CC356" s="265"/>
      <c r="CD356" s="265"/>
      <c r="CE356" s="265"/>
      <c r="CF356" s="265"/>
      <c r="CG356" s="265"/>
      <c r="CH356" s="265"/>
      <c r="CI356" s="265"/>
      <c r="CJ356" s="265"/>
      <c r="CK356" s="265"/>
      <c r="CL356" s="265"/>
      <c r="CM356" s="265"/>
      <c r="CN356" s="265"/>
      <c r="CO356" s="265"/>
      <c r="CP356" s="265"/>
      <c r="CQ356" s="265"/>
      <c r="CR356" s="265"/>
      <c r="CS356" s="265"/>
      <c r="CT356" s="265"/>
      <c r="CU356" s="265"/>
      <c r="CV356" s="265"/>
      <c r="CW356" s="265"/>
      <c r="CX356" s="265"/>
      <c r="CY356" s="265"/>
      <c r="CZ356" s="265"/>
      <c r="DA356" s="265"/>
      <c r="DB356" s="265"/>
      <c r="DC356" s="265"/>
      <c r="DD356" s="265"/>
      <c r="DE356" s="265"/>
      <c r="DF356" s="265"/>
      <c r="DG356" s="265"/>
      <c r="DH356" s="265"/>
      <c r="DI356" s="265"/>
      <c r="DJ356" s="265"/>
      <c r="DK356" s="265"/>
      <c r="DL356" s="265"/>
      <c r="DM356" s="265"/>
      <c r="DN356" s="265"/>
      <c r="DO356" s="265"/>
      <c r="DP356" s="265"/>
      <c r="DQ356" s="265"/>
      <c r="DR356" s="265"/>
      <c r="DS356" s="265"/>
      <c r="DT356" s="265"/>
      <c r="DU356" s="265"/>
      <c r="DV356" s="265"/>
      <c r="DW356" s="265"/>
      <c r="DX356" s="265"/>
      <c r="DY356" s="265"/>
      <c r="DZ356" s="265"/>
      <c r="EA356" s="265"/>
      <c r="EB356" s="265"/>
      <c r="EC356" s="265"/>
      <c r="ED356" s="265"/>
      <c r="EE356" s="265"/>
      <c r="EF356" s="265"/>
      <c r="EG356" s="265"/>
      <c r="EH356" s="265"/>
      <c r="EI356" s="265"/>
      <c r="EJ356" s="265"/>
      <c r="EK356" s="265"/>
      <c r="EL356" s="265"/>
      <c r="EM356" s="265"/>
      <c r="EN356" s="265"/>
      <c r="EO356" s="265"/>
      <c r="EP356" s="265"/>
      <c r="EQ356" s="265"/>
      <c r="ER356" s="265"/>
      <c r="ES356" s="265"/>
      <c r="ET356" s="265"/>
      <c r="EU356" s="265"/>
      <c r="EV356" s="265"/>
      <c r="EW356" s="265"/>
      <c r="EX356" s="265"/>
      <c r="EY356" s="265"/>
      <c r="EZ356" s="265"/>
      <c r="FA356" s="265"/>
      <c r="FB356" s="265"/>
      <c r="FC356" s="265"/>
      <c r="FD356" s="265"/>
      <c r="FE356" s="265"/>
      <c r="FF356" s="265"/>
      <c r="FG356" s="265"/>
      <c r="FH356" s="265"/>
      <c r="FI356" s="265"/>
      <c r="FJ356" s="265"/>
      <c r="FK356" s="265"/>
      <c r="FL356" s="265"/>
      <c r="FM356" s="265"/>
      <c r="FN356" s="265"/>
      <c r="FO356" s="265"/>
      <c r="FP356" s="265"/>
      <c r="FQ356" s="265"/>
      <c r="FR356" s="265"/>
      <c r="FS356" s="265"/>
      <c r="FT356" s="265"/>
      <c r="FU356" s="265"/>
      <c r="FV356" s="265"/>
      <c r="FW356" s="265"/>
      <c r="FX356" s="265"/>
      <c r="FY356" s="265"/>
      <c r="FZ356" s="265"/>
      <c r="GA356" s="265"/>
      <c r="GB356" s="265"/>
      <c r="GC356" s="265"/>
      <c r="GD356" s="265"/>
      <c r="GE356" s="265"/>
      <c r="GF356" s="265"/>
      <c r="GG356" s="265"/>
      <c r="GH356" s="265"/>
      <c r="GI356" s="265"/>
      <c r="GJ356" s="265"/>
      <c r="GK356" s="265"/>
      <c r="GL356" s="265"/>
      <c r="GM356" s="265"/>
      <c r="GN356" s="265"/>
      <c r="GO356" s="265"/>
      <c r="GP356" s="265"/>
      <c r="GQ356" s="265"/>
      <c r="GR356" s="265"/>
      <c r="GS356" s="265"/>
      <c r="GT356" s="265"/>
      <c r="GU356" s="265"/>
      <c r="GV356" s="265"/>
      <c r="GW356" s="265"/>
      <c r="GX356" s="265"/>
      <c r="GY356" s="265"/>
      <c r="GZ356" s="265"/>
      <c r="HA356" s="265"/>
      <c r="HB356" s="265"/>
      <c r="HC356" s="265"/>
      <c r="HD356" s="265"/>
      <c r="HE356" s="265"/>
      <c r="HF356" s="265"/>
      <c r="HG356" s="265"/>
      <c r="HH356" s="265"/>
      <c r="HI356" s="265"/>
      <c r="HJ356" s="265"/>
      <c r="HK356" s="265"/>
      <c r="HL356" s="265"/>
      <c r="HM356" s="265"/>
      <c r="HN356" s="265"/>
      <c r="HO356" s="265"/>
      <c r="HP356" s="265"/>
      <c r="HQ356" s="265"/>
      <c r="HR356" s="265"/>
      <c r="HS356" s="265"/>
      <c r="HT356" s="265"/>
      <c r="HU356" s="265"/>
      <c r="HV356" s="265"/>
      <c r="HW356" s="265"/>
      <c r="HX356" s="265"/>
      <c r="HY356" s="265"/>
      <c r="HZ356" s="265"/>
      <c r="IA356" s="265"/>
      <c r="IB356" s="265"/>
      <c r="IC356" s="265"/>
      <c r="ID356" s="265"/>
      <c r="IE356" s="265"/>
      <c r="IF356" s="265"/>
      <c r="IG356" s="265"/>
      <c r="IH356" s="265"/>
      <c r="II356" s="265"/>
      <c r="IJ356" s="265"/>
      <c r="IK356" s="265"/>
      <c r="IL356" s="265"/>
      <c r="IM356" s="265"/>
      <c r="IN356" s="265"/>
      <c r="IO356" s="265"/>
      <c r="IP356" s="265"/>
      <c r="IQ356" s="265"/>
      <c r="IR356" s="265"/>
      <c r="IS356" s="265"/>
      <c r="IT356" s="265"/>
      <c r="IU356" s="265"/>
      <c r="IV356" s="265"/>
      <c r="IW356" s="265"/>
      <c r="IX356" s="265"/>
      <c r="IY356" s="265"/>
      <c r="IZ356" s="265"/>
      <c r="JA356" s="265"/>
      <c r="JB356" s="265"/>
      <c r="JC356" s="265"/>
      <c r="JD356" s="265"/>
      <c r="JE356" s="265"/>
      <c r="JF356" s="265"/>
      <c r="JG356" s="265"/>
      <c r="JH356" s="265"/>
      <c r="JI356" s="265"/>
      <c r="JJ356" s="265"/>
      <c r="JK356" s="265"/>
      <c r="JL356" s="265"/>
      <c r="JM356" s="265"/>
      <c r="JN356" s="265"/>
      <c r="JO356" s="265"/>
      <c r="JP356" s="265"/>
      <c r="JQ356" s="265"/>
      <c r="JR356" s="265"/>
      <c r="JS356" s="265"/>
      <c r="JT356" s="265"/>
      <c r="JU356" s="265"/>
      <c r="JV356" s="265"/>
      <c r="JW356" s="265"/>
      <c r="JX356" s="265"/>
      <c r="JY356" s="265"/>
      <c r="JZ356" s="265"/>
      <c r="KA356" s="265"/>
      <c r="KB356" s="265"/>
      <c r="KC356" s="265"/>
      <c r="KD356" s="265"/>
      <c r="KE356" s="265"/>
      <c r="KF356" s="265"/>
      <c r="KG356" s="265"/>
      <c r="KH356" s="265"/>
      <c r="KI356" s="265"/>
      <c r="KJ356" s="265"/>
      <c r="KK356" s="265"/>
      <c r="KL356" s="265"/>
      <c r="KM356" s="265"/>
      <c r="KN356" s="265"/>
      <c r="KO356" s="265"/>
      <c r="KP356" s="265"/>
      <c r="KQ356" s="265"/>
      <c r="KR356" s="265"/>
      <c r="KS356" s="265"/>
      <c r="KT356" s="265"/>
      <c r="KU356" s="265"/>
      <c r="KV356" s="265"/>
      <c r="KW356" s="265"/>
      <c r="KX356" s="265"/>
      <c r="KY356" s="265"/>
      <c r="KZ356" s="265"/>
      <c r="LA356" s="265"/>
      <c r="LB356" s="265"/>
      <c r="LC356" s="265"/>
      <c r="LD356" s="265"/>
      <c r="LE356" s="265"/>
      <c r="LF356" s="265"/>
      <c r="LG356" s="265"/>
      <c r="LH356" s="265"/>
      <c r="LI356" s="265"/>
      <c r="LJ356" s="265"/>
      <c r="LK356" s="265"/>
      <c r="LL356" s="265"/>
      <c r="LM356" s="265"/>
      <c r="LN356" s="265"/>
      <c r="LO356" s="265"/>
      <c r="LP356" s="265"/>
      <c r="LQ356" s="265"/>
      <c r="LR356" s="265"/>
      <c r="LS356" s="265"/>
      <c r="LT356" s="265"/>
      <c r="LU356" s="265"/>
      <c r="LV356" s="265"/>
      <c r="LW356" s="265"/>
      <c r="LX356" s="265"/>
      <c r="LY356" s="265"/>
      <c r="LZ356" s="265"/>
      <c r="MA356" s="265"/>
      <c r="MB356" s="265"/>
      <c r="MC356" s="265"/>
      <c r="MD356" s="265"/>
      <c r="ME356" s="265"/>
      <c r="MF356" s="265"/>
      <c r="MG356" s="265"/>
      <c r="MH356" s="265"/>
      <c r="MI356" s="265"/>
      <c r="MJ356" s="265"/>
      <c r="MK356" s="265"/>
      <c r="ML356" s="265"/>
      <c r="MM356" s="265"/>
      <c r="MN356" s="265"/>
      <c r="MO356" s="265"/>
      <c r="MP356" s="265"/>
      <c r="MQ356" s="265"/>
      <c r="MR356" s="265"/>
      <c r="MS356" s="265"/>
      <c r="MT356" s="265"/>
      <c r="MU356" s="265"/>
      <c r="MV356" s="265"/>
      <c r="MW356" s="265"/>
      <c r="MX356" s="265"/>
      <c r="MY356" s="265"/>
      <c r="MZ356" s="265"/>
      <c r="NA356" s="265"/>
      <c r="NB356" s="265"/>
      <c r="NC356" s="265"/>
      <c r="ND356" s="265"/>
      <c r="NE356" s="265"/>
      <c r="NF356" s="265"/>
      <c r="NG356" s="265"/>
      <c r="NH356" s="265"/>
      <c r="NI356" s="265"/>
      <c r="NJ356" s="265"/>
      <c r="NK356" s="265"/>
      <c r="NL356" s="265"/>
      <c r="NM356" s="265"/>
      <c r="NN356" s="265"/>
      <c r="NO356" s="265"/>
      <c r="NP356" s="265"/>
      <c r="NQ356" s="265"/>
      <c r="NR356" s="265"/>
      <c r="NS356" s="265"/>
      <c r="NT356" s="265"/>
      <c r="NU356" s="265"/>
      <c r="NV356" s="265"/>
      <c r="NW356" s="265"/>
      <c r="NX356" s="265"/>
      <c r="NY356" s="265"/>
      <c r="NZ356" s="265"/>
      <c r="OA356" s="265"/>
      <c r="OB356" s="265"/>
      <c r="OC356" s="265"/>
      <c r="OD356" s="265"/>
      <c r="OE356" s="265"/>
      <c r="OF356" s="265"/>
      <c r="OG356" s="265"/>
      <c r="OH356" s="265"/>
      <c r="OI356" s="265"/>
      <c r="OJ356" s="265"/>
      <c r="OK356" s="265"/>
      <c r="OL356" s="265"/>
      <c r="OM356" s="265"/>
      <c r="ON356" s="265"/>
      <c r="OO356" s="265"/>
      <c r="OP356" s="265"/>
      <c r="OQ356" s="265"/>
      <c r="OR356" s="265"/>
      <c r="OS356" s="265"/>
      <c r="OT356" s="265"/>
      <c r="OU356" s="265"/>
      <c r="OV356" s="265"/>
      <c r="OW356" s="265"/>
      <c r="OX356" s="265"/>
      <c r="OY356" s="265"/>
      <c r="OZ356" s="265"/>
      <c r="PA356" s="265"/>
      <c r="PB356" s="265"/>
      <c r="PC356" s="265"/>
      <c r="PD356" s="265"/>
      <c r="PE356" s="265"/>
      <c r="PF356" s="265"/>
      <c r="PG356" s="265"/>
      <c r="PH356" s="265"/>
      <c r="PI356" s="265"/>
      <c r="PJ356" s="265"/>
      <c r="PK356" s="265"/>
      <c r="PL356" s="265"/>
      <c r="PM356" s="265"/>
      <c r="PN356" s="265"/>
      <c r="PO356" s="265"/>
      <c r="PP356" s="265"/>
      <c r="PQ356" s="265"/>
      <c r="PR356" s="265"/>
      <c r="PS356" s="265"/>
      <c r="PT356" s="265"/>
      <c r="PU356" s="265"/>
      <c r="PV356" s="265"/>
      <c r="PW356" s="265"/>
      <c r="PX356" s="265"/>
      <c r="PY356" s="265"/>
      <c r="PZ356" s="265"/>
      <c r="QA356" s="265"/>
      <c r="QB356" s="265"/>
      <c r="QC356" s="265"/>
      <c r="QD356" s="265"/>
      <c r="QE356" s="265"/>
      <c r="QF356" s="265"/>
      <c r="QG356" s="265"/>
      <c r="QH356" s="265"/>
      <c r="QI356" s="265"/>
      <c r="QJ356" s="265"/>
      <c r="QK356" s="265"/>
      <c r="QL356" s="265"/>
      <c r="QM356" s="265"/>
      <c r="QN356" s="265"/>
      <c r="QO356" s="265"/>
      <c r="QP356" s="265"/>
      <c r="QQ356" s="265"/>
      <c r="QR356" s="265"/>
      <c r="QS356" s="265"/>
      <c r="QT356" s="265"/>
      <c r="QU356" s="265"/>
      <c r="QV356" s="265"/>
      <c r="QW356" s="265"/>
      <c r="QX356" s="265"/>
      <c r="QY356" s="265"/>
      <c r="QZ356" s="265"/>
      <c r="RA356" s="265"/>
      <c r="RB356" s="265"/>
      <c r="RC356" s="265"/>
      <c r="RD356" s="265"/>
      <c r="RE356" s="265"/>
      <c r="RF356" s="265"/>
      <c r="RG356" s="265"/>
      <c r="RH356" s="265"/>
      <c r="RI356" s="265"/>
      <c r="RJ356" s="265"/>
      <c r="RK356" s="265"/>
      <c r="RL356" s="265"/>
      <c r="RM356" s="265"/>
      <c r="RN356" s="265"/>
      <c r="RO356" s="265"/>
      <c r="RP356" s="265"/>
      <c r="RQ356" s="265"/>
      <c r="RR356" s="265"/>
      <c r="RS356" s="265"/>
      <c r="RT356" s="265"/>
      <c r="RU356" s="265"/>
      <c r="RV356" s="265"/>
      <c r="RW356" s="265"/>
      <c r="RX356" s="265"/>
      <c r="RY356" s="265"/>
      <c r="RZ356" s="265"/>
      <c r="SA356" s="265"/>
      <c r="SB356" s="265"/>
      <c r="SC356" s="265"/>
      <c r="SD356" s="265"/>
      <c r="SE356" s="265"/>
      <c r="SF356" s="265"/>
      <c r="SG356" s="265"/>
      <c r="SH356" s="265"/>
      <c r="SI356" s="265"/>
      <c r="SJ356" s="265"/>
      <c r="SK356" s="265"/>
      <c r="SL356" s="265"/>
      <c r="SM356" s="265"/>
      <c r="SN356" s="265"/>
      <c r="SO356" s="265"/>
      <c r="SP356" s="265"/>
      <c r="SQ356" s="265"/>
      <c r="SR356" s="265"/>
      <c r="SS356" s="265"/>
      <c r="ST356" s="265"/>
      <c r="SU356" s="265"/>
      <c r="SV356" s="265"/>
      <c r="SW356" s="265"/>
      <c r="SX356" s="265"/>
      <c r="SY356" s="265"/>
      <c r="SZ356" s="265"/>
      <c r="TA356" s="265"/>
      <c r="TB356" s="265"/>
      <c r="TC356" s="265"/>
      <c r="TD356" s="265"/>
      <c r="TE356" s="265"/>
      <c r="TF356" s="265"/>
      <c r="TG356" s="265"/>
      <c r="TH356" s="265"/>
      <c r="TI356" s="265"/>
      <c r="TJ356" s="265"/>
      <c r="TK356" s="265"/>
      <c r="TL356" s="265"/>
      <c r="TM356" s="265"/>
      <c r="TN356" s="265"/>
      <c r="TO356" s="265"/>
      <c r="TP356" s="265"/>
      <c r="TQ356" s="265"/>
      <c r="TR356" s="265"/>
      <c r="TS356" s="265"/>
      <c r="TT356" s="265"/>
      <c r="TU356" s="265"/>
      <c r="TV356" s="265"/>
      <c r="TW356" s="265"/>
      <c r="TX356" s="265"/>
      <c r="TY356" s="265"/>
      <c r="TZ356" s="265"/>
      <c r="UA356" s="265"/>
      <c r="UB356" s="265"/>
      <c r="UC356" s="265"/>
      <c r="UD356" s="265"/>
      <c r="UE356" s="265"/>
      <c r="UF356" s="265"/>
      <c r="UG356" s="265"/>
      <c r="UH356" s="265"/>
      <c r="UI356" s="265"/>
      <c r="UJ356" s="265"/>
      <c r="UK356" s="265"/>
      <c r="UL356" s="265"/>
      <c r="UM356" s="265"/>
      <c r="UN356" s="265"/>
      <c r="UO356" s="265"/>
      <c r="UP356" s="265"/>
      <c r="UQ356" s="265"/>
      <c r="UR356" s="265"/>
      <c r="US356" s="265"/>
      <c r="UT356" s="265"/>
      <c r="UU356" s="265"/>
      <c r="UV356" s="265"/>
      <c r="UW356" s="265"/>
      <c r="UX356" s="265"/>
      <c r="UY356" s="265"/>
      <c r="UZ356" s="265"/>
      <c r="VA356" s="265"/>
      <c r="VB356" s="265"/>
      <c r="VC356" s="265"/>
      <c r="VD356" s="265"/>
      <c r="VE356" s="265"/>
      <c r="VF356" s="265"/>
      <c r="VG356" s="265"/>
      <c r="VH356" s="265"/>
      <c r="VI356" s="265"/>
      <c r="VJ356" s="265"/>
      <c r="VK356" s="265"/>
      <c r="VL356" s="265"/>
      <c r="VM356" s="265"/>
      <c r="VN356" s="265"/>
      <c r="VO356" s="265"/>
      <c r="VP356" s="265"/>
      <c r="VQ356" s="265"/>
      <c r="VR356" s="265"/>
      <c r="VS356" s="265"/>
      <c r="VT356" s="265"/>
      <c r="VU356" s="265"/>
      <c r="VV356" s="265"/>
      <c r="VW356" s="265"/>
      <c r="VX356" s="265"/>
      <c r="VY356" s="265"/>
      <c r="VZ356" s="265"/>
      <c r="WA356" s="265"/>
      <c r="WB356" s="265"/>
      <c r="WC356" s="265"/>
      <c r="WD356" s="265"/>
      <c r="WE356" s="265"/>
      <c r="WF356" s="265"/>
      <c r="WG356" s="265"/>
      <c r="WH356" s="265"/>
      <c r="WI356" s="265"/>
      <c r="WJ356" s="265"/>
      <c r="WK356" s="265"/>
      <c r="WL356" s="265"/>
      <c r="WM356" s="265"/>
      <c r="WN356" s="265"/>
      <c r="WO356" s="265"/>
      <c r="WP356" s="265"/>
      <c r="WQ356" s="265"/>
      <c r="WR356" s="265"/>
      <c r="WS356" s="265"/>
      <c r="WT356" s="265"/>
      <c r="WU356" s="265"/>
      <c r="WV356" s="265"/>
      <c r="WW356" s="265"/>
      <c r="WX356" s="265"/>
      <c r="WY356" s="265"/>
      <c r="WZ356" s="265"/>
      <c r="XA356" s="265"/>
      <c r="XB356" s="265"/>
      <c r="XC356" s="265"/>
      <c r="XD356" s="265"/>
      <c r="XE356" s="265"/>
      <c r="XF356" s="265"/>
      <c r="XG356" s="265"/>
      <c r="XH356" s="265"/>
      <c r="XI356" s="265"/>
      <c r="XJ356" s="265"/>
      <c r="XK356" s="265"/>
      <c r="XL356" s="265"/>
      <c r="XM356" s="265"/>
      <c r="XN356" s="265"/>
      <c r="XO356" s="265"/>
      <c r="XP356" s="265"/>
      <c r="XQ356" s="265"/>
      <c r="XR356" s="265"/>
      <c r="XS356" s="265"/>
      <c r="XT356" s="265"/>
      <c r="XU356" s="265"/>
      <c r="XV356" s="265"/>
      <c r="XW356" s="265"/>
      <c r="XX356" s="265"/>
      <c r="XY356" s="265"/>
      <c r="XZ356" s="265"/>
      <c r="YA356" s="265"/>
      <c r="YB356" s="265"/>
      <c r="YC356" s="265"/>
      <c r="YD356" s="265"/>
      <c r="YE356" s="265"/>
      <c r="YF356" s="265"/>
      <c r="YG356" s="265"/>
      <c r="YH356" s="265"/>
      <c r="YI356" s="265"/>
      <c r="YJ356" s="265"/>
      <c r="YK356" s="265"/>
      <c r="YL356" s="265"/>
      <c r="YM356" s="265"/>
      <c r="YN356" s="265"/>
      <c r="YO356" s="265"/>
      <c r="YP356" s="265"/>
      <c r="YQ356" s="265"/>
      <c r="YR356" s="265"/>
      <c r="YS356" s="265"/>
      <c r="YT356" s="265"/>
      <c r="YU356" s="265"/>
      <c r="YV356" s="265"/>
      <c r="YW356" s="265"/>
      <c r="YX356" s="265"/>
      <c r="YY356" s="265"/>
      <c r="YZ356" s="265"/>
      <c r="ZA356" s="265"/>
      <c r="ZB356" s="265"/>
      <c r="ZC356" s="265"/>
      <c r="ZD356" s="265"/>
      <c r="ZE356" s="265"/>
      <c r="ZF356" s="265"/>
      <c r="ZG356" s="265"/>
      <c r="ZH356" s="265"/>
      <c r="ZI356" s="265"/>
      <c r="ZJ356" s="265"/>
      <c r="ZK356" s="265"/>
      <c r="ZL356" s="265"/>
      <c r="ZM356" s="265"/>
      <c r="ZN356" s="265"/>
      <c r="ZO356" s="265"/>
      <c r="ZP356" s="265"/>
      <c r="ZQ356" s="265"/>
      <c r="ZR356" s="265"/>
      <c r="ZS356" s="265"/>
      <c r="ZT356" s="265"/>
      <c r="ZU356" s="265"/>
      <c r="ZV356" s="265"/>
      <c r="ZW356" s="265"/>
      <c r="ZX356" s="265"/>
      <c r="ZY356" s="265"/>
      <c r="ZZ356" s="265"/>
      <c r="AAA356" s="265"/>
      <c r="AAB356" s="265"/>
      <c r="AAC356" s="265"/>
      <c r="AAD356" s="265"/>
      <c r="AAE356" s="265"/>
      <c r="AAF356" s="265"/>
      <c r="AAG356" s="265"/>
      <c r="AAH356" s="265"/>
      <c r="AAI356" s="265"/>
      <c r="AAJ356" s="265"/>
      <c r="AAK356" s="265"/>
      <c r="AAL356" s="265"/>
      <c r="AAM356" s="265"/>
      <c r="AAN356" s="265"/>
      <c r="AAO356" s="265"/>
      <c r="AAP356" s="265"/>
      <c r="AAQ356" s="265"/>
      <c r="AAR356" s="265"/>
      <c r="AAS356" s="265"/>
      <c r="AAT356" s="265"/>
      <c r="AAU356" s="265"/>
      <c r="AAV356" s="265"/>
      <c r="AAW356" s="265"/>
      <c r="AAX356" s="265"/>
      <c r="AAY356" s="265"/>
      <c r="AAZ356" s="265"/>
      <c r="ABA356" s="265"/>
      <c r="ABB356" s="265"/>
      <c r="ABC356" s="265"/>
      <c r="ABD356" s="265"/>
      <c r="ABE356" s="265"/>
      <c r="ABF356" s="265"/>
      <c r="ABG356" s="265"/>
      <c r="ABH356" s="265"/>
      <c r="ABI356" s="265"/>
      <c r="ABJ356" s="265"/>
      <c r="ABK356" s="265"/>
      <c r="ABL356" s="265"/>
      <c r="ABM356" s="265"/>
      <c r="ABN356" s="265"/>
      <c r="ABO356" s="265"/>
      <c r="ABP356" s="265"/>
      <c r="ABQ356" s="265"/>
      <c r="ABR356" s="265"/>
      <c r="ABS356" s="265"/>
      <c r="ABT356" s="265"/>
      <c r="ABU356" s="265"/>
      <c r="ABV356" s="265"/>
      <c r="ABW356" s="265"/>
      <c r="ABX356" s="265"/>
      <c r="ABY356" s="265"/>
      <c r="ABZ356" s="265"/>
      <c r="ACA356" s="265"/>
      <c r="ACB356" s="265"/>
      <c r="ACC356" s="265"/>
      <c r="ACD356" s="265"/>
      <c r="ACE356" s="265"/>
      <c r="ACF356" s="265"/>
      <c r="ACG356" s="265"/>
      <c r="ACH356" s="265"/>
      <c r="ACI356" s="265"/>
      <c r="ACJ356" s="265"/>
      <c r="ACK356" s="265"/>
      <c r="ACL356" s="265"/>
      <c r="ACM356" s="265"/>
      <c r="ACN356" s="265"/>
      <c r="ACO356" s="265"/>
      <c r="ACP356" s="265"/>
      <c r="ACQ356" s="265"/>
      <c r="ACR356" s="265"/>
      <c r="ACS356" s="265"/>
      <c r="ACT356" s="265"/>
      <c r="ACU356" s="265"/>
      <c r="ACV356" s="265"/>
      <c r="ACW356" s="265"/>
      <c r="ACX356" s="265"/>
      <c r="ACY356" s="265"/>
      <c r="ACZ356" s="265"/>
      <c r="ADA356" s="265"/>
      <c r="ADB356" s="265"/>
      <c r="ADC356" s="265"/>
      <c r="ADD356" s="265"/>
      <c r="ADE356" s="265"/>
      <c r="ADF356" s="265"/>
      <c r="ADG356" s="265"/>
      <c r="ADH356" s="265"/>
      <c r="ADI356" s="265"/>
      <c r="ADJ356" s="265"/>
      <c r="ADK356" s="265"/>
      <c r="ADL356" s="265"/>
      <c r="ADM356" s="265"/>
      <c r="ADN356" s="265"/>
      <c r="ADO356" s="265"/>
      <c r="ADP356" s="265"/>
      <c r="ADQ356" s="265"/>
      <c r="ADR356" s="265"/>
      <c r="ADS356" s="265"/>
      <c r="ADT356" s="265"/>
      <c r="ADU356" s="265"/>
      <c r="ADV356" s="265"/>
      <c r="ADW356" s="265"/>
      <c r="ADX356" s="265"/>
      <c r="ADY356" s="265"/>
      <c r="ADZ356" s="265"/>
      <c r="AEA356" s="265"/>
      <c r="AEB356" s="265"/>
      <c r="AEC356" s="265"/>
      <c r="AED356" s="265"/>
      <c r="AEE356" s="265"/>
      <c r="AEF356" s="265"/>
      <c r="AEG356" s="265"/>
      <c r="AEH356" s="265"/>
      <c r="AEI356" s="265"/>
      <c r="AEJ356" s="265"/>
      <c r="AEK356" s="265"/>
      <c r="AEL356" s="265"/>
      <c r="AEM356" s="265"/>
      <c r="AEN356" s="265"/>
      <c r="AEO356" s="265"/>
      <c r="AEP356" s="265"/>
      <c r="AEQ356" s="265"/>
      <c r="AER356" s="265"/>
      <c r="AES356" s="265"/>
      <c r="AET356" s="265"/>
      <c r="AEU356" s="265"/>
      <c r="AEV356" s="265"/>
      <c r="AEW356" s="265"/>
      <c r="AEX356" s="265"/>
      <c r="AEY356" s="265"/>
      <c r="AEZ356" s="265"/>
      <c r="AFA356" s="265"/>
      <c r="AFB356" s="265"/>
      <c r="AFC356" s="265"/>
      <c r="AFD356" s="265"/>
      <c r="AFE356" s="265"/>
      <c r="AFF356" s="265"/>
      <c r="AFG356" s="265"/>
      <c r="AFH356" s="265"/>
      <c r="AFI356" s="265"/>
      <c r="AFJ356" s="265"/>
      <c r="AFK356" s="265"/>
      <c r="AFL356" s="265"/>
      <c r="AFM356" s="265"/>
      <c r="AFN356" s="265"/>
      <c r="AFO356" s="265"/>
      <c r="AFP356" s="265"/>
      <c r="AFQ356" s="265"/>
      <c r="AFR356" s="265"/>
      <c r="AFS356" s="265"/>
      <c r="AFT356" s="265"/>
      <c r="AFU356" s="265"/>
      <c r="AFV356" s="265"/>
      <c r="AFW356" s="265"/>
      <c r="AFX356" s="265"/>
      <c r="AFY356" s="265"/>
      <c r="AFZ356" s="265"/>
      <c r="AGA356" s="265"/>
      <c r="AGB356" s="265"/>
      <c r="AGC356" s="265"/>
      <c r="AGD356" s="265"/>
      <c r="AGE356" s="265"/>
      <c r="AGF356" s="265"/>
      <c r="AGG356" s="265"/>
      <c r="AGH356" s="265"/>
      <c r="AGI356" s="265"/>
      <c r="AGJ356" s="265"/>
      <c r="AGK356" s="265"/>
      <c r="AGL356" s="265"/>
      <c r="AGM356" s="265"/>
      <c r="AGN356" s="265"/>
      <c r="AGO356" s="265"/>
      <c r="AGP356" s="265"/>
      <c r="AGQ356" s="265"/>
      <c r="AGR356" s="265"/>
      <c r="AGS356" s="265"/>
      <c r="AGT356" s="265"/>
      <c r="AGU356" s="265"/>
      <c r="AGV356" s="265"/>
      <c r="AGW356" s="265"/>
      <c r="AGX356" s="265"/>
      <c r="AGY356" s="265"/>
      <c r="AGZ356" s="265"/>
      <c r="AHA356" s="265"/>
      <c r="AHB356" s="265"/>
      <c r="AHC356" s="265"/>
      <c r="AHD356" s="265"/>
      <c r="AHE356" s="265"/>
      <c r="AHF356" s="265"/>
      <c r="AHG356" s="265"/>
      <c r="AHH356" s="265"/>
      <c r="AHI356" s="265"/>
      <c r="AHJ356" s="265"/>
      <c r="AHK356" s="265"/>
      <c r="AHL356" s="265"/>
      <c r="AHM356" s="265"/>
      <c r="AHN356" s="265"/>
      <c r="AHO356" s="265"/>
      <c r="AHP356" s="265"/>
      <c r="AHQ356" s="265"/>
      <c r="AHR356" s="265"/>
      <c r="AHS356" s="265"/>
      <c r="AHT356" s="265"/>
      <c r="AHU356" s="265"/>
      <c r="AHV356" s="265"/>
      <c r="AHW356" s="265"/>
      <c r="AHX356" s="265"/>
      <c r="AHY356" s="265"/>
      <c r="AHZ356" s="265"/>
      <c r="AIA356" s="265"/>
      <c r="AIB356" s="265"/>
      <c r="AIC356" s="265"/>
      <c r="AID356" s="265"/>
      <c r="AIE356" s="265"/>
      <c r="AIF356" s="265"/>
      <c r="AIG356" s="265"/>
      <c r="AIH356" s="265"/>
      <c r="AII356" s="265"/>
      <c r="AIJ356" s="265"/>
      <c r="AIK356" s="265"/>
      <c r="AIL356" s="265"/>
      <c r="AIM356" s="265"/>
      <c r="AIN356" s="265"/>
      <c r="AIO356" s="265"/>
      <c r="AIP356" s="265"/>
      <c r="AIQ356" s="265"/>
      <c r="AIR356" s="265"/>
      <c r="AIS356" s="265"/>
      <c r="AIT356" s="265"/>
      <c r="AIU356" s="265"/>
      <c r="AIV356" s="265"/>
      <c r="AIW356" s="265"/>
      <c r="AIX356" s="265"/>
      <c r="AIY356" s="265"/>
      <c r="AIZ356" s="265"/>
      <c r="AJA356" s="265"/>
      <c r="AJB356" s="265"/>
      <c r="AJC356" s="265"/>
      <c r="AJD356" s="265"/>
      <c r="AJE356" s="265"/>
      <c r="AJF356" s="265"/>
      <c r="AJG356" s="265"/>
      <c r="AJH356" s="265"/>
      <c r="AJI356" s="265"/>
      <c r="AJJ356" s="265"/>
      <c r="AJK356" s="265"/>
      <c r="AJL356" s="265"/>
      <c r="AJM356" s="265"/>
      <c r="AJN356" s="265"/>
      <c r="AJO356" s="265"/>
      <c r="AJP356" s="265"/>
      <c r="AJQ356" s="265"/>
      <c r="AJR356" s="265"/>
      <c r="AJS356" s="265"/>
      <c r="AJT356" s="265"/>
      <c r="AJU356" s="265"/>
      <c r="AJV356" s="265"/>
      <c r="AJW356" s="265"/>
      <c r="AJX356" s="265"/>
      <c r="AJY356" s="265"/>
      <c r="AJZ356" s="265"/>
      <c r="AKA356" s="265"/>
      <c r="AKB356" s="265"/>
      <c r="AKC356" s="265"/>
      <c r="AKD356" s="265"/>
      <c r="AKE356" s="265"/>
      <c r="AKF356" s="265"/>
      <c r="AKG356" s="265"/>
      <c r="AKH356" s="265"/>
      <c r="AKI356" s="265"/>
      <c r="AKJ356" s="265"/>
      <c r="AKK356" s="265"/>
      <c r="AKL356" s="265"/>
      <c r="AKM356" s="265"/>
      <c r="AKN356" s="265"/>
      <c r="AKO356" s="265"/>
      <c r="AKP356" s="265"/>
      <c r="AKQ356" s="265"/>
      <c r="AKR356" s="265"/>
      <c r="AKS356" s="265"/>
      <c r="AKT356" s="265"/>
      <c r="AKU356" s="265"/>
      <c r="AKV356" s="265"/>
      <c r="AKW356" s="265"/>
      <c r="AKX356" s="265"/>
      <c r="AKY356" s="265"/>
      <c r="AKZ356" s="265"/>
      <c r="ALA356" s="265"/>
      <c r="ALB356" s="265"/>
      <c r="ALC356" s="265"/>
      <c r="ALD356" s="265"/>
      <c r="ALE356" s="265"/>
      <c r="ALF356" s="265"/>
      <c r="ALG356" s="265"/>
      <c r="ALH356" s="265"/>
      <c r="ALI356" s="265"/>
      <c r="ALJ356" s="265"/>
      <c r="ALK356" s="265"/>
      <c r="ALL356" s="265"/>
      <c r="ALM356" s="265"/>
      <c r="ALN356" s="265"/>
      <c r="ALO356" s="265"/>
      <c r="ALP356" s="265"/>
      <c r="ALQ356" s="265"/>
      <c r="ALR356" s="265"/>
      <c r="ALS356" s="265"/>
      <c r="ALT356" s="265"/>
      <c r="ALU356" s="265"/>
      <c r="ALV356" s="265"/>
      <c r="ALW356" s="265"/>
      <c r="ALX356" s="265"/>
      <c r="ALY356" s="265"/>
      <c r="ALZ356" s="265"/>
      <c r="AMA356" s="265"/>
      <c r="AMB356" s="265"/>
      <c r="AMC356" s="265"/>
      <c r="AMD356" s="265"/>
      <c r="AME356" s="265"/>
      <c r="AMF356" s="265"/>
      <c r="AMG356" s="265"/>
      <c r="AMH356" s="265"/>
      <c r="AMI356" s="265"/>
      <c r="AMJ356" s="265"/>
    </row>
    <row r="357" spans="1:1024" s="293" customFormat="1" ht="12" customHeight="1">
      <c r="A357" s="277" t="s">
        <v>1371</v>
      </c>
      <c r="B357" s="446" t="s">
        <v>416</v>
      </c>
      <c r="C357" s="279" t="s">
        <v>417</v>
      </c>
      <c r="D357" s="280">
        <v>44833</v>
      </c>
      <c r="E357" s="280">
        <v>44995</v>
      </c>
      <c r="F357" s="281">
        <f>+G357+H357*$C$4</f>
        <v>6529890</v>
      </c>
      <c r="G357" s="290">
        <v>0</v>
      </c>
      <c r="H357" s="294">
        <v>921</v>
      </c>
      <c r="I357" s="283">
        <v>0</v>
      </c>
      <c r="J357" s="292" t="s">
        <v>106</v>
      </c>
      <c r="K357" s="279" t="s">
        <v>29</v>
      </c>
      <c r="L357" s="265"/>
      <c r="M357" s="265"/>
      <c r="N357" s="265"/>
      <c r="O357" s="265"/>
      <c r="P357" s="265"/>
      <c r="Q357" s="265"/>
      <c r="R357" s="265"/>
      <c r="S357" s="265"/>
      <c r="T357" s="265"/>
      <c r="U357" s="265"/>
      <c r="V357" s="265"/>
      <c r="W357" s="265"/>
      <c r="X357" s="265"/>
      <c r="Y357" s="265"/>
      <c r="Z357" s="265"/>
      <c r="AA357" s="265"/>
      <c r="AB357" s="265"/>
      <c r="AC357" s="265"/>
      <c r="AD357" s="265"/>
      <c r="AE357" s="265"/>
      <c r="AF357" s="265"/>
      <c r="AG357" s="265"/>
      <c r="AH357" s="265"/>
      <c r="AI357" s="265"/>
      <c r="AJ357" s="265"/>
      <c r="AK357" s="265"/>
      <c r="AL357" s="265"/>
      <c r="AM357" s="265"/>
      <c r="AN357" s="265"/>
      <c r="AO357" s="265"/>
      <c r="AP357" s="265"/>
      <c r="AQ357" s="265"/>
      <c r="AR357" s="265"/>
      <c r="AS357" s="265"/>
      <c r="AT357" s="265"/>
      <c r="AU357" s="265"/>
      <c r="AV357" s="265"/>
      <c r="AW357" s="265"/>
      <c r="AX357" s="265"/>
      <c r="AY357" s="265"/>
      <c r="AZ357" s="265"/>
      <c r="BA357" s="265"/>
      <c r="BB357" s="265"/>
      <c r="BC357" s="265"/>
      <c r="BD357" s="265"/>
      <c r="BE357" s="265"/>
      <c r="BF357" s="265"/>
      <c r="BG357" s="265"/>
      <c r="BH357" s="265"/>
      <c r="BI357" s="265"/>
      <c r="BJ357" s="265"/>
      <c r="BK357" s="265"/>
      <c r="BL357" s="265"/>
      <c r="BM357" s="265"/>
      <c r="BN357" s="265"/>
      <c r="BO357" s="265"/>
      <c r="BP357" s="265"/>
      <c r="BQ357" s="265"/>
      <c r="BR357" s="265"/>
      <c r="BS357" s="265"/>
      <c r="BT357" s="265"/>
      <c r="BU357" s="265"/>
      <c r="BV357" s="265"/>
      <c r="BW357" s="265"/>
      <c r="BX357" s="265"/>
      <c r="BY357" s="265"/>
      <c r="BZ357" s="265"/>
      <c r="CA357" s="265"/>
      <c r="CB357" s="265"/>
      <c r="CC357" s="265"/>
      <c r="CD357" s="265"/>
      <c r="CE357" s="265"/>
      <c r="CF357" s="265"/>
      <c r="CG357" s="265"/>
      <c r="CH357" s="265"/>
      <c r="CI357" s="265"/>
      <c r="CJ357" s="265"/>
      <c r="CK357" s="265"/>
      <c r="CL357" s="265"/>
      <c r="CM357" s="265"/>
      <c r="CN357" s="265"/>
      <c r="CO357" s="265"/>
      <c r="CP357" s="265"/>
      <c r="CQ357" s="265"/>
      <c r="CR357" s="265"/>
      <c r="CS357" s="265"/>
      <c r="CT357" s="265"/>
      <c r="CU357" s="265"/>
      <c r="CV357" s="265"/>
      <c r="CW357" s="265"/>
      <c r="CX357" s="265"/>
      <c r="CY357" s="265"/>
      <c r="CZ357" s="265"/>
      <c r="DA357" s="265"/>
      <c r="DB357" s="265"/>
      <c r="DC357" s="265"/>
      <c r="DD357" s="265"/>
      <c r="DE357" s="265"/>
      <c r="DF357" s="265"/>
      <c r="DG357" s="265"/>
      <c r="DH357" s="265"/>
      <c r="DI357" s="265"/>
      <c r="DJ357" s="265"/>
      <c r="DK357" s="265"/>
      <c r="DL357" s="265"/>
      <c r="DM357" s="265"/>
      <c r="DN357" s="265"/>
      <c r="DO357" s="265"/>
      <c r="DP357" s="265"/>
      <c r="DQ357" s="265"/>
      <c r="DR357" s="265"/>
      <c r="DS357" s="265"/>
      <c r="DT357" s="265"/>
      <c r="DU357" s="265"/>
      <c r="DV357" s="265"/>
      <c r="DW357" s="265"/>
      <c r="DX357" s="265"/>
      <c r="DY357" s="265"/>
      <c r="DZ357" s="265"/>
      <c r="EA357" s="265"/>
      <c r="EB357" s="265"/>
      <c r="EC357" s="265"/>
      <c r="ED357" s="265"/>
      <c r="EE357" s="265"/>
      <c r="EF357" s="265"/>
      <c r="EG357" s="265"/>
      <c r="EH357" s="265"/>
      <c r="EI357" s="265"/>
      <c r="EJ357" s="265"/>
      <c r="EK357" s="265"/>
      <c r="EL357" s="265"/>
      <c r="EM357" s="265"/>
      <c r="EN357" s="265"/>
      <c r="EO357" s="265"/>
      <c r="EP357" s="265"/>
      <c r="EQ357" s="265"/>
      <c r="ER357" s="265"/>
      <c r="ES357" s="265"/>
      <c r="ET357" s="265"/>
      <c r="EU357" s="265"/>
      <c r="EV357" s="265"/>
      <c r="EW357" s="265"/>
      <c r="EX357" s="265"/>
      <c r="EY357" s="265"/>
      <c r="EZ357" s="265"/>
      <c r="FA357" s="265"/>
      <c r="FB357" s="265"/>
      <c r="FC357" s="265"/>
      <c r="FD357" s="265"/>
      <c r="FE357" s="265"/>
      <c r="FF357" s="265"/>
      <c r="FG357" s="265"/>
      <c r="FH357" s="265"/>
      <c r="FI357" s="265"/>
      <c r="FJ357" s="265"/>
      <c r="FK357" s="265"/>
      <c r="FL357" s="265"/>
      <c r="FM357" s="265"/>
      <c r="FN357" s="265"/>
      <c r="FO357" s="265"/>
      <c r="FP357" s="265"/>
      <c r="FQ357" s="265"/>
      <c r="FR357" s="265"/>
      <c r="FS357" s="265"/>
      <c r="FT357" s="265"/>
      <c r="FU357" s="265"/>
      <c r="FV357" s="265"/>
      <c r="FW357" s="265"/>
      <c r="FX357" s="265"/>
      <c r="FY357" s="265"/>
      <c r="FZ357" s="265"/>
      <c r="GA357" s="265"/>
      <c r="GB357" s="265"/>
      <c r="GC357" s="265"/>
      <c r="GD357" s="265"/>
      <c r="GE357" s="265"/>
      <c r="GF357" s="265"/>
      <c r="GG357" s="265"/>
      <c r="GH357" s="265"/>
      <c r="GI357" s="265"/>
      <c r="GJ357" s="265"/>
      <c r="GK357" s="265"/>
      <c r="GL357" s="265"/>
      <c r="GM357" s="265"/>
      <c r="GN357" s="265"/>
      <c r="GO357" s="265"/>
      <c r="GP357" s="265"/>
      <c r="GQ357" s="265"/>
      <c r="GR357" s="265"/>
      <c r="GS357" s="265"/>
      <c r="GT357" s="265"/>
      <c r="GU357" s="265"/>
      <c r="GV357" s="265"/>
      <c r="GW357" s="265"/>
      <c r="GX357" s="265"/>
      <c r="GY357" s="265"/>
      <c r="GZ357" s="265"/>
      <c r="HA357" s="265"/>
      <c r="HB357" s="265"/>
      <c r="HC357" s="265"/>
      <c r="HD357" s="265"/>
      <c r="HE357" s="265"/>
      <c r="HF357" s="265"/>
      <c r="HG357" s="265"/>
      <c r="HH357" s="265"/>
      <c r="HI357" s="265"/>
      <c r="HJ357" s="265"/>
      <c r="HK357" s="265"/>
      <c r="HL357" s="265"/>
      <c r="HM357" s="265"/>
      <c r="HN357" s="265"/>
      <c r="HO357" s="265"/>
      <c r="HP357" s="265"/>
      <c r="HQ357" s="265"/>
      <c r="HR357" s="265"/>
      <c r="HS357" s="265"/>
      <c r="HT357" s="265"/>
      <c r="HU357" s="265"/>
      <c r="HV357" s="265"/>
      <c r="HW357" s="265"/>
      <c r="HX357" s="265"/>
      <c r="HY357" s="265"/>
      <c r="HZ357" s="265"/>
      <c r="IA357" s="265"/>
      <c r="IB357" s="265"/>
      <c r="IC357" s="265"/>
      <c r="ID357" s="265"/>
      <c r="IE357" s="265"/>
      <c r="IF357" s="265"/>
      <c r="IG357" s="265"/>
      <c r="IH357" s="265"/>
      <c r="II357" s="265"/>
      <c r="IJ357" s="265"/>
      <c r="IK357" s="265"/>
      <c r="IL357" s="265"/>
      <c r="IM357" s="265"/>
      <c r="IN357" s="265"/>
      <c r="IO357" s="265"/>
      <c r="IP357" s="265"/>
      <c r="IQ357" s="265"/>
      <c r="IR357" s="265"/>
      <c r="IS357" s="265"/>
      <c r="IT357" s="265"/>
      <c r="IU357" s="265"/>
      <c r="IV357" s="265"/>
      <c r="IW357" s="265"/>
      <c r="IX357" s="265"/>
      <c r="IY357" s="265"/>
      <c r="IZ357" s="265"/>
      <c r="JA357" s="265"/>
      <c r="JB357" s="265"/>
      <c r="JC357" s="265"/>
      <c r="JD357" s="265"/>
      <c r="JE357" s="265"/>
      <c r="JF357" s="265"/>
      <c r="JG357" s="265"/>
      <c r="JH357" s="265"/>
      <c r="JI357" s="265"/>
      <c r="JJ357" s="265"/>
      <c r="JK357" s="265"/>
      <c r="JL357" s="265"/>
      <c r="JM357" s="265"/>
      <c r="JN357" s="265"/>
      <c r="JO357" s="265"/>
      <c r="JP357" s="265"/>
      <c r="JQ357" s="265"/>
      <c r="JR357" s="265"/>
      <c r="JS357" s="265"/>
      <c r="JT357" s="265"/>
      <c r="JU357" s="265"/>
      <c r="JV357" s="265"/>
      <c r="JW357" s="265"/>
      <c r="JX357" s="265"/>
      <c r="JY357" s="265"/>
      <c r="JZ357" s="265"/>
      <c r="KA357" s="265"/>
      <c r="KB357" s="265"/>
      <c r="KC357" s="265"/>
      <c r="KD357" s="265"/>
      <c r="KE357" s="265"/>
      <c r="KF357" s="265"/>
      <c r="KG357" s="265"/>
      <c r="KH357" s="265"/>
      <c r="KI357" s="265"/>
      <c r="KJ357" s="265"/>
      <c r="KK357" s="265"/>
      <c r="KL357" s="265"/>
      <c r="KM357" s="265"/>
      <c r="KN357" s="265"/>
      <c r="KO357" s="265"/>
      <c r="KP357" s="265"/>
      <c r="KQ357" s="265"/>
      <c r="KR357" s="265"/>
      <c r="KS357" s="265"/>
      <c r="KT357" s="265"/>
      <c r="KU357" s="265"/>
      <c r="KV357" s="265"/>
      <c r="KW357" s="265"/>
      <c r="KX357" s="265"/>
      <c r="KY357" s="265"/>
      <c r="KZ357" s="265"/>
      <c r="LA357" s="265"/>
      <c r="LB357" s="265"/>
      <c r="LC357" s="265"/>
      <c r="LD357" s="265"/>
      <c r="LE357" s="265"/>
      <c r="LF357" s="265"/>
      <c r="LG357" s="265"/>
      <c r="LH357" s="265"/>
      <c r="LI357" s="265"/>
      <c r="LJ357" s="265"/>
      <c r="LK357" s="265"/>
      <c r="LL357" s="265"/>
      <c r="LM357" s="265"/>
      <c r="LN357" s="265"/>
      <c r="LO357" s="265"/>
      <c r="LP357" s="265"/>
      <c r="LQ357" s="265"/>
      <c r="LR357" s="265"/>
      <c r="LS357" s="265"/>
      <c r="LT357" s="265"/>
      <c r="LU357" s="265"/>
      <c r="LV357" s="265"/>
      <c r="LW357" s="265"/>
      <c r="LX357" s="265"/>
      <c r="LY357" s="265"/>
      <c r="LZ357" s="265"/>
      <c r="MA357" s="265"/>
      <c r="MB357" s="265"/>
      <c r="MC357" s="265"/>
      <c r="MD357" s="265"/>
      <c r="ME357" s="265"/>
      <c r="MF357" s="265"/>
      <c r="MG357" s="265"/>
      <c r="MH357" s="265"/>
      <c r="MI357" s="265"/>
      <c r="MJ357" s="265"/>
      <c r="MK357" s="265"/>
      <c r="ML357" s="265"/>
      <c r="MM357" s="265"/>
      <c r="MN357" s="265"/>
      <c r="MO357" s="265"/>
      <c r="MP357" s="265"/>
      <c r="MQ357" s="265"/>
      <c r="MR357" s="265"/>
      <c r="MS357" s="265"/>
      <c r="MT357" s="265"/>
      <c r="MU357" s="265"/>
      <c r="MV357" s="265"/>
      <c r="MW357" s="265"/>
      <c r="MX357" s="265"/>
      <c r="MY357" s="265"/>
      <c r="MZ357" s="265"/>
      <c r="NA357" s="265"/>
      <c r="NB357" s="265"/>
      <c r="NC357" s="265"/>
      <c r="ND357" s="265"/>
      <c r="NE357" s="265"/>
      <c r="NF357" s="265"/>
      <c r="NG357" s="265"/>
      <c r="NH357" s="265"/>
      <c r="NI357" s="265"/>
      <c r="NJ357" s="265"/>
      <c r="NK357" s="265"/>
      <c r="NL357" s="265"/>
      <c r="NM357" s="265"/>
      <c r="NN357" s="265"/>
      <c r="NO357" s="265"/>
      <c r="NP357" s="265"/>
      <c r="NQ357" s="265"/>
      <c r="NR357" s="265"/>
      <c r="NS357" s="265"/>
      <c r="NT357" s="265"/>
      <c r="NU357" s="265"/>
      <c r="NV357" s="265"/>
      <c r="NW357" s="265"/>
      <c r="NX357" s="265"/>
      <c r="NY357" s="265"/>
      <c r="NZ357" s="265"/>
      <c r="OA357" s="265"/>
      <c r="OB357" s="265"/>
      <c r="OC357" s="265"/>
      <c r="OD357" s="265"/>
      <c r="OE357" s="265"/>
      <c r="OF357" s="265"/>
      <c r="OG357" s="265"/>
      <c r="OH357" s="265"/>
      <c r="OI357" s="265"/>
      <c r="OJ357" s="265"/>
      <c r="OK357" s="265"/>
      <c r="OL357" s="265"/>
      <c r="OM357" s="265"/>
      <c r="ON357" s="265"/>
      <c r="OO357" s="265"/>
      <c r="OP357" s="265"/>
      <c r="OQ357" s="265"/>
      <c r="OR357" s="265"/>
      <c r="OS357" s="265"/>
      <c r="OT357" s="265"/>
      <c r="OU357" s="265"/>
      <c r="OV357" s="265"/>
      <c r="OW357" s="265"/>
      <c r="OX357" s="265"/>
      <c r="OY357" s="265"/>
      <c r="OZ357" s="265"/>
      <c r="PA357" s="265"/>
      <c r="PB357" s="265"/>
      <c r="PC357" s="265"/>
      <c r="PD357" s="265"/>
      <c r="PE357" s="265"/>
      <c r="PF357" s="265"/>
      <c r="PG357" s="265"/>
      <c r="PH357" s="265"/>
      <c r="PI357" s="265"/>
      <c r="PJ357" s="265"/>
      <c r="PK357" s="265"/>
      <c r="PL357" s="265"/>
      <c r="PM357" s="265"/>
      <c r="PN357" s="265"/>
      <c r="PO357" s="265"/>
      <c r="PP357" s="265"/>
      <c r="PQ357" s="265"/>
      <c r="PR357" s="265"/>
      <c r="PS357" s="265"/>
      <c r="PT357" s="265"/>
      <c r="PU357" s="265"/>
      <c r="PV357" s="265"/>
      <c r="PW357" s="265"/>
      <c r="PX357" s="265"/>
      <c r="PY357" s="265"/>
      <c r="PZ357" s="265"/>
      <c r="QA357" s="265"/>
      <c r="QB357" s="265"/>
      <c r="QC357" s="265"/>
      <c r="QD357" s="265"/>
      <c r="QE357" s="265"/>
      <c r="QF357" s="265"/>
      <c r="QG357" s="265"/>
      <c r="QH357" s="265"/>
      <c r="QI357" s="265"/>
      <c r="QJ357" s="265"/>
      <c r="QK357" s="265"/>
      <c r="QL357" s="265"/>
      <c r="QM357" s="265"/>
      <c r="QN357" s="265"/>
      <c r="QO357" s="265"/>
      <c r="QP357" s="265"/>
      <c r="QQ357" s="265"/>
      <c r="QR357" s="265"/>
      <c r="QS357" s="265"/>
      <c r="QT357" s="265"/>
      <c r="QU357" s="265"/>
      <c r="QV357" s="265"/>
      <c r="QW357" s="265"/>
      <c r="QX357" s="265"/>
      <c r="QY357" s="265"/>
      <c r="QZ357" s="265"/>
      <c r="RA357" s="265"/>
      <c r="RB357" s="265"/>
      <c r="RC357" s="265"/>
      <c r="RD357" s="265"/>
      <c r="RE357" s="265"/>
      <c r="RF357" s="265"/>
      <c r="RG357" s="265"/>
      <c r="RH357" s="265"/>
      <c r="RI357" s="265"/>
      <c r="RJ357" s="265"/>
      <c r="RK357" s="265"/>
      <c r="RL357" s="265"/>
      <c r="RM357" s="265"/>
      <c r="RN357" s="265"/>
      <c r="RO357" s="265"/>
      <c r="RP357" s="265"/>
      <c r="RQ357" s="265"/>
      <c r="RR357" s="265"/>
      <c r="RS357" s="265"/>
      <c r="RT357" s="265"/>
      <c r="RU357" s="265"/>
      <c r="RV357" s="265"/>
      <c r="RW357" s="265"/>
      <c r="RX357" s="265"/>
      <c r="RY357" s="265"/>
      <c r="RZ357" s="265"/>
      <c r="SA357" s="265"/>
      <c r="SB357" s="265"/>
      <c r="SC357" s="265"/>
      <c r="SD357" s="265"/>
      <c r="SE357" s="265"/>
      <c r="SF357" s="265"/>
      <c r="SG357" s="265"/>
      <c r="SH357" s="265"/>
      <c r="SI357" s="265"/>
      <c r="SJ357" s="265"/>
      <c r="SK357" s="265"/>
      <c r="SL357" s="265"/>
      <c r="SM357" s="265"/>
      <c r="SN357" s="265"/>
      <c r="SO357" s="265"/>
      <c r="SP357" s="265"/>
      <c r="SQ357" s="265"/>
      <c r="SR357" s="265"/>
      <c r="SS357" s="265"/>
      <c r="ST357" s="265"/>
      <c r="SU357" s="265"/>
      <c r="SV357" s="265"/>
      <c r="SW357" s="265"/>
      <c r="SX357" s="265"/>
      <c r="SY357" s="265"/>
      <c r="SZ357" s="265"/>
      <c r="TA357" s="265"/>
      <c r="TB357" s="265"/>
      <c r="TC357" s="265"/>
      <c r="TD357" s="265"/>
      <c r="TE357" s="265"/>
      <c r="TF357" s="265"/>
      <c r="TG357" s="265"/>
      <c r="TH357" s="265"/>
      <c r="TI357" s="265"/>
      <c r="TJ357" s="265"/>
      <c r="TK357" s="265"/>
      <c r="TL357" s="265"/>
      <c r="TM357" s="265"/>
      <c r="TN357" s="265"/>
      <c r="TO357" s="265"/>
      <c r="TP357" s="265"/>
      <c r="TQ357" s="265"/>
      <c r="TR357" s="265"/>
      <c r="TS357" s="265"/>
      <c r="TT357" s="265"/>
      <c r="TU357" s="265"/>
      <c r="TV357" s="265"/>
      <c r="TW357" s="265"/>
      <c r="TX357" s="265"/>
      <c r="TY357" s="265"/>
      <c r="TZ357" s="265"/>
      <c r="UA357" s="265"/>
      <c r="UB357" s="265"/>
      <c r="UC357" s="265"/>
      <c r="UD357" s="265"/>
      <c r="UE357" s="265"/>
      <c r="UF357" s="265"/>
      <c r="UG357" s="265"/>
      <c r="UH357" s="265"/>
      <c r="UI357" s="265"/>
      <c r="UJ357" s="265"/>
      <c r="UK357" s="265"/>
      <c r="UL357" s="265"/>
      <c r="UM357" s="265"/>
      <c r="UN357" s="265"/>
      <c r="UO357" s="265"/>
      <c r="UP357" s="265"/>
      <c r="UQ357" s="265"/>
      <c r="UR357" s="265"/>
      <c r="US357" s="265"/>
      <c r="UT357" s="265"/>
      <c r="UU357" s="265"/>
      <c r="UV357" s="265"/>
      <c r="UW357" s="265"/>
      <c r="UX357" s="265"/>
      <c r="UY357" s="265"/>
      <c r="UZ357" s="265"/>
      <c r="VA357" s="265"/>
      <c r="VB357" s="265"/>
      <c r="VC357" s="265"/>
      <c r="VD357" s="265"/>
      <c r="VE357" s="265"/>
      <c r="VF357" s="265"/>
      <c r="VG357" s="265"/>
      <c r="VH357" s="265"/>
      <c r="VI357" s="265"/>
      <c r="VJ357" s="265"/>
      <c r="VK357" s="265"/>
      <c r="VL357" s="265"/>
      <c r="VM357" s="265"/>
      <c r="VN357" s="265"/>
      <c r="VO357" s="265"/>
      <c r="VP357" s="265"/>
      <c r="VQ357" s="265"/>
      <c r="VR357" s="265"/>
      <c r="VS357" s="265"/>
      <c r="VT357" s="265"/>
      <c r="VU357" s="265"/>
      <c r="VV357" s="265"/>
      <c r="VW357" s="265"/>
      <c r="VX357" s="265"/>
      <c r="VY357" s="265"/>
      <c r="VZ357" s="265"/>
      <c r="WA357" s="265"/>
      <c r="WB357" s="265"/>
      <c r="WC357" s="265"/>
      <c r="WD357" s="265"/>
      <c r="WE357" s="265"/>
      <c r="WF357" s="265"/>
      <c r="WG357" s="265"/>
      <c r="WH357" s="265"/>
      <c r="WI357" s="265"/>
      <c r="WJ357" s="265"/>
      <c r="WK357" s="265"/>
      <c r="WL357" s="265"/>
      <c r="WM357" s="265"/>
      <c r="WN357" s="265"/>
      <c r="WO357" s="265"/>
      <c r="WP357" s="265"/>
      <c r="WQ357" s="265"/>
      <c r="WR357" s="265"/>
      <c r="WS357" s="265"/>
      <c r="WT357" s="265"/>
      <c r="WU357" s="265"/>
      <c r="WV357" s="265"/>
      <c r="WW357" s="265"/>
      <c r="WX357" s="265"/>
      <c r="WY357" s="265"/>
      <c r="WZ357" s="265"/>
      <c r="XA357" s="265"/>
      <c r="XB357" s="265"/>
      <c r="XC357" s="265"/>
      <c r="XD357" s="265"/>
      <c r="XE357" s="265"/>
      <c r="XF357" s="265"/>
      <c r="XG357" s="265"/>
      <c r="XH357" s="265"/>
      <c r="XI357" s="265"/>
      <c r="XJ357" s="265"/>
      <c r="XK357" s="265"/>
      <c r="XL357" s="265"/>
      <c r="XM357" s="265"/>
      <c r="XN357" s="265"/>
      <c r="XO357" s="265"/>
      <c r="XP357" s="265"/>
      <c r="XQ357" s="265"/>
      <c r="XR357" s="265"/>
      <c r="XS357" s="265"/>
      <c r="XT357" s="265"/>
      <c r="XU357" s="265"/>
      <c r="XV357" s="265"/>
      <c r="XW357" s="265"/>
      <c r="XX357" s="265"/>
      <c r="XY357" s="265"/>
      <c r="XZ357" s="265"/>
      <c r="YA357" s="265"/>
      <c r="YB357" s="265"/>
      <c r="YC357" s="265"/>
      <c r="YD357" s="265"/>
      <c r="YE357" s="265"/>
      <c r="YF357" s="265"/>
      <c r="YG357" s="265"/>
      <c r="YH357" s="265"/>
      <c r="YI357" s="265"/>
      <c r="YJ357" s="265"/>
      <c r="YK357" s="265"/>
      <c r="YL357" s="265"/>
      <c r="YM357" s="265"/>
      <c r="YN357" s="265"/>
      <c r="YO357" s="265"/>
      <c r="YP357" s="265"/>
      <c r="YQ357" s="265"/>
      <c r="YR357" s="265"/>
      <c r="YS357" s="265"/>
      <c r="YT357" s="265"/>
      <c r="YU357" s="265"/>
      <c r="YV357" s="265"/>
      <c r="YW357" s="265"/>
      <c r="YX357" s="265"/>
      <c r="YY357" s="265"/>
      <c r="YZ357" s="265"/>
      <c r="ZA357" s="265"/>
      <c r="ZB357" s="265"/>
      <c r="ZC357" s="265"/>
      <c r="ZD357" s="265"/>
      <c r="ZE357" s="265"/>
      <c r="ZF357" s="265"/>
      <c r="ZG357" s="265"/>
      <c r="ZH357" s="265"/>
      <c r="ZI357" s="265"/>
      <c r="ZJ357" s="265"/>
      <c r="ZK357" s="265"/>
      <c r="ZL357" s="265"/>
      <c r="ZM357" s="265"/>
      <c r="ZN357" s="265"/>
      <c r="ZO357" s="265"/>
      <c r="ZP357" s="265"/>
      <c r="ZQ357" s="265"/>
      <c r="ZR357" s="265"/>
      <c r="ZS357" s="265"/>
      <c r="ZT357" s="265"/>
      <c r="ZU357" s="265"/>
      <c r="ZV357" s="265"/>
      <c r="ZW357" s="265"/>
      <c r="ZX357" s="265"/>
      <c r="ZY357" s="265"/>
      <c r="ZZ357" s="265"/>
      <c r="AAA357" s="265"/>
      <c r="AAB357" s="265"/>
      <c r="AAC357" s="265"/>
      <c r="AAD357" s="265"/>
      <c r="AAE357" s="265"/>
      <c r="AAF357" s="265"/>
      <c r="AAG357" s="265"/>
      <c r="AAH357" s="265"/>
      <c r="AAI357" s="265"/>
      <c r="AAJ357" s="265"/>
      <c r="AAK357" s="265"/>
      <c r="AAL357" s="265"/>
      <c r="AAM357" s="265"/>
      <c r="AAN357" s="265"/>
      <c r="AAO357" s="265"/>
      <c r="AAP357" s="265"/>
      <c r="AAQ357" s="265"/>
      <c r="AAR357" s="265"/>
      <c r="AAS357" s="265"/>
      <c r="AAT357" s="265"/>
      <c r="AAU357" s="265"/>
      <c r="AAV357" s="265"/>
      <c r="AAW357" s="265"/>
      <c r="AAX357" s="265"/>
      <c r="AAY357" s="265"/>
      <c r="AAZ357" s="265"/>
      <c r="ABA357" s="265"/>
      <c r="ABB357" s="265"/>
      <c r="ABC357" s="265"/>
      <c r="ABD357" s="265"/>
      <c r="ABE357" s="265"/>
      <c r="ABF357" s="265"/>
      <c r="ABG357" s="265"/>
      <c r="ABH357" s="265"/>
      <c r="ABI357" s="265"/>
      <c r="ABJ357" s="265"/>
      <c r="ABK357" s="265"/>
      <c r="ABL357" s="265"/>
      <c r="ABM357" s="265"/>
      <c r="ABN357" s="265"/>
      <c r="ABO357" s="265"/>
      <c r="ABP357" s="265"/>
      <c r="ABQ357" s="265"/>
      <c r="ABR357" s="265"/>
      <c r="ABS357" s="265"/>
      <c r="ABT357" s="265"/>
      <c r="ABU357" s="265"/>
      <c r="ABV357" s="265"/>
      <c r="ABW357" s="265"/>
      <c r="ABX357" s="265"/>
      <c r="ABY357" s="265"/>
      <c r="ABZ357" s="265"/>
      <c r="ACA357" s="265"/>
      <c r="ACB357" s="265"/>
      <c r="ACC357" s="265"/>
      <c r="ACD357" s="265"/>
      <c r="ACE357" s="265"/>
      <c r="ACF357" s="265"/>
      <c r="ACG357" s="265"/>
      <c r="ACH357" s="265"/>
      <c r="ACI357" s="265"/>
      <c r="ACJ357" s="265"/>
      <c r="ACK357" s="265"/>
      <c r="ACL357" s="265"/>
      <c r="ACM357" s="265"/>
      <c r="ACN357" s="265"/>
      <c r="ACO357" s="265"/>
      <c r="ACP357" s="265"/>
      <c r="ACQ357" s="265"/>
      <c r="ACR357" s="265"/>
      <c r="ACS357" s="265"/>
      <c r="ACT357" s="265"/>
      <c r="ACU357" s="265"/>
      <c r="ACV357" s="265"/>
      <c r="ACW357" s="265"/>
      <c r="ACX357" s="265"/>
      <c r="ACY357" s="265"/>
      <c r="ACZ357" s="265"/>
      <c r="ADA357" s="265"/>
      <c r="ADB357" s="265"/>
      <c r="ADC357" s="265"/>
      <c r="ADD357" s="265"/>
      <c r="ADE357" s="265"/>
      <c r="ADF357" s="265"/>
      <c r="ADG357" s="265"/>
      <c r="ADH357" s="265"/>
      <c r="ADI357" s="265"/>
      <c r="ADJ357" s="265"/>
      <c r="ADK357" s="265"/>
      <c r="ADL357" s="265"/>
      <c r="ADM357" s="265"/>
      <c r="ADN357" s="265"/>
      <c r="ADO357" s="265"/>
      <c r="ADP357" s="265"/>
      <c r="ADQ357" s="265"/>
      <c r="ADR357" s="265"/>
      <c r="ADS357" s="265"/>
      <c r="ADT357" s="265"/>
      <c r="ADU357" s="265"/>
      <c r="ADV357" s="265"/>
      <c r="ADW357" s="265"/>
      <c r="ADX357" s="265"/>
      <c r="ADY357" s="265"/>
      <c r="ADZ357" s="265"/>
      <c r="AEA357" s="265"/>
      <c r="AEB357" s="265"/>
      <c r="AEC357" s="265"/>
      <c r="AED357" s="265"/>
      <c r="AEE357" s="265"/>
      <c r="AEF357" s="265"/>
      <c r="AEG357" s="265"/>
      <c r="AEH357" s="265"/>
      <c r="AEI357" s="265"/>
      <c r="AEJ357" s="265"/>
      <c r="AEK357" s="265"/>
      <c r="AEL357" s="265"/>
      <c r="AEM357" s="265"/>
      <c r="AEN357" s="265"/>
      <c r="AEO357" s="265"/>
      <c r="AEP357" s="265"/>
      <c r="AEQ357" s="265"/>
      <c r="AER357" s="265"/>
      <c r="AES357" s="265"/>
      <c r="AET357" s="265"/>
      <c r="AEU357" s="265"/>
      <c r="AEV357" s="265"/>
      <c r="AEW357" s="265"/>
      <c r="AEX357" s="265"/>
      <c r="AEY357" s="265"/>
      <c r="AEZ357" s="265"/>
      <c r="AFA357" s="265"/>
      <c r="AFB357" s="265"/>
      <c r="AFC357" s="265"/>
      <c r="AFD357" s="265"/>
      <c r="AFE357" s="265"/>
      <c r="AFF357" s="265"/>
      <c r="AFG357" s="265"/>
      <c r="AFH357" s="265"/>
      <c r="AFI357" s="265"/>
      <c r="AFJ357" s="265"/>
      <c r="AFK357" s="265"/>
      <c r="AFL357" s="265"/>
      <c r="AFM357" s="265"/>
      <c r="AFN357" s="265"/>
      <c r="AFO357" s="265"/>
      <c r="AFP357" s="265"/>
      <c r="AFQ357" s="265"/>
      <c r="AFR357" s="265"/>
      <c r="AFS357" s="265"/>
      <c r="AFT357" s="265"/>
      <c r="AFU357" s="265"/>
      <c r="AFV357" s="265"/>
      <c r="AFW357" s="265"/>
      <c r="AFX357" s="265"/>
      <c r="AFY357" s="265"/>
      <c r="AFZ357" s="265"/>
      <c r="AGA357" s="265"/>
      <c r="AGB357" s="265"/>
      <c r="AGC357" s="265"/>
      <c r="AGD357" s="265"/>
      <c r="AGE357" s="265"/>
      <c r="AGF357" s="265"/>
      <c r="AGG357" s="265"/>
      <c r="AGH357" s="265"/>
      <c r="AGI357" s="265"/>
      <c r="AGJ357" s="265"/>
      <c r="AGK357" s="265"/>
      <c r="AGL357" s="265"/>
      <c r="AGM357" s="265"/>
      <c r="AGN357" s="265"/>
      <c r="AGO357" s="265"/>
      <c r="AGP357" s="265"/>
      <c r="AGQ357" s="265"/>
      <c r="AGR357" s="265"/>
      <c r="AGS357" s="265"/>
      <c r="AGT357" s="265"/>
      <c r="AGU357" s="265"/>
      <c r="AGV357" s="265"/>
      <c r="AGW357" s="265"/>
      <c r="AGX357" s="265"/>
      <c r="AGY357" s="265"/>
      <c r="AGZ357" s="265"/>
      <c r="AHA357" s="265"/>
      <c r="AHB357" s="265"/>
      <c r="AHC357" s="265"/>
      <c r="AHD357" s="265"/>
      <c r="AHE357" s="265"/>
      <c r="AHF357" s="265"/>
      <c r="AHG357" s="265"/>
      <c r="AHH357" s="265"/>
      <c r="AHI357" s="265"/>
      <c r="AHJ357" s="265"/>
      <c r="AHK357" s="265"/>
      <c r="AHL357" s="265"/>
      <c r="AHM357" s="265"/>
      <c r="AHN357" s="265"/>
      <c r="AHO357" s="265"/>
      <c r="AHP357" s="265"/>
      <c r="AHQ357" s="265"/>
      <c r="AHR357" s="265"/>
      <c r="AHS357" s="265"/>
      <c r="AHT357" s="265"/>
      <c r="AHU357" s="265"/>
      <c r="AHV357" s="265"/>
      <c r="AHW357" s="265"/>
      <c r="AHX357" s="265"/>
      <c r="AHY357" s="265"/>
      <c r="AHZ357" s="265"/>
      <c r="AIA357" s="265"/>
      <c r="AIB357" s="265"/>
      <c r="AIC357" s="265"/>
      <c r="AID357" s="265"/>
      <c r="AIE357" s="265"/>
      <c r="AIF357" s="265"/>
      <c r="AIG357" s="265"/>
      <c r="AIH357" s="265"/>
      <c r="AII357" s="265"/>
      <c r="AIJ357" s="265"/>
      <c r="AIK357" s="265"/>
      <c r="AIL357" s="265"/>
      <c r="AIM357" s="265"/>
      <c r="AIN357" s="265"/>
      <c r="AIO357" s="265"/>
      <c r="AIP357" s="265"/>
      <c r="AIQ357" s="265"/>
      <c r="AIR357" s="265"/>
      <c r="AIS357" s="265"/>
      <c r="AIT357" s="265"/>
      <c r="AIU357" s="265"/>
      <c r="AIV357" s="265"/>
      <c r="AIW357" s="265"/>
      <c r="AIX357" s="265"/>
      <c r="AIY357" s="265"/>
      <c r="AIZ357" s="265"/>
      <c r="AJA357" s="265"/>
      <c r="AJB357" s="265"/>
      <c r="AJC357" s="265"/>
      <c r="AJD357" s="265"/>
      <c r="AJE357" s="265"/>
      <c r="AJF357" s="265"/>
      <c r="AJG357" s="265"/>
      <c r="AJH357" s="265"/>
      <c r="AJI357" s="265"/>
      <c r="AJJ357" s="265"/>
      <c r="AJK357" s="265"/>
      <c r="AJL357" s="265"/>
      <c r="AJM357" s="265"/>
      <c r="AJN357" s="265"/>
      <c r="AJO357" s="265"/>
      <c r="AJP357" s="265"/>
      <c r="AJQ357" s="265"/>
      <c r="AJR357" s="265"/>
      <c r="AJS357" s="265"/>
      <c r="AJT357" s="265"/>
      <c r="AJU357" s="265"/>
      <c r="AJV357" s="265"/>
      <c r="AJW357" s="265"/>
      <c r="AJX357" s="265"/>
      <c r="AJY357" s="265"/>
      <c r="AJZ357" s="265"/>
      <c r="AKA357" s="265"/>
      <c r="AKB357" s="265"/>
      <c r="AKC357" s="265"/>
      <c r="AKD357" s="265"/>
      <c r="AKE357" s="265"/>
      <c r="AKF357" s="265"/>
      <c r="AKG357" s="265"/>
      <c r="AKH357" s="265"/>
      <c r="AKI357" s="265"/>
      <c r="AKJ357" s="265"/>
      <c r="AKK357" s="265"/>
      <c r="AKL357" s="265"/>
      <c r="AKM357" s="265"/>
      <c r="AKN357" s="265"/>
      <c r="AKO357" s="265"/>
      <c r="AKP357" s="265"/>
      <c r="AKQ357" s="265"/>
      <c r="AKR357" s="265"/>
      <c r="AKS357" s="265"/>
      <c r="AKT357" s="265"/>
      <c r="AKU357" s="265"/>
      <c r="AKV357" s="265"/>
      <c r="AKW357" s="265"/>
      <c r="AKX357" s="265"/>
      <c r="AKY357" s="265"/>
      <c r="AKZ357" s="265"/>
      <c r="ALA357" s="265"/>
      <c r="ALB357" s="265"/>
      <c r="ALC357" s="265"/>
      <c r="ALD357" s="265"/>
      <c r="ALE357" s="265"/>
      <c r="ALF357" s="265"/>
      <c r="ALG357" s="265"/>
      <c r="ALH357" s="265"/>
      <c r="ALI357" s="265"/>
      <c r="ALJ357" s="265"/>
      <c r="ALK357" s="265"/>
      <c r="ALL357" s="265"/>
      <c r="ALM357" s="265"/>
      <c r="ALN357" s="265"/>
      <c r="ALO357" s="265"/>
      <c r="ALP357" s="265"/>
      <c r="ALQ357" s="265"/>
      <c r="ALR357" s="265"/>
      <c r="ALS357" s="265"/>
      <c r="ALT357" s="265"/>
      <c r="ALU357" s="265"/>
      <c r="ALV357" s="265"/>
      <c r="ALW357" s="265"/>
      <c r="ALX357" s="265"/>
      <c r="ALY357" s="265"/>
      <c r="ALZ357" s="265"/>
      <c r="AMA357" s="265"/>
      <c r="AMB357" s="265"/>
      <c r="AMC357" s="265"/>
      <c r="AMD357" s="265"/>
      <c r="AME357" s="265"/>
      <c r="AMF357" s="265"/>
      <c r="AMG357" s="265"/>
      <c r="AMH357" s="265"/>
      <c r="AMI357" s="265"/>
      <c r="AMJ357" s="265"/>
    </row>
    <row r="358" spans="1:1024" s="293" customFormat="1" ht="12" customHeight="1">
      <c r="A358" s="277" t="s">
        <v>1372</v>
      </c>
      <c r="B358" s="446" t="s">
        <v>416</v>
      </c>
      <c r="C358" s="279" t="s">
        <v>417</v>
      </c>
      <c r="D358" s="280">
        <v>44833</v>
      </c>
      <c r="E358" s="280">
        <v>44995</v>
      </c>
      <c r="F358" s="281">
        <f>+G358+H358*$C$4</f>
        <v>6529890</v>
      </c>
      <c r="G358" s="290">
        <v>0</v>
      </c>
      <c r="H358" s="294">
        <v>921</v>
      </c>
      <c r="I358" s="283">
        <v>0</v>
      </c>
      <c r="J358" s="292" t="s">
        <v>106</v>
      </c>
      <c r="K358" s="279" t="s">
        <v>29</v>
      </c>
      <c r="L358" s="265"/>
      <c r="M358" s="265"/>
      <c r="N358" s="265"/>
      <c r="O358" s="265"/>
      <c r="P358" s="265"/>
      <c r="Q358" s="265"/>
      <c r="R358" s="265"/>
      <c r="S358" s="265"/>
      <c r="T358" s="265"/>
      <c r="U358" s="265"/>
      <c r="V358" s="265"/>
      <c r="W358" s="265"/>
      <c r="X358" s="265"/>
      <c r="Y358" s="265"/>
      <c r="Z358" s="265"/>
      <c r="AA358" s="265"/>
      <c r="AB358" s="265"/>
      <c r="AC358" s="265"/>
      <c r="AD358" s="265"/>
      <c r="AE358" s="265"/>
      <c r="AF358" s="265"/>
      <c r="AG358" s="265"/>
      <c r="AH358" s="265"/>
      <c r="AI358" s="265"/>
      <c r="AJ358" s="265"/>
      <c r="AK358" s="265"/>
      <c r="AL358" s="265"/>
      <c r="AM358" s="265"/>
      <c r="AN358" s="265"/>
      <c r="AO358" s="265"/>
      <c r="AP358" s="265"/>
      <c r="AQ358" s="265"/>
      <c r="AR358" s="265"/>
      <c r="AS358" s="265"/>
      <c r="AT358" s="265"/>
      <c r="AU358" s="265"/>
      <c r="AV358" s="265"/>
      <c r="AW358" s="265"/>
      <c r="AX358" s="265"/>
      <c r="AY358" s="265"/>
      <c r="AZ358" s="265"/>
      <c r="BA358" s="265"/>
      <c r="BB358" s="265"/>
      <c r="BC358" s="265"/>
      <c r="BD358" s="265"/>
      <c r="BE358" s="265"/>
      <c r="BF358" s="265"/>
      <c r="BG358" s="265"/>
      <c r="BH358" s="265"/>
      <c r="BI358" s="265"/>
      <c r="BJ358" s="265"/>
      <c r="BK358" s="265"/>
      <c r="BL358" s="265"/>
      <c r="BM358" s="265"/>
      <c r="BN358" s="265"/>
      <c r="BO358" s="265"/>
      <c r="BP358" s="265"/>
      <c r="BQ358" s="265"/>
      <c r="BR358" s="265"/>
      <c r="BS358" s="265"/>
      <c r="BT358" s="265"/>
      <c r="BU358" s="265"/>
      <c r="BV358" s="265"/>
      <c r="BW358" s="265"/>
      <c r="BX358" s="265"/>
      <c r="BY358" s="265"/>
      <c r="BZ358" s="265"/>
      <c r="CA358" s="265"/>
      <c r="CB358" s="265"/>
      <c r="CC358" s="265"/>
      <c r="CD358" s="265"/>
      <c r="CE358" s="265"/>
      <c r="CF358" s="265"/>
      <c r="CG358" s="265"/>
      <c r="CH358" s="265"/>
      <c r="CI358" s="265"/>
      <c r="CJ358" s="265"/>
      <c r="CK358" s="265"/>
      <c r="CL358" s="265"/>
      <c r="CM358" s="265"/>
      <c r="CN358" s="265"/>
      <c r="CO358" s="265"/>
      <c r="CP358" s="265"/>
      <c r="CQ358" s="265"/>
      <c r="CR358" s="265"/>
      <c r="CS358" s="265"/>
      <c r="CT358" s="265"/>
      <c r="CU358" s="265"/>
      <c r="CV358" s="265"/>
      <c r="CW358" s="265"/>
      <c r="CX358" s="265"/>
      <c r="CY358" s="265"/>
      <c r="CZ358" s="265"/>
      <c r="DA358" s="265"/>
      <c r="DB358" s="265"/>
      <c r="DC358" s="265"/>
      <c r="DD358" s="265"/>
      <c r="DE358" s="265"/>
      <c r="DF358" s="265"/>
      <c r="DG358" s="265"/>
      <c r="DH358" s="265"/>
      <c r="DI358" s="265"/>
      <c r="DJ358" s="265"/>
      <c r="DK358" s="265"/>
      <c r="DL358" s="265"/>
      <c r="DM358" s="265"/>
      <c r="DN358" s="265"/>
      <c r="DO358" s="265"/>
      <c r="DP358" s="265"/>
      <c r="DQ358" s="265"/>
      <c r="DR358" s="265"/>
      <c r="DS358" s="265"/>
      <c r="DT358" s="265"/>
      <c r="DU358" s="265"/>
      <c r="DV358" s="265"/>
      <c r="DW358" s="265"/>
      <c r="DX358" s="265"/>
      <c r="DY358" s="265"/>
      <c r="DZ358" s="265"/>
      <c r="EA358" s="265"/>
      <c r="EB358" s="265"/>
      <c r="EC358" s="265"/>
      <c r="ED358" s="265"/>
      <c r="EE358" s="265"/>
      <c r="EF358" s="265"/>
      <c r="EG358" s="265"/>
      <c r="EH358" s="265"/>
      <c r="EI358" s="265"/>
      <c r="EJ358" s="265"/>
      <c r="EK358" s="265"/>
      <c r="EL358" s="265"/>
      <c r="EM358" s="265"/>
      <c r="EN358" s="265"/>
      <c r="EO358" s="265"/>
      <c r="EP358" s="265"/>
      <c r="EQ358" s="265"/>
      <c r="ER358" s="265"/>
      <c r="ES358" s="265"/>
      <c r="ET358" s="265"/>
      <c r="EU358" s="265"/>
      <c r="EV358" s="265"/>
      <c r="EW358" s="265"/>
      <c r="EX358" s="265"/>
      <c r="EY358" s="265"/>
      <c r="EZ358" s="265"/>
      <c r="FA358" s="265"/>
      <c r="FB358" s="265"/>
      <c r="FC358" s="265"/>
      <c r="FD358" s="265"/>
      <c r="FE358" s="265"/>
      <c r="FF358" s="265"/>
      <c r="FG358" s="265"/>
      <c r="FH358" s="265"/>
      <c r="FI358" s="265"/>
      <c r="FJ358" s="265"/>
      <c r="FK358" s="265"/>
      <c r="FL358" s="265"/>
      <c r="FM358" s="265"/>
      <c r="FN358" s="265"/>
      <c r="FO358" s="265"/>
      <c r="FP358" s="265"/>
      <c r="FQ358" s="265"/>
      <c r="FR358" s="265"/>
      <c r="FS358" s="265"/>
      <c r="FT358" s="265"/>
      <c r="FU358" s="265"/>
      <c r="FV358" s="265"/>
      <c r="FW358" s="265"/>
      <c r="FX358" s="265"/>
      <c r="FY358" s="265"/>
      <c r="FZ358" s="265"/>
      <c r="GA358" s="265"/>
      <c r="GB358" s="265"/>
      <c r="GC358" s="265"/>
      <c r="GD358" s="265"/>
      <c r="GE358" s="265"/>
      <c r="GF358" s="265"/>
      <c r="GG358" s="265"/>
      <c r="GH358" s="265"/>
      <c r="GI358" s="265"/>
      <c r="GJ358" s="265"/>
      <c r="GK358" s="265"/>
      <c r="GL358" s="265"/>
      <c r="GM358" s="265"/>
      <c r="GN358" s="265"/>
      <c r="GO358" s="265"/>
      <c r="GP358" s="265"/>
      <c r="GQ358" s="265"/>
      <c r="GR358" s="265"/>
      <c r="GS358" s="265"/>
      <c r="GT358" s="265"/>
      <c r="GU358" s="265"/>
      <c r="GV358" s="265"/>
      <c r="GW358" s="265"/>
      <c r="GX358" s="265"/>
      <c r="GY358" s="265"/>
      <c r="GZ358" s="265"/>
      <c r="HA358" s="265"/>
      <c r="HB358" s="265"/>
      <c r="HC358" s="265"/>
      <c r="HD358" s="265"/>
      <c r="HE358" s="265"/>
      <c r="HF358" s="265"/>
      <c r="HG358" s="265"/>
      <c r="HH358" s="265"/>
      <c r="HI358" s="265"/>
      <c r="HJ358" s="265"/>
      <c r="HK358" s="265"/>
      <c r="HL358" s="265"/>
      <c r="HM358" s="265"/>
      <c r="HN358" s="265"/>
      <c r="HO358" s="265"/>
      <c r="HP358" s="265"/>
      <c r="HQ358" s="265"/>
      <c r="HR358" s="265"/>
      <c r="HS358" s="265"/>
      <c r="HT358" s="265"/>
      <c r="HU358" s="265"/>
      <c r="HV358" s="265"/>
      <c r="HW358" s="265"/>
      <c r="HX358" s="265"/>
      <c r="HY358" s="265"/>
      <c r="HZ358" s="265"/>
      <c r="IA358" s="265"/>
      <c r="IB358" s="265"/>
      <c r="IC358" s="265"/>
      <c r="ID358" s="265"/>
      <c r="IE358" s="265"/>
      <c r="IF358" s="265"/>
      <c r="IG358" s="265"/>
      <c r="IH358" s="265"/>
      <c r="II358" s="265"/>
      <c r="IJ358" s="265"/>
      <c r="IK358" s="265"/>
      <c r="IL358" s="265"/>
      <c r="IM358" s="265"/>
      <c r="IN358" s="265"/>
      <c r="IO358" s="265"/>
      <c r="IP358" s="265"/>
      <c r="IQ358" s="265"/>
      <c r="IR358" s="265"/>
      <c r="IS358" s="265"/>
      <c r="IT358" s="265"/>
      <c r="IU358" s="265"/>
      <c r="IV358" s="265"/>
      <c r="IW358" s="265"/>
      <c r="IX358" s="265"/>
      <c r="IY358" s="265"/>
      <c r="IZ358" s="265"/>
      <c r="JA358" s="265"/>
      <c r="JB358" s="265"/>
      <c r="JC358" s="265"/>
      <c r="JD358" s="265"/>
      <c r="JE358" s="265"/>
      <c r="JF358" s="265"/>
      <c r="JG358" s="265"/>
      <c r="JH358" s="265"/>
      <c r="JI358" s="265"/>
      <c r="JJ358" s="265"/>
      <c r="JK358" s="265"/>
      <c r="JL358" s="265"/>
      <c r="JM358" s="265"/>
      <c r="JN358" s="265"/>
      <c r="JO358" s="265"/>
      <c r="JP358" s="265"/>
      <c r="JQ358" s="265"/>
      <c r="JR358" s="265"/>
      <c r="JS358" s="265"/>
      <c r="JT358" s="265"/>
      <c r="JU358" s="265"/>
      <c r="JV358" s="265"/>
      <c r="JW358" s="265"/>
      <c r="JX358" s="265"/>
      <c r="JY358" s="265"/>
      <c r="JZ358" s="265"/>
      <c r="KA358" s="265"/>
      <c r="KB358" s="265"/>
      <c r="KC358" s="265"/>
      <c r="KD358" s="265"/>
      <c r="KE358" s="265"/>
      <c r="KF358" s="265"/>
      <c r="KG358" s="265"/>
      <c r="KH358" s="265"/>
      <c r="KI358" s="265"/>
      <c r="KJ358" s="265"/>
      <c r="KK358" s="265"/>
      <c r="KL358" s="265"/>
      <c r="KM358" s="265"/>
      <c r="KN358" s="265"/>
      <c r="KO358" s="265"/>
      <c r="KP358" s="265"/>
      <c r="KQ358" s="265"/>
      <c r="KR358" s="265"/>
      <c r="KS358" s="265"/>
      <c r="KT358" s="265"/>
      <c r="KU358" s="265"/>
      <c r="KV358" s="265"/>
      <c r="KW358" s="265"/>
      <c r="KX358" s="265"/>
      <c r="KY358" s="265"/>
      <c r="KZ358" s="265"/>
      <c r="LA358" s="265"/>
      <c r="LB358" s="265"/>
      <c r="LC358" s="265"/>
      <c r="LD358" s="265"/>
      <c r="LE358" s="265"/>
      <c r="LF358" s="265"/>
      <c r="LG358" s="265"/>
      <c r="LH358" s="265"/>
      <c r="LI358" s="265"/>
      <c r="LJ358" s="265"/>
      <c r="LK358" s="265"/>
      <c r="LL358" s="265"/>
      <c r="LM358" s="265"/>
      <c r="LN358" s="265"/>
      <c r="LO358" s="265"/>
      <c r="LP358" s="265"/>
      <c r="LQ358" s="265"/>
      <c r="LR358" s="265"/>
      <c r="LS358" s="265"/>
      <c r="LT358" s="265"/>
      <c r="LU358" s="265"/>
      <c r="LV358" s="265"/>
      <c r="LW358" s="265"/>
      <c r="LX358" s="265"/>
      <c r="LY358" s="265"/>
      <c r="LZ358" s="265"/>
      <c r="MA358" s="265"/>
      <c r="MB358" s="265"/>
      <c r="MC358" s="265"/>
      <c r="MD358" s="265"/>
      <c r="ME358" s="265"/>
      <c r="MF358" s="265"/>
      <c r="MG358" s="265"/>
      <c r="MH358" s="265"/>
      <c r="MI358" s="265"/>
      <c r="MJ358" s="265"/>
      <c r="MK358" s="265"/>
      <c r="ML358" s="265"/>
      <c r="MM358" s="265"/>
      <c r="MN358" s="265"/>
      <c r="MO358" s="265"/>
      <c r="MP358" s="265"/>
      <c r="MQ358" s="265"/>
      <c r="MR358" s="265"/>
      <c r="MS358" s="265"/>
      <c r="MT358" s="265"/>
      <c r="MU358" s="265"/>
      <c r="MV358" s="265"/>
      <c r="MW358" s="265"/>
      <c r="MX358" s="265"/>
      <c r="MY358" s="265"/>
      <c r="MZ358" s="265"/>
      <c r="NA358" s="265"/>
      <c r="NB358" s="265"/>
      <c r="NC358" s="265"/>
      <c r="ND358" s="265"/>
      <c r="NE358" s="265"/>
      <c r="NF358" s="265"/>
      <c r="NG358" s="265"/>
      <c r="NH358" s="265"/>
      <c r="NI358" s="265"/>
      <c r="NJ358" s="265"/>
      <c r="NK358" s="265"/>
      <c r="NL358" s="265"/>
      <c r="NM358" s="265"/>
      <c r="NN358" s="265"/>
      <c r="NO358" s="265"/>
      <c r="NP358" s="265"/>
      <c r="NQ358" s="265"/>
      <c r="NR358" s="265"/>
      <c r="NS358" s="265"/>
      <c r="NT358" s="265"/>
      <c r="NU358" s="265"/>
      <c r="NV358" s="265"/>
      <c r="NW358" s="265"/>
      <c r="NX358" s="265"/>
      <c r="NY358" s="265"/>
      <c r="NZ358" s="265"/>
      <c r="OA358" s="265"/>
      <c r="OB358" s="265"/>
      <c r="OC358" s="265"/>
      <c r="OD358" s="265"/>
      <c r="OE358" s="265"/>
      <c r="OF358" s="265"/>
      <c r="OG358" s="265"/>
      <c r="OH358" s="265"/>
      <c r="OI358" s="265"/>
      <c r="OJ358" s="265"/>
      <c r="OK358" s="265"/>
      <c r="OL358" s="265"/>
      <c r="OM358" s="265"/>
      <c r="ON358" s="265"/>
      <c r="OO358" s="265"/>
      <c r="OP358" s="265"/>
      <c r="OQ358" s="265"/>
      <c r="OR358" s="265"/>
      <c r="OS358" s="265"/>
      <c r="OT358" s="265"/>
      <c r="OU358" s="265"/>
      <c r="OV358" s="265"/>
      <c r="OW358" s="265"/>
      <c r="OX358" s="265"/>
      <c r="OY358" s="265"/>
      <c r="OZ358" s="265"/>
      <c r="PA358" s="265"/>
      <c r="PB358" s="265"/>
      <c r="PC358" s="265"/>
      <c r="PD358" s="265"/>
      <c r="PE358" s="265"/>
      <c r="PF358" s="265"/>
      <c r="PG358" s="265"/>
      <c r="PH358" s="265"/>
      <c r="PI358" s="265"/>
      <c r="PJ358" s="265"/>
      <c r="PK358" s="265"/>
      <c r="PL358" s="265"/>
      <c r="PM358" s="265"/>
      <c r="PN358" s="265"/>
      <c r="PO358" s="265"/>
      <c r="PP358" s="265"/>
      <c r="PQ358" s="265"/>
      <c r="PR358" s="265"/>
      <c r="PS358" s="265"/>
      <c r="PT358" s="265"/>
      <c r="PU358" s="265"/>
      <c r="PV358" s="265"/>
      <c r="PW358" s="265"/>
      <c r="PX358" s="265"/>
      <c r="PY358" s="265"/>
      <c r="PZ358" s="265"/>
      <c r="QA358" s="265"/>
      <c r="QB358" s="265"/>
      <c r="QC358" s="265"/>
      <c r="QD358" s="265"/>
      <c r="QE358" s="265"/>
      <c r="QF358" s="265"/>
      <c r="QG358" s="265"/>
      <c r="QH358" s="265"/>
      <c r="QI358" s="265"/>
      <c r="QJ358" s="265"/>
      <c r="QK358" s="265"/>
      <c r="QL358" s="265"/>
      <c r="QM358" s="265"/>
      <c r="QN358" s="265"/>
      <c r="QO358" s="265"/>
      <c r="QP358" s="265"/>
      <c r="QQ358" s="265"/>
      <c r="QR358" s="265"/>
      <c r="QS358" s="265"/>
      <c r="QT358" s="265"/>
      <c r="QU358" s="265"/>
      <c r="QV358" s="265"/>
      <c r="QW358" s="265"/>
      <c r="QX358" s="265"/>
      <c r="QY358" s="265"/>
      <c r="QZ358" s="265"/>
      <c r="RA358" s="265"/>
      <c r="RB358" s="265"/>
      <c r="RC358" s="265"/>
      <c r="RD358" s="265"/>
      <c r="RE358" s="265"/>
      <c r="RF358" s="265"/>
      <c r="RG358" s="265"/>
      <c r="RH358" s="265"/>
      <c r="RI358" s="265"/>
      <c r="RJ358" s="265"/>
      <c r="RK358" s="265"/>
      <c r="RL358" s="265"/>
      <c r="RM358" s="265"/>
      <c r="RN358" s="265"/>
      <c r="RO358" s="265"/>
      <c r="RP358" s="265"/>
      <c r="RQ358" s="265"/>
      <c r="RR358" s="265"/>
      <c r="RS358" s="265"/>
      <c r="RT358" s="265"/>
      <c r="RU358" s="265"/>
      <c r="RV358" s="265"/>
      <c r="RW358" s="265"/>
      <c r="RX358" s="265"/>
      <c r="RY358" s="265"/>
      <c r="RZ358" s="265"/>
      <c r="SA358" s="265"/>
      <c r="SB358" s="265"/>
      <c r="SC358" s="265"/>
      <c r="SD358" s="265"/>
      <c r="SE358" s="265"/>
      <c r="SF358" s="265"/>
      <c r="SG358" s="265"/>
      <c r="SH358" s="265"/>
      <c r="SI358" s="265"/>
      <c r="SJ358" s="265"/>
      <c r="SK358" s="265"/>
      <c r="SL358" s="265"/>
      <c r="SM358" s="265"/>
      <c r="SN358" s="265"/>
      <c r="SO358" s="265"/>
      <c r="SP358" s="265"/>
      <c r="SQ358" s="265"/>
      <c r="SR358" s="265"/>
      <c r="SS358" s="265"/>
      <c r="ST358" s="265"/>
      <c r="SU358" s="265"/>
      <c r="SV358" s="265"/>
      <c r="SW358" s="265"/>
      <c r="SX358" s="265"/>
      <c r="SY358" s="265"/>
      <c r="SZ358" s="265"/>
      <c r="TA358" s="265"/>
      <c r="TB358" s="265"/>
      <c r="TC358" s="265"/>
      <c r="TD358" s="265"/>
      <c r="TE358" s="265"/>
      <c r="TF358" s="265"/>
      <c r="TG358" s="265"/>
      <c r="TH358" s="265"/>
      <c r="TI358" s="265"/>
      <c r="TJ358" s="265"/>
      <c r="TK358" s="265"/>
      <c r="TL358" s="265"/>
      <c r="TM358" s="265"/>
      <c r="TN358" s="265"/>
      <c r="TO358" s="265"/>
      <c r="TP358" s="265"/>
      <c r="TQ358" s="265"/>
      <c r="TR358" s="265"/>
      <c r="TS358" s="265"/>
      <c r="TT358" s="265"/>
      <c r="TU358" s="265"/>
      <c r="TV358" s="265"/>
      <c r="TW358" s="265"/>
      <c r="TX358" s="265"/>
      <c r="TY358" s="265"/>
      <c r="TZ358" s="265"/>
      <c r="UA358" s="265"/>
      <c r="UB358" s="265"/>
      <c r="UC358" s="265"/>
      <c r="UD358" s="265"/>
      <c r="UE358" s="265"/>
      <c r="UF358" s="265"/>
      <c r="UG358" s="265"/>
      <c r="UH358" s="265"/>
      <c r="UI358" s="265"/>
      <c r="UJ358" s="265"/>
      <c r="UK358" s="265"/>
      <c r="UL358" s="265"/>
      <c r="UM358" s="265"/>
      <c r="UN358" s="265"/>
      <c r="UO358" s="265"/>
      <c r="UP358" s="265"/>
      <c r="UQ358" s="265"/>
      <c r="UR358" s="265"/>
      <c r="US358" s="265"/>
      <c r="UT358" s="265"/>
      <c r="UU358" s="265"/>
      <c r="UV358" s="265"/>
      <c r="UW358" s="265"/>
      <c r="UX358" s="265"/>
      <c r="UY358" s="265"/>
      <c r="UZ358" s="265"/>
      <c r="VA358" s="265"/>
      <c r="VB358" s="265"/>
      <c r="VC358" s="265"/>
      <c r="VD358" s="265"/>
      <c r="VE358" s="265"/>
      <c r="VF358" s="265"/>
      <c r="VG358" s="265"/>
      <c r="VH358" s="265"/>
      <c r="VI358" s="265"/>
      <c r="VJ358" s="265"/>
      <c r="VK358" s="265"/>
      <c r="VL358" s="265"/>
      <c r="VM358" s="265"/>
      <c r="VN358" s="265"/>
      <c r="VO358" s="265"/>
      <c r="VP358" s="265"/>
      <c r="VQ358" s="265"/>
      <c r="VR358" s="265"/>
      <c r="VS358" s="265"/>
      <c r="VT358" s="265"/>
      <c r="VU358" s="265"/>
      <c r="VV358" s="265"/>
      <c r="VW358" s="265"/>
      <c r="VX358" s="265"/>
      <c r="VY358" s="265"/>
      <c r="VZ358" s="265"/>
      <c r="WA358" s="265"/>
      <c r="WB358" s="265"/>
      <c r="WC358" s="265"/>
      <c r="WD358" s="265"/>
      <c r="WE358" s="265"/>
      <c r="WF358" s="265"/>
      <c r="WG358" s="265"/>
      <c r="WH358" s="265"/>
      <c r="WI358" s="265"/>
      <c r="WJ358" s="265"/>
      <c r="WK358" s="265"/>
      <c r="WL358" s="265"/>
      <c r="WM358" s="265"/>
      <c r="WN358" s="265"/>
      <c r="WO358" s="265"/>
      <c r="WP358" s="265"/>
      <c r="WQ358" s="265"/>
      <c r="WR358" s="265"/>
      <c r="WS358" s="265"/>
      <c r="WT358" s="265"/>
      <c r="WU358" s="265"/>
      <c r="WV358" s="265"/>
      <c r="WW358" s="265"/>
      <c r="WX358" s="265"/>
      <c r="WY358" s="265"/>
      <c r="WZ358" s="265"/>
      <c r="XA358" s="265"/>
      <c r="XB358" s="265"/>
      <c r="XC358" s="265"/>
      <c r="XD358" s="265"/>
      <c r="XE358" s="265"/>
      <c r="XF358" s="265"/>
      <c r="XG358" s="265"/>
      <c r="XH358" s="265"/>
      <c r="XI358" s="265"/>
      <c r="XJ358" s="265"/>
      <c r="XK358" s="265"/>
      <c r="XL358" s="265"/>
      <c r="XM358" s="265"/>
      <c r="XN358" s="265"/>
      <c r="XO358" s="265"/>
      <c r="XP358" s="265"/>
      <c r="XQ358" s="265"/>
      <c r="XR358" s="265"/>
      <c r="XS358" s="265"/>
      <c r="XT358" s="265"/>
      <c r="XU358" s="265"/>
      <c r="XV358" s="265"/>
      <c r="XW358" s="265"/>
      <c r="XX358" s="265"/>
      <c r="XY358" s="265"/>
      <c r="XZ358" s="265"/>
      <c r="YA358" s="265"/>
      <c r="YB358" s="265"/>
      <c r="YC358" s="265"/>
      <c r="YD358" s="265"/>
      <c r="YE358" s="265"/>
      <c r="YF358" s="265"/>
      <c r="YG358" s="265"/>
      <c r="YH358" s="265"/>
      <c r="YI358" s="265"/>
      <c r="YJ358" s="265"/>
      <c r="YK358" s="265"/>
      <c r="YL358" s="265"/>
      <c r="YM358" s="265"/>
      <c r="YN358" s="265"/>
      <c r="YO358" s="265"/>
      <c r="YP358" s="265"/>
      <c r="YQ358" s="265"/>
      <c r="YR358" s="265"/>
      <c r="YS358" s="265"/>
      <c r="YT358" s="265"/>
      <c r="YU358" s="265"/>
      <c r="YV358" s="265"/>
      <c r="YW358" s="265"/>
      <c r="YX358" s="265"/>
      <c r="YY358" s="265"/>
      <c r="YZ358" s="265"/>
      <c r="ZA358" s="265"/>
      <c r="ZB358" s="265"/>
      <c r="ZC358" s="265"/>
      <c r="ZD358" s="265"/>
      <c r="ZE358" s="265"/>
      <c r="ZF358" s="265"/>
      <c r="ZG358" s="265"/>
      <c r="ZH358" s="265"/>
      <c r="ZI358" s="265"/>
      <c r="ZJ358" s="265"/>
      <c r="ZK358" s="265"/>
      <c r="ZL358" s="265"/>
      <c r="ZM358" s="265"/>
      <c r="ZN358" s="265"/>
      <c r="ZO358" s="265"/>
      <c r="ZP358" s="265"/>
      <c r="ZQ358" s="265"/>
      <c r="ZR358" s="265"/>
      <c r="ZS358" s="265"/>
      <c r="ZT358" s="265"/>
      <c r="ZU358" s="265"/>
      <c r="ZV358" s="265"/>
      <c r="ZW358" s="265"/>
      <c r="ZX358" s="265"/>
      <c r="ZY358" s="265"/>
      <c r="ZZ358" s="265"/>
      <c r="AAA358" s="265"/>
      <c r="AAB358" s="265"/>
      <c r="AAC358" s="265"/>
      <c r="AAD358" s="265"/>
      <c r="AAE358" s="265"/>
      <c r="AAF358" s="265"/>
      <c r="AAG358" s="265"/>
      <c r="AAH358" s="265"/>
      <c r="AAI358" s="265"/>
      <c r="AAJ358" s="265"/>
      <c r="AAK358" s="265"/>
      <c r="AAL358" s="265"/>
      <c r="AAM358" s="265"/>
      <c r="AAN358" s="265"/>
      <c r="AAO358" s="265"/>
      <c r="AAP358" s="265"/>
      <c r="AAQ358" s="265"/>
      <c r="AAR358" s="265"/>
      <c r="AAS358" s="265"/>
      <c r="AAT358" s="265"/>
      <c r="AAU358" s="265"/>
      <c r="AAV358" s="265"/>
      <c r="AAW358" s="265"/>
      <c r="AAX358" s="265"/>
      <c r="AAY358" s="265"/>
      <c r="AAZ358" s="265"/>
      <c r="ABA358" s="265"/>
      <c r="ABB358" s="265"/>
      <c r="ABC358" s="265"/>
      <c r="ABD358" s="265"/>
      <c r="ABE358" s="265"/>
      <c r="ABF358" s="265"/>
      <c r="ABG358" s="265"/>
      <c r="ABH358" s="265"/>
      <c r="ABI358" s="265"/>
      <c r="ABJ358" s="265"/>
      <c r="ABK358" s="265"/>
      <c r="ABL358" s="265"/>
      <c r="ABM358" s="265"/>
      <c r="ABN358" s="265"/>
      <c r="ABO358" s="265"/>
      <c r="ABP358" s="265"/>
      <c r="ABQ358" s="265"/>
      <c r="ABR358" s="265"/>
      <c r="ABS358" s="265"/>
      <c r="ABT358" s="265"/>
      <c r="ABU358" s="265"/>
      <c r="ABV358" s="265"/>
      <c r="ABW358" s="265"/>
      <c r="ABX358" s="265"/>
      <c r="ABY358" s="265"/>
      <c r="ABZ358" s="265"/>
      <c r="ACA358" s="265"/>
      <c r="ACB358" s="265"/>
      <c r="ACC358" s="265"/>
      <c r="ACD358" s="265"/>
      <c r="ACE358" s="265"/>
      <c r="ACF358" s="265"/>
      <c r="ACG358" s="265"/>
      <c r="ACH358" s="265"/>
      <c r="ACI358" s="265"/>
      <c r="ACJ358" s="265"/>
      <c r="ACK358" s="265"/>
      <c r="ACL358" s="265"/>
      <c r="ACM358" s="265"/>
      <c r="ACN358" s="265"/>
      <c r="ACO358" s="265"/>
      <c r="ACP358" s="265"/>
      <c r="ACQ358" s="265"/>
      <c r="ACR358" s="265"/>
      <c r="ACS358" s="265"/>
      <c r="ACT358" s="265"/>
      <c r="ACU358" s="265"/>
      <c r="ACV358" s="265"/>
      <c r="ACW358" s="265"/>
      <c r="ACX358" s="265"/>
      <c r="ACY358" s="265"/>
      <c r="ACZ358" s="265"/>
      <c r="ADA358" s="265"/>
      <c r="ADB358" s="265"/>
      <c r="ADC358" s="265"/>
      <c r="ADD358" s="265"/>
      <c r="ADE358" s="265"/>
      <c r="ADF358" s="265"/>
      <c r="ADG358" s="265"/>
      <c r="ADH358" s="265"/>
      <c r="ADI358" s="265"/>
      <c r="ADJ358" s="265"/>
      <c r="ADK358" s="265"/>
      <c r="ADL358" s="265"/>
      <c r="ADM358" s="265"/>
      <c r="ADN358" s="265"/>
      <c r="ADO358" s="265"/>
      <c r="ADP358" s="265"/>
      <c r="ADQ358" s="265"/>
      <c r="ADR358" s="265"/>
      <c r="ADS358" s="265"/>
      <c r="ADT358" s="265"/>
      <c r="ADU358" s="265"/>
      <c r="ADV358" s="265"/>
      <c r="ADW358" s="265"/>
      <c r="ADX358" s="265"/>
      <c r="ADY358" s="265"/>
      <c r="ADZ358" s="265"/>
      <c r="AEA358" s="265"/>
      <c r="AEB358" s="265"/>
      <c r="AEC358" s="265"/>
      <c r="AED358" s="265"/>
      <c r="AEE358" s="265"/>
      <c r="AEF358" s="265"/>
      <c r="AEG358" s="265"/>
      <c r="AEH358" s="265"/>
      <c r="AEI358" s="265"/>
      <c r="AEJ358" s="265"/>
      <c r="AEK358" s="265"/>
      <c r="AEL358" s="265"/>
      <c r="AEM358" s="265"/>
      <c r="AEN358" s="265"/>
      <c r="AEO358" s="265"/>
      <c r="AEP358" s="265"/>
      <c r="AEQ358" s="265"/>
      <c r="AER358" s="265"/>
      <c r="AES358" s="265"/>
      <c r="AET358" s="265"/>
      <c r="AEU358" s="265"/>
      <c r="AEV358" s="265"/>
      <c r="AEW358" s="265"/>
      <c r="AEX358" s="265"/>
      <c r="AEY358" s="265"/>
      <c r="AEZ358" s="265"/>
      <c r="AFA358" s="265"/>
      <c r="AFB358" s="265"/>
      <c r="AFC358" s="265"/>
      <c r="AFD358" s="265"/>
      <c r="AFE358" s="265"/>
      <c r="AFF358" s="265"/>
      <c r="AFG358" s="265"/>
      <c r="AFH358" s="265"/>
      <c r="AFI358" s="265"/>
      <c r="AFJ358" s="265"/>
      <c r="AFK358" s="265"/>
      <c r="AFL358" s="265"/>
      <c r="AFM358" s="265"/>
      <c r="AFN358" s="265"/>
      <c r="AFO358" s="265"/>
      <c r="AFP358" s="265"/>
      <c r="AFQ358" s="265"/>
      <c r="AFR358" s="265"/>
      <c r="AFS358" s="265"/>
      <c r="AFT358" s="265"/>
      <c r="AFU358" s="265"/>
      <c r="AFV358" s="265"/>
      <c r="AFW358" s="265"/>
      <c r="AFX358" s="265"/>
      <c r="AFY358" s="265"/>
      <c r="AFZ358" s="265"/>
      <c r="AGA358" s="265"/>
      <c r="AGB358" s="265"/>
      <c r="AGC358" s="265"/>
      <c r="AGD358" s="265"/>
      <c r="AGE358" s="265"/>
      <c r="AGF358" s="265"/>
      <c r="AGG358" s="265"/>
      <c r="AGH358" s="265"/>
      <c r="AGI358" s="265"/>
      <c r="AGJ358" s="265"/>
      <c r="AGK358" s="265"/>
      <c r="AGL358" s="265"/>
      <c r="AGM358" s="265"/>
      <c r="AGN358" s="265"/>
      <c r="AGO358" s="265"/>
      <c r="AGP358" s="265"/>
      <c r="AGQ358" s="265"/>
      <c r="AGR358" s="265"/>
      <c r="AGS358" s="265"/>
      <c r="AGT358" s="265"/>
      <c r="AGU358" s="265"/>
      <c r="AGV358" s="265"/>
      <c r="AGW358" s="265"/>
      <c r="AGX358" s="265"/>
      <c r="AGY358" s="265"/>
      <c r="AGZ358" s="265"/>
      <c r="AHA358" s="265"/>
      <c r="AHB358" s="265"/>
      <c r="AHC358" s="265"/>
      <c r="AHD358" s="265"/>
      <c r="AHE358" s="265"/>
      <c r="AHF358" s="265"/>
      <c r="AHG358" s="265"/>
      <c r="AHH358" s="265"/>
      <c r="AHI358" s="265"/>
      <c r="AHJ358" s="265"/>
      <c r="AHK358" s="265"/>
      <c r="AHL358" s="265"/>
      <c r="AHM358" s="265"/>
      <c r="AHN358" s="265"/>
      <c r="AHO358" s="265"/>
      <c r="AHP358" s="265"/>
      <c r="AHQ358" s="265"/>
      <c r="AHR358" s="265"/>
      <c r="AHS358" s="265"/>
      <c r="AHT358" s="265"/>
      <c r="AHU358" s="265"/>
      <c r="AHV358" s="265"/>
      <c r="AHW358" s="265"/>
      <c r="AHX358" s="265"/>
      <c r="AHY358" s="265"/>
      <c r="AHZ358" s="265"/>
      <c r="AIA358" s="265"/>
      <c r="AIB358" s="265"/>
      <c r="AIC358" s="265"/>
      <c r="AID358" s="265"/>
      <c r="AIE358" s="265"/>
      <c r="AIF358" s="265"/>
      <c r="AIG358" s="265"/>
      <c r="AIH358" s="265"/>
      <c r="AII358" s="265"/>
      <c r="AIJ358" s="265"/>
      <c r="AIK358" s="265"/>
      <c r="AIL358" s="265"/>
      <c r="AIM358" s="265"/>
      <c r="AIN358" s="265"/>
      <c r="AIO358" s="265"/>
      <c r="AIP358" s="265"/>
      <c r="AIQ358" s="265"/>
      <c r="AIR358" s="265"/>
      <c r="AIS358" s="265"/>
      <c r="AIT358" s="265"/>
      <c r="AIU358" s="265"/>
      <c r="AIV358" s="265"/>
      <c r="AIW358" s="265"/>
      <c r="AIX358" s="265"/>
      <c r="AIY358" s="265"/>
      <c r="AIZ358" s="265"/>
      <c r="AJA358" s="265"/>
      <c r="AJB358" s="265"/>
      <c r="AJC358" s="265"/>
      <c r="AJD358" s="265"/>
      <c r="AJE358" s="265"/>
      <c r="AJF358" s="265"/>
      <c r="AJG358" s="265"/>
      <c r="AJH358" s="265"/>
      <c r="AJI358" s="265"/>
      <c r="AJJ358" s="265"/>
      <c r="AJK358" s="265"/>
      <c r="AJL358" s="265"/>
      <c r="AJM358" s="265"/>
      <c r="AJN358" s="265"/>
      <c r="AJO358" s="265"/>
      <c r="AJP358" s="265"/>
      <c r="AJQ358" s="265"/>
      <c r="AJR358" s="265"/>
      <c r="AJS358" s="265"/>
      <c r="AJT358" s="265"/>
      <c r="AJU358" s="265"/>
      <c r="AJV358" s="265"/>
      <c r="AJW358" s="265"/>
      <c r="AJX358" s="265"/>
      <c r="AJY358" s="265"/>
      <c r="AJZ358" s="265"/>
      <c r="AKA358" s="265"/>
      <c r="AKB358" s="265"/>
      <c r="AKC358" s="265"/>
      <c r="AKD358" s="265"/>
      <c r="AKE358" s="265"/>
      <c r="AKF358" s="265"/>
      <c r="AKG358" s="265"/>
      <c r="AKH358" s="265"/>
      <c r="AKI358" s="265"/>
      <c r="AKJ358" s="265"/>
      <c r="AKK358" s="265"/>
      <c r="AKL358" s="265"/>
      <c r="AKM358" s="265"/>
      <c r="AKN358" s="265"/>
      <c r="AKO358" s="265"/>
      <c r="AKP358" s="265"/>
      <c r="AKQ358" s="265"/>
      <c r="AKR358" s="265"/>
      <c r="AKS358" s="265"/>
      <c r="AKT358" s="265"/>
      <c r="AKU358" s="265"/>
      <c r="AKV358" s="265"/>
      <c r="AKW358" s="265"/>
      <c r="AKX358" s="265"/>
      <c r="AKY358" s="265"/>
      <c r="AKZ358" s="265"/>
      <c r="ALA358" s="265"/>
      <c r="ALB358" s="265"/>
      <c r="ALC358" s="265"/>
      <c r="ALD358" s="265"/>
      <c r="ALE358" s="265"/>
      <c r="ALF358" s="265"/>
      <c r="ALG358" s="265"/>
      <c r="ALH358" s="265"/>
      <c r="ALI358" s="265"/>
      <c r="ALJ358" s="265"/>
      <c r="ALK358" s="265"/>
      <c r="ALL358" s="265"/>
      <c r="ALM358" s="265"/>
      <c r="ALN358" s="265"/>
      <c r="ALO358" s="265"/>
      <c r="ALP358" s="265"/>
      <c r="ALQ358" s="265"/>
      <c r="ALR358" s="265"/>
      <c r="ALS358" s="265"/>
      <c r="ALT358" s="265"/>
      <c r="ALU358" s="265"/>
      <c r="ALV358" s="265"/>
      <c r="ALW358" s="265"/>
      <c r="ALX358" s="265"/>
      <c r="ALY358" s="265"/>
      <c r="ALZ358" s="265"/>
      <c r="AMA358" s="265"/>
      <c r="AMB358" s="265"/>
      <c r="AMC358" s="265"/>
      <c r="AMD358" s="265"/>
      <c r="AME358" s="265"/>
      <c r="AMF358" s="265"/>
      <c r="AMG358" s="265"/>
      <c r="AMH358" s="265"/>
      <c r="AMI358" s="265"/>
      <c r="AMJ358" s="265"/>
    </row>
    <row r="359" spans="1:1024" s="293" customFormat="1" ht="12" customHeight="1">
      <c r="A359" s="277" t="s">
        <v>1373</v>
      </c>
      <c r="B359" s="446" t="s">
        <v>416</v>
      </c>
      <c r="C359" s="279" t="s">
        <v>417</v>
      </c>
      <c r="D359" s="280">
        <v>44833</v>
      </c>
      <c r="E359" s="280">
        <v>44995</v>
      </c>
      <c r="F359" s="281">
        <f>+G359+H359*$C$4</f>
        <v>6529890</v>
      </c>
      <c r="G359" s="290">
        <v>0</v>
      </c>
      <c r="H359" s="294">
        <v>921</v>
      </c>
      <c r="I359" s="283">
        <v>0</v>
      </c>
      <c r="J359" s="292" t="s">
        <v>106</v>
      </c>
      <c r="K359" s="279" t="s">
        <v>29</v>
      </c>
      <c r="L359" s="265"/>
      <c r="M359" s="265"/>
      <c r="N359" s="265"/>
      <c r="O359" s="265"/>
      <c r="P359" s="265"/>
      <c r="Q359" s="265"/>
      <c r="R359" s="265"/>
      <c r="S359" s="265"/>
      <c r="T359" s="265"/>
      <c r="U359" s="265"/>
      <c r="V359" s="265"/>
      <c r="W359" s="265"/>
      <c r="X359" s="265"/>
      <c r="Y359" s="265"/>
      <c r="Z359" s="265"/>
      <c r="AA359" s="265"/>
      <c r="AB359" s="265"/>
      <c r="AC359" s="265"/>
      <c r="AD359" s="265"/>
      <c r="AE359" s="265"/>
      <c r="AF359" s="265"/>
      <c r="AG359" s="265"/>
      <c r="AH359" s="265"/>
      <c r="AI359" s="265"/>
      <c r="AJ359" s="265"/>
      <c r="AK359" s="265"/>
      <c r="AL359" s="265"/>
      <c r="AM359" s="265"/>
      <c r="AN359" s="265"/>
      <c r="AO359" s="265"/>
      <c r="AP359" s="265"/>
      <c r="AQ359" s="265"/>
      <c r="AR359" s="265"/>
      <c r="AS359" s="265"/>
      <c r="AT359" s="265"/>
      <c r="AU359" s="265"/>
      <c r="AV359" s="265"/>
      <c r="AW359" s="265"/>
      <c r="AX359" s="265"/>
      <c r="AY359" s="265"/>
      <c r="AZ359" s="265"/>
      <c r="BA359" s="265"/>
      <c r="BB359" s="265"/>
      <c r="BC359" s="265"/>
      <c r="BD359" s="265"/>
      <c r="BE359" s="265"/>
      <c r="BF359" s="265"/>
      <c r="BG359" s="265"/>
      <c r="BH359" s="265"/>
      <c r="BI359" s="265"/>
      <c r="BJ359" s="265"/>
      <c r="BK359" s="265"/>
      <c r="BL359" s="265"/>
      <c r="BM359" s="265"/>
      <c r="BN359" s="265"/>
      <c r="BO359" s="265"/>
      <c r="BP359" s="265"/>
      <c r="BQ359" s="265"/>
      <c r="BR359" s="265"/>
      <c r="BS359" s="265"/>
      <c r="BT359" s="265"/>
      <c r="BU359" s="265"/>
      <c r="BV359" s="265"/>
      <c r="BW359" s="265"/>
      <c r="BX359" s="265"/>
      <c r="BY359" s="265"/>
      <c r="BZ359" s="265"/>
      <c r="CA359" s="265"/>
      <c r="CB359" s="265"/>
      <c r="CC359" s="265"/>
      <c r="CD359" s="265"/>
      <c r="CE359" s="265"/>
      <c r="CF359" s="265"/>
      <c r="CG359" s="265"/>
      <c r="CH359" s="265"/>
      <c r="CI359" s="265"/>
      <c r="CJ359" s="265"/>
      <c r="CK359" s="265"/>
      <c r="CL359" s="265"/>
      <c r="CM359" s="265"/>
      <c r="CN359" s="265"/>
      <c r="CO359" s="265"/>
      <c r="CP359" s="265"/>
      <c r="CQ359" s="265"/>
      <c r="CR359" s="265"/>
      <c r="CS359" s="265"/>
      <c r="CT359" s="265"/>
      <c r="CU359" s="265"/>
      <c r="CV359" s="265"/>
      <c r="CW359" s="265"/>
      <c r="CX359" s="265"/>
      <c r="CY359" s="265"/>
      <c r="CZ359" s="265"/>
      <c r="DA359" s="265"/>
      <c r="DB359" s="265"/>
      <c r="DC359" s="265"/>
      <c r="DD359" s="265"/>
      <c r="DE359" s="265"/>
      <c r="DF359" s="265"/>
      <c r="DG359" s="265"/>
      <c r="DH359" s="265"/>
      <c r="DI359" s="265"/>
      <c r="DJ359" s="265"/>
      <c r="DK359" s="265"/>
      <c r="DL359" s="265"/>
      <c r="DM359" s="265"/>
      <c r="DN359" s="265"/>
      <c r="DO359" s="265"/>
      <c r="DP359" s="265"/>
      <c r="DQ359" s="265"/>
      <c r="DR359" s="265"/>
      <c r="DS359" s="265"/>
      <c r="DT359" s="265"/>
      <c r="DU359" s="265"/>
      <c r="DV359" s="265"/>
      <c r="DW359" s="265"/>
      <c r="DX359" s="265"/>
      <c r="DY359" s="265"/>
      <c r="DZ359" s="265"/>
      <c r="EA359" s="265"/>
      <c r="EB359" s="265"/>
      <c r="EC359" s="265"/>
      <c r="ED359" s="265"/>
      <c r="EE359" s="265"/>
      <c r="EF359" s="265"/>
      <c r="EG359" s="265"/>
      <c r="EH359" s="265"/>
      <c r="EI359" s="265"/>
      <c r="EJ359" s="265"/>
      <c r="EK359" s="265"/>
      <c r="EL359" s="265"/>
      <c r="EM359" s="265"/>
      <c r="EN359" s="265"/>
      <c r="EO359" s="265"/>
      <c r="EP359" s="265"/>
      <c r="EQ359" s="265"/>
      <c r="ER359" s="265"/>
      <c r="ES359" s="265"/>
      <c r="ET359" s="265"/>
      <c r="EU359" s="265"/>
      <c r="EV359" s="265"/>
      <c r="EW359" s="265"/>
      <c r="EX359" s="265"/>
      <c r="EY359" s="265"/>
      <c r="EZ359" s="265"/>
      <c r="FA359" s="265"/>
      <c r="FB359" s="265"/>
      <c r="FC359" s="265"/>
      <c r="FD359" s="265"/>
      <c r="FE359" s="265"/>
      <c r="FF359" s="265"/>
      <c r="FG359" s="265"/>
      <c r="FH359" s="265"/>
      <c r="FI359" s="265"/>
      <c r="FJ359" s="265"/>
      <c r="FK359" s="265"/>
      <c r="FL359" s="265"/>
      <c r="FM359" s="265"/>
      <c r="FN359" s="265"/>
      <c r="FO359" s="265"/>
      <c r="FP359" s="265"/>
      <c r="FQ359" s="265"/>
      <c r="FR359" s="265"/>
      <c r="FS359" s="265"/>
      <c r="FT359" s="265"/>
      <c r="FU359" s="265"/>
      <c r="FV359" s="265"/>
      <c r="FW359" s="265"/>
      <c r="FX359" s="265"/>
      <c r="FY359" s="265"/>
      <c r="FZ359" s="265"/>
      <c r="GA359" s="265"/>
      <c r="GB359" s="265"/>
      <c r="GC359" s="265"/>
      <c r="GD359" s="265"/>
      <c r="GE359" s="265"/>
      <c r="GF359" s="265"/>
      <c r="GG359" s="265"/>
      <c r="GH359" s="265"/>
      <c r="GI359" s="265"/>
      <c r="GJ359" s="265"/>
      <c r="GK359" s="265"/>
      <c r="GL359" s="265"/>
      <c r="GM359" s="265"/>
      <c r="GN359" s="265"/>
      <c r="GO359" s="265"/>
      <c r="GP359" s="265"/>
      <c r="GQ359" s="265"/>
      <c r="GR359" s="265"/>
      <c r="GS359" s="265"/>
      <c r="GT359" s="265"/>
      <c r="GU359" s="265"/>
      <c r="GV359" s="265"/>
      <c r="GW359" s="265"/>
      <c r="GX359" s="265"/>
      <c r="GY359" s="265"/>
      <c r="GZ359" s="265"/>
      <c r="HA359" s="265"/>
      <c r="HB359" s="265"/>
      <c r="HC359" s="265"/>
      <c r="HD359" s="265"/>
      <c r="HE359" s="265"/>
      <c r="HF359" s="265"/>
      <c r="HG359" s="265"/>
      <c r="HH359" s="265"/>
      <c r="HI359" s="265"/>
      <c r="HJ359" s="265"/>
      <c r="HK359" s="265"/>
      <c r="HL359" s="265"/>
      <c r="HM359" s="265"/>
      <c r="HN359" s="265"/>
      <c r="HO359" s="265"/>
      <c r="HP359" s="265"/>
      <c r="HQ359" s="265"/>
      <c r="HR359" s="265"/>
      <c r="HS359" s="265"/>
      <c r="HT359" s="265"/>
      <c r="HU359" s="265"/>
      <c r="HV359" s="265"/>
      <c r="HW359" s="265"/>
      <c r="HX359" s="265"/>
      <c r="HY359" s="265"/>
      <c r="HZ359" s="265"/>
      <c r="IA359" s="265"/>
      <c r="IB359" s="265"/>
      <c r="IC359" s="265"/>
      <c r="ID359" s="265"/>
      <c r="IE359" s="265"/>
      <c r="IF359" s="265"/>
      <c r="IG359" s="265"/>
      <c r="IH359" s="265"/>
      <c r="II359" s="265"/>
      <c r="IJ359" s="265"/>
      <c r="IK359" s="265"/>
      <c r="IL359" s="265"/>
      <c r="IM359" s="265"/>
      <c r="IN359" s="265"/>
      <c r="IO359" s="265"/>
      <c r="IP359" s="265"/>
      <c r="IQ359" s="265"/>
      <c r="IR359" s="265"/>
      <c r="IS359" s="265"/>
      <c r="IT359" s="265"/>
      <c r="IU359" s="265"/>
      <c r="IV359" s="265"/>
      <c r="IW359" s="265"/>
      <c r="IX359" s="265"/>
      <c r="IY359" s="265"/>
      <c r="IZ359" s="265"/>
      <c r="JA359" s="265"/>
      <c r="JB359" s="265"/>
      <c r="JC359" s="265"/>
      <c r="JD359" s="265"/>
      <c r="JE359" s="265"/>
      <c r="JF359" s="265"/>
      <c r="JG359" s="265"/>
      <c r="JH359" s="265"/>
      <c r="JI359" s="265"/>
      <c r="JJ359" s="265"/>
      <c r="JK359" s="265"/>
      <c r="JL359" s="265"/>
      <c r="JM359" s="265"/>
      <c r="JN359" s="265"/>
      <c r="JO359" s="265"/>
      <c r="JP359" s="265"/>
      <c r="JQ359" s="265"/>
      <c r="JR359" s="265"/>
      <c r="JS359" s="265"/>
      <c r="JT359" s="265"/>
      <c r="JU359" s="265"/>
      <c r="JV359" s="265"/>
      <c r="JW359" s="265"/>
      <c r="JX359" s="265"/>
      <c r="JY359" s="265"/>
      <c r="JZ359" s="265"/>
      <c r="KA359" s="265"/>
      <c r="KB359" s="265"/>
      <c r="KC359" s="265"/>
      <c r="KD359" s="265"/>
      <c r="KE359" s="265"/>
      <c r="KF359" s="265"/>
      <c r="KG359" s="265"/>
      <c r="KH359" s="265"/>
      <c r="KI359" s="265"/>
      <c r="KJ359" s="265"/>
      <c r="KK359" s="265"/>
      <c r="KL359" s="265"/>
      <c r="KM359" s="265"/>
      <c r="KN359" s="265"/>
      <c r="KO359" s="265"/>
      <c r="KP359" s="265"/>
      <c r="KQ359" s="265"/>
      <c r="KR359" s="265"/>
      <c r="KS359" s="265"/>
      <c r="KT359" s="265"/>
      <c r="KU359" s="265"/>
      <c r="KV359" s="265"/>
      <c r="KW359" s="265"/>
      <c r="KX359" s="265"/>
      <c r="KY359" s="265"/>
      <c r="KZ359" s="265"/>
      <c r="LA359" s="265"/>
      <c r="LB359" s="265"/>
      <c r="LC359" s="265"/>
      <c r="LD359" s="265"/>
      <c r="LE359" s="265"/>
      <c r="LF359" s="265"/>
      <c r="LG359" s="265"/>
      <c r="LH359" s="265"/>
      <c r="LI359" s="265"/>
      <c r="LJ359" s="265"/>
      <c r="LK359" s="265"/>
      <c r="LL359" s="265"/>
      <c r="LM359" s="265"/>
      <c r="LN359" s="265"/>
      <c r="LO359" s="265"/>
      <c r="LP359" s="265"/>
      <c r="LQ359" s="265"/>
      <c r="LR359" s="265"/>
      <c r="LS359" s="265"/>
      <c r="LT359" s="265"/>
      <c r="LU359" s="265"/>
      <c r="LV359" s="265"/>
      <c r="LW359" s="265"/>
      <c r="LX359" s="265"/>
      <c r="LY359" s="265"/>
      <c r="LZ359" s="265"/>
      <c r="MA359" s="265"/>
      <c r="MB359" s="265"/>
      <c r="MC359" s="265"/>
      <c r="MD359" s="265"/>
      <c r="ME359" s="265"/>
      <c r="MF359" s="265"/>
      <c r="MG359" s="265"/>
      <c r="MH359" s="265"/>
      <c r="MI359" s="265"/>
      <c r="MJ359" s="265"/>
      <c r="MK359" s="265"/>
      <c r="ML359" s="265"/>
      <c r="MM359" s="265"/>
      <c r="MN359" s="265"/>
      <c r="MO359" s="265"/>
      <c r="MP359" s="265"/>
      <c r="MQ359" s="265"/>
      <c r="MR359" s="265"/>
      <c r="MS359" s="265"/>
      <c r="MT359" s="265"/>
      <c r="MU359" s="265"/>
      <c r="MV359" s="265"/>
      <c r="MW359" s="265"/>
      <c r="MX359" s="265"/>
      <c r="MY359" s="265"/>
      <c r="MZ359" s="265"/>
      <c r="NA359" s="265"/>
      <c r="NB359" s="265"/>
      <c r="NC359" s="265"/>
      <c r="ND359" s="265"/>
      <c r="NE359" s="265"/>
      <c r="NF359" s="265"/>
      <c r="NG359" s="265"/>
      <c r="NH359" s="265"/>
      <c r="NI359" s="265"/>
      <c r="NJ359" s="265"/>
      <c r="NK359" s="265"/>
      <c r="NL359" s="265"/>
      <c r="NM359" s="265"/>
      <c r="NN359" s="265"/>
      <c r="NO359" s="265"/>
      <c r="NP359" s="265"/>
      <c r="NQ359" s="265"/>
      <c r="NR359" s="265"/>
      <c r="NS359" s="265"/>
      <c r="NT359" s="265"/>
      <c r="NU359" s="265"/>
      <c r="NV359" s="265"/>
      <c r="NW359" s="265"/>
      <c r="NX359" s="265"/>
      <c r="NY359" s="265"/>
      <c r="NZ359" s="265"/>
      <c r="OA359" s="265"/>
      <c r="OB359" s="265"/>
      <c r="OC359" s="265"/>
      <c r="OD359" s="265"/>
      <c r="OE359" s="265"/>
      <c r="OF359" s="265"/>
      <c r="OG359" s="265"/>
      <c r="OH359" s="265"/>
      <c r="OI359" s="265"/>
      <c r="OJ359" s="265"/>
      <c r="OK359" s="265"/>
      <c r="OL359" s="265"/>
      <c r="OM359" s="265"/>
      <c r="ON359" s="265"/>
      <c r="OO359" s="265"/>
      <c r="OP359" s="265"/>
      <c r="OQ359" s="265"/>
      <c r="OR359" s="265"/>
      <c r="OS359" s="265"/>
      <c r="OT359" s="265"/>
      <c r="OU359" s="265"/>
      <c r="OV359" s="265"/>
      <c r="OW359" s="265"/>
      <c r="OX359" s="265"/>
      <c r="OY359" s="265"/>
      <c r="OZ359" s="265"/>
      <c r="PA359" s="265"/>
      <c r="PB359" s="265"/>
      <c r="PC359" s="265"/>
      <c r="PD359" s="265"/>
      <c r="PE359" s="265"/>
      <c r="PF359" s="265"/>
      <c r="PG359" s="265"/>
      <c r="PH359" s="265"/>
      <c r="PI359" s="265"/>
      <c r="PJ359" s="265"/>
      <c r="PK359" s="265"/>
      <c r="PL359" s="265"/>
      <c r="PM359" s="265"/>
      <c r="PN359" s="265"/>
      <c r="PO359" s="265"/>
      <c r="PP359" s="265"/>
      <c r="PQ359" s="265"/>
      <c r="PR359" s="265"/>
      <c r="PS359" s="265"/>
      <c r="PT359" s="265"/>
      <c r="PU359" s="265"/>
      <c r="PV359" s="265"/>
      <c r="PW359" s="265"/>
      <c r="PX359" s="265"/>
      <c r="PY359" s="265"/>
      <c r="PZ359" s="265"/>
      <c r="QA359" s="265"/>
      <c r="QB359" s="265"/>
      <c r="QC359" s="265"/>
      <c r="QD359" s="265"/>
      <c r="QE359" s="265"/>
      <c r="QF359" s="265"/>
      <c r="QG359" s="265"/>
      <c r="QH359" s="265"/>
      <c r="QI359" s="265"/>
      <c r="QJ359" s="265"/>
      <c r="QK359" s="265"/>
      <c r="QL359" s="265"/>
      <c r="QM359" s="265"/>
      <c r="QN359" s="265"/>
      <c r="QO359" s="265"/>
      <c r="QP359" s="265"/>
      <c r="QQ359" s="265"/>
      <c r="QR359" s="265"/>
      <c r="QS359" s="265"/>
      <c r="QT359" s="265"/>
      <c r="QU359" s="265"/>
      <c r="QV359" s="265"/>
      <c r="QW359" s="265"/>
      <c r="QX359" s="265"/>
      <c r="QY359" s="265"/>
      <c r="QZ359" s="265"/>
      <c r="RA359" s="265"/>
      <c r="RB359" s="265"/>
      <c r="RC359" s="265"/>
      <c r="RD359" s="265"/>
      <c r="RE359" s="265"/>
      <c r="RF359" s="265"/>
      <c r="RG359" s="265"/>
      <c r="RH359" s="265"/>
      <c r="RI359" s="265"/>
      <c r="RJ359" s="265"/>
      <c r="RK359" s="265"/>
      <c r="RL359" s="265"/>
      <c r="RM359" s="265"/>
      <c r="RN359" s="265"/>
      <c r="RO359" s="265"/>
      <c r="RP359" s="265"/>
      <c r="RQ359" s="265"/>
      <c r="RR359" s="265"/>
      <c r="RS359" s="265"/>
      <c r="RT359" s="265"/>
      <c r="RU359" s="265"/>
      <c r="RV359" s="265"/>
      <c r="RW359" s="265"/>
      <c r="RX359" s="265"/>
      <c r="RY359" s="265"/>
      <c r="RZ359" s="265"/>
      <c r="SA359" s="265"/>
      <c r="SB359" s="265"/>
      <c r="SC359" s="265"/>
      <c r="SD359" s="265"/>
      <c r="SE359" s="265"/>
      <c r="SF359" s="265"/>
      <c r="SG359" s="265"/>
      <c r="SH359" s="265"/>
      <c r="SI359" s="265"/>
      <c r="SJ359" s="265"/>
      <c r="SK359" s="265"/>
      <c r="SL359" s="265"/>
      <c r="SM359" s="265"/>
      <c r="SN359" s="265"/>
      <c r="SO359" s="265"/>
      <c r="SP359" s="265"/>
      <c r="SQ359" s="265"/>
      <c r="SR359" s="265"/>
      <c r="SS359" s="265"/>
      <c r="ST359" s="265"/>
      <c r="SU359" s="265"/>
      <c r="SV359" s="265"/>
      <c r="SW359" s="265"/>
      <c r="SX359" s="265"/>
      <c r="SY359" s="265"/>
      <c r="SZ359" s="265"/>
      <c r="TA359" s="265"/>
      <c r="TB359" s="265"/>
      <c r="TC359" s="265"/>
      <c r="TD359" s="265"/>
      <c r="TE359" s="265"/>
      <c r="TF359" s="265"/>
      <c r="TG359" s="265"/>
      <c r="TH359" s="265"/>
      <c r="TI359" s="265"/>
      <c r="TJ359" s="265"/>
      <c r="TK359" s="265"/>
      <c r="TL359" s="265"/>
      <c r="TM359" s="265"/>
      <c r="TN359" s="265"/>
      <c r="TO359" s="265"/>
      <c r="TP359" s="265"/>
      <c r="TQ359" s="265"/>
      <c r="TR359" s="265"/>
      <c r="TS359" s="265"/>
      <c r="TT359" s="265"/>
      <c r="TU359" s="265"/>
      <c r="TV359" s="265"/>
      <c r="TW359" s="265"/>
      <c r="TX359" s="265"/>
      <c r="TY359" s="265"/>
      <c r="TZ359" s="265"/>
      <c r="UA359" s="265"/>
      <c r="UB359" s="265"/>
      <c r="UC359" s="265"/>
      <c r="UD359" s="265"/>
      <c r="UE359" s="265"/>
      <c r="UF359" s="265"/>
      <c r="UG359" s="265"/>
      <c r="UH359" s="265"/>
      <c r="UI359" s="265"/>
      <c r="UJ359" s="265"/>
      <c r="UK359" s="265"/>
      <c r="UL359" s="265"/>
      <c r="UM359" s="265"/>
      <c r="UN359" s="265"/>
      <c r="UO359" s="265"/>
      <c r="UP359" s="265"/>
      <c r="UQ359" s="265"/>
      <c r="UR359" s="265"/>
      <c r="US359" s="265"/>
      <c r="UT359" s="265"/>
      <c r="UU359" s="265"/>
      <c r="UV359" s="265"/>
      <c r="UW359" s="265"/>
      <c r="UX359" s="265"/>
      <c r="UY359" s="265"/>
      <c r="UZ359" s="265"/>
      <c r="VA359" s="265"/>
      <c r="VB359" s="265"/>
      <c r="VC359" s="265"/>
      <c r="VD359" s="265"/>
      <c r="VE359" s="265"/>
      <c r="VF359" s="265"/>
      <c r="VG359" s="265"/>
      <c r="VH359" s="265"/>
      <c r="VI359" s="265"/>
      <c r="VJ359" s="265"/>
      <c r="VK359" s="265"/>
      <c r="VL359" s="265"/>
      <c r="VM359" s="265"/>
      <c r="VN359" s="265"/>
      <c r="VO359" s="265"/>
      <c r="VP359" s="265"/>
      <c r="VQ359" s="265"/>
      <c r="VR359" s="265"/>
      <c r="VS359" s="265"/>
      <c r="VT359" s="265"/>
      <c r="VU359" s="265"/>
      <c r="VV359" s="265"/>
      <c r="VW359" s="265"/>
      <c r="VX359" s="265"/>
      <c r="VY359" s="265"/>
      <c r="VZ359" s="265"/>
      <c r="WA359" s="265"/>
      <c r="WB359" s="265"/>
      <c r="WC359" s="265"/>
      <c r="WD359" s="265"/>
      <c r="WE359" s="265"/>
      <c r="WF359" s="265"/>
      <c r="WG359" s="265"/>
      <c r="WH359" s="265"/>
      <c r="WI359" s="265"/>
      <c r="WJ359" s="265"/>
      <c r="WK359" s="265"/>
      <c r="WL359" s="265"/>
      <c r="WM359" s="265"/>
      <c r="WN359" s="265"/>
      <c r="WO359" s="265"/>
      <c r="WP359" s="265"/>
      <c r="WQ359" s="265"/>
      <c r="WR359" s="265"/>
      <c r="WS359" s="265"/>
      <c r="WT359" s="265"/>
      <c r="WU359" s="265"/>
      <c r="WV359" s="265"/>
      <c r="WW359" s="265"/>
      <c r="WX359" s="265"/>
      <c r="WY359" s="265"/>
      <c r="WZ359" s="265"/>
      <c r="XA359" s="265"/>
      <c r="XB359" s="265"/>
      <c r="XC359" s="265"/>
      <c r="XD359" s="265"/>
      <c r="XE359" s="265"/>
      <c r="XF359" s="265"/>
      <c r="XG359" s="265"/>
      <c r="XH359" s="265"/>
      <c r="XI359" s="265"/>
      <c r="XJ359" s="265"/>
      <c r="XK359" s="265"/>
      <c r="XL359" s="265"/>
      <c r="XM359" s="265"/>
      <c r="XN359" s="265"/>
      <c r="XO359" s="265"/>
      <c r="XP359" s="265"/>
      <c r="XQ359" s="265"/>
      <c r="XR359" s="265"/>
      <c r="XS359" s="265"/>
      <c r="XT359" s="265"/>
      <c r="XU359" s="265"/>
      <c r="XV359" s="265"/>
      <c r="XW359" s="265"/>
      <c r="XX359" s="265"/>
      <c r="XY359" s="265"/>
      <c r="XZ359" s="265"/>
      <c r="YA359" s="265"/>
      <c r="YB359" s="265"/>
      <c r="YC359" s="265"/>
      <c r="YD359" s="265"/>
      <c r="YE359" s="265"/>
      <c r="YF359" s="265"/>
      <c r="YG359" s="265"/>
      <c r="YH359" s="265"/>
      <c r="YI359" s="265"/>
      <c r="YJ359" s="265"/>
      <c r="YK359" s="265"/>
      <c r="YL359" s="265"/>
      <c r="YM359" s="265"/>
      <c r="YN359" s="265"/>
      <c r="YO359" s="265"/>
      <c r="YP359" s="265"/>
      <c r="YQ359" s="265"/>
      <c r="YR359" s="265"/>
      <c r="YS359" s="265"/>
      <c r="YT359" s="265"/>
      <c r="YU359" s="265"/>
      <c r="YV359" s="265"/>
      <c r="YW359" s="265"/>
      <c r="YX359" s="265"/>
      <c r="YY359" s="265"/>
      <c r="YZ359" s="265"/>
      <c r="ZA359" s="265"/>
      <c r="ZB359" s="265"/>
      <c r="ZC359" s="265"/>
      <c r="ZD359" s="265"/>
      <c r="ZE359" s="265"/>
      <c r="ZF359" s="265"/>
      <c r="ZG359" s="265"/>
      <c r="ZH359" s="265"/>
      <c r="ZI359" s="265"/>
      <c r="ZJ359" s="265"/>
      <c r="ZK359" s="265"/>
      <c r="ZL359" s="265"/>
      <c r="ZM359" s="265"/>
      <c r="ZN359" s="265"/>
      <c r="ZO359" s="265"/>
      <c r="ZP359" s="265"/>
      <c r="ZQ359" s="265"/>
      <c r="ZR359" s="265"/>
      <c r="ZS359" s="265"/>
      <c r="ZT359" s="265"/>
      <c r="ZU359" s="265"/>
      <c r="ZV359" s="265"/>
      <c r="ZW359" s="265"/>
      <c r="ZX359" s="265"/>
      <c r="ZY359" s="265"/>
      <c r="ZZ359" s="265"/>
      <c r="AAA359" s="265"/>
      <c r="AAB359" s="265"/>
      <c r="AAC359" s="265"/>
      <c r="AAD359" s="265"/>
      <c r="AAE359" s="265"/>
      <c r="AAF359" s="265"/>
      <c r="AAG359" s="265"/>
      <c r="AAH359" s="265"/>
      <c r="AAI359" s="265"/>
      <c r="AAJ359" s="265"/>
      <c r="AAK359" s="265"/>
      <c r="AAL359" s="265"/>
      <c r="AAM359" s="265"/>
      <c r="AAN359" s="265"/>
      <c r="AAO359" s="265"/>
      <c r="AAP359" s="265"/>
      <c r="AAQ359" s="265"/>
      <c r="AAR359" s="265"/>
      <c r="AAS359" s="265"/>
      <c r="AAT359" s="265"/>
      <c r="AAU359" s="265"/>
      <c r="AAV359" s="265"/>
      <c r="AAW359" s="265"/>
      <c r="AAX359" s="265"/>
      <c r="AAY359" s="265"/>
      <c r="AAZ359" s="265"/>
      <c r="ABA359" s="265"/>
      <c r="ABB359" s="265"/>
      <c r="ABC359" s="265"/>
      <c r="ABD359" s="265"/>
      <c r="ABE359" s="265"/>
      <c r="ABF359" s="265"/>
      <c r="ABG359" s="265"/>
      <c r="ABH359" s="265"/>
      <c r="ABI359" s="265"/>
      <c r="ABJ359" s="265"/>
      <c r="ABK359" s="265"/>
      <c r="ABL359" s="265"/>
      <c r="ABM359" s="265"/>
      <c r="ABN359" s="265"/>
      <c r="ABO359" s="265"/>
      <c r="ABP359" s="265"/>
      <c r="ABQ359" s="265"/>
      <c r="ABR359" s="265"/>
      <c r="ABS359" s="265"/>
      <c r="ABT359" s="265"/>
      <c r="ABU359" s="265"/>
      <c r="ABV359" s="265"/>
      <c r="ABW359" s="265"/>
      <c r="ABX359" s="265"/>
      <c r="ABY359" s="265"/>
      <c r="ABZ359" s="265"/>
      <c r="ACA359" s="265"/>
      <c r="ACB359" s="265"/>
      <c r="ACC359" s="265"/>
      <c r="ACD359" s="265"/>
      <c r="ACE359" s="265"/>
      <c r="ACF359" s="265"/>
      <c r="ACG359" s="265"/>
      <c r="ACH359" s="265"/>
      <c r="ACI359" s="265"/>
      <c r="ACJ359" s="265"/>
      <c r="ACK359" s="265"/>
      <c r="ACL359" s="265"/>
      <c r="ACM359" s="265"/>
      <c r="ACN359" s="265"/>
      <c r="ACO359" s="265"/>
      <c r="ACP359" s="265"/>
      <c r="ACQ359" s="265"/>
      <c r="ACR359" s="265"/>
      <c r="ACS359" s="265"/>
      <c r="ACT359" s="265"/>
      <c r="ACU359" s="265"/>
      <c r="ACV359" s="265"/>
      <c r="ACW359" s="265"/>
      <c r="ACX359" s="265"/>
      <c r="ACY359" s="265"/>
      <c r="ACZ359" s="265"/>
      <c r="ADA359" s="265"/>
      <c r="ADB359" s="265"/>
      <c r="ADC359" s="265"/>
      <c r="ADD359" s="265"/>
      <c r="ADE359" s="265"/>
      <c r="ADF359" s="265"/>
      <c r="ADG359" s="265"/>
      <c r="ADH359" s="265"/>
      <c r="ADI359" s="265"/>
      <c r="ADJ359" s="265"/>
      <c r="ADK359" s="265"/>
      <c r="ADL359" s="265"/>
      <c r="ADM359" s="265"/>
      <c r="ADN359" s="265"/>
      <c r="ADO359" s="265"/>
      <c r="ADP359" s="265"/>
      <c r="ADQ359" s="265"/>
      <c r="ADR359" s="265"/>
      <c r="ADS359" s="265"/>
      <c r="ADT359" s="265"/>
      <c r="ADU359" s="265"/>
      <c r="ADV359" s="265"/>
      <c r="ADW359" s="265"/>
      <c r="ADX359" s="265"/>
      <c r="ADY359" s="265"/>
      <c r="ADZ359" s="265"/>
      <c r="AEA359" s="265"/>
      <c r="AEB359" s="265"/>
      <c r="AEC359" s="265"/>
      <c r="AED359" s="265"/>
      <c r="AEE359" s="265"/>
      <c r="AEF359" s="265"/>
      <c r="AEG359" s="265"/>
      <c r="AEH359" s="265"/>
      <c r="AEI359" s="265"/>
      <c r="AEJ359" s="265"/>
      <c r="AEK359" s="265"/>
      <c r="AEL359" s="265"/>
      <c r="AEM359" s="265"/>
      <c r="AEN359" s="265"/>
      <c r="AEO359" s="265"/>
      <c r="AEP359" s="265"/>
      <c r="AEQ359" s="265"/>
      <c r="AER359" s="265"/>
      <c r="AES359" s="265"/>
      <c r="AET359" s="265"/>
      <c r="AEU359" s="265"/>
      <c r="AEV359" s="265"/>
      <c r="AEW359" s="265"/>
      <c r="AEX359" s="265"/>
      <c r="AEY359" s="265"/>
      <c r="AEZ359" s="265"/>
      <c r="AFA359" s="265"/>
      <c r="AFB359" s="265"/>
      <c r="AFC359" s="265"/>
      <c r="AFD359" s="265"/>
      <c r="AFE359" s="265"/>
      <c r="AFF359" s="265"/>
      <c r="AFG359" s="265"/>
      <c r="AFH359" s="265"/>
      <c r="AFI359" s="265"/>
      <c r="AFJ359" s="265"/>
      <c r="AFK359" s="265"/>
      <c r="AFL359" s="265"/>
      <c r="AFM359" s="265"/>
      <c r="AFN359" s="265"/>
      <c r="AFO359" s="265"/>
      <c r="AFP359" s="265"/>
      <c r="AFQ359" s="265"/>
      <c r="AFR359" s="265"/>
      <c r="AFS359" s="265"/>
      <c r="AFT359" s="265"/>
      <c r="AFU359" s="265"/>
      <c r="AFV359" s="265"/>
      <c r="AFW359" s="265"/>
      <c r="AFX359" s="265"/>
      <c r="AFY359" s="265"/>
      <c r="AFZ359" s="265"/>
      <c r="AGA359" s="265"/>
      <c r="AGB359" s="265"/>
      <c r="AGC359" s="265"/>
      <c r="AGD359" s="265"/>
      <c r="AGE359" s="265"/>
      <c r="AGF359" s="265"/>
      <c r="AGG359" s="265"/>
      <c r="AGH359" s="265"/>
      <c r="AGI359" s="265"/>
      <c r="AGJ359" s="265"/>
      <c r="AGK359" s="265"/>
      <c r="AGL359" s="265"/>
      <c r="AGM359" s="265"/>
      <c r="AGN359" s="265"/>
      <c r="AGO359" s="265"/>
      <c r="AGP359" s="265"/>
      <c r="AGQ359" s="265"/>
      <c r="AGR359" s="265"/>
      <c r="AGS359" s="265"/>
      <c r="AGT359" s="265"/>
      <c r="AGU359" s="265"/>
      <c r="AGV359" s="265"/>
      <c r="AGW359" s="265"/>
      <c r="AGX359" s="265"/>
      <c r="AGY359" s="265"/>
      <c r="AGZ359" s="265"/>
      <c r="AHA359" s="265"/>
      <c r="AHB359" s="265"/>
      <c r="AHC359" s="265"/>
      <c r="AHD359" s="265"/>
      <c r="AHE359" s="265"/>
      <c r="AHF359" s="265"/>
      <c r="AHG359" s="265"/>
      <c r="AHH359" s="265"/>
      <c r="AHI359" s="265"/>
      <c r="AHJ359" s="265"/>
      <c r="AHK359" s="265"/>
      <c r="AHL359" s="265"/>
      <c r="AHM359" s="265"/>
      <c r="AHN359" s="265"/>
      <c r="AHO359" s="265"/>
      <c r="AHP359" s="265"/>
      <c r="AHQ359" s="265"/>
      <c r="AHR359" s="265"/>
      <c r="AHS359" s="265"/>
      <c r="AHT359" s="265"/>
      <c r="AHU359" s="265"/>
      <c r="AHV359" s="265"/>
      <c r="AHW359" s="265"/>
      <c r="AHX359" s="265"/>
      <c r="AHY359" s="265"/>
      <c r="AHZ359" s="265"/>
      <c r="AIA359" s="265"/>
      <c r="AIB359" s="265"/>
      <c r="AIC359" s="265"/>
      <c r="AID359" s="265"/>
      <c r="AIE359" s="265"/>
      <c r="AIF359" s="265"/>
      <c r="AIG359" s="265"/>
      <c r="AIH359" s="265"/>
      <c r="AII359" s="265"/>
      <c r="AIJ359" s="265"/>
      <c r="AIK359" s="265"/>
      <c r="AIL359" s="265"/>
      <c r="AIM359" s="265"/>
      <c r="AIN359" s="265"/>
      <c r="AIO359" s="265"/>
      <c r="AIP359" s="265"/>
      <c r="AIQ359" s="265"/>
      <c r="AIR359" s="265"/>
      <c r="AIS359" s="265"/>
      <c r="AIT359" s="265"/>
      <c r="AIU359" s="265"/>
      <c r="AIV359" s="265"/>
      <c r="AIW359" s="265"/>
      <c r="AIX359" s="265"/>
      <c r="AIY359" s="265"/>
      <c r="AIZ359" s="265"/>
      <c r="AJA359" s="265"/>
      <c r="AJB359" s="265"/>
      <c r="AJC359" s="265"/>
      <c r="AJD359" s="265"/>
      <c r="AJE359" s="265"/>
      <c r="AJF359" s="265"/>
      <c r="AJG359" s="265"/>
      <c r="AJH359" s="265"/>
      <c r="AJI359" s="265"/>
      <c r="AJJ359" s="265"/>
      <c r="AJK359" s="265"/>
      <c r="AJL359" s="265"/>
      <c r="AJM359" s="265"/>
      <c r="AJN359" s="265"/>
      <c r="AJO359" s="265"/>
      <c r="AJP359" s="265"/>
      <c r="AJQ359" s="265"/>
      <c r="AJR359" s="265"/>
      <c r="AJS359" s="265"/>
      <c r="AJT359" s="265"/>
      <c r="AJU359" s="265"/>
      <c r="AJV359" s="265"/>
      <c r="AJW359" s="265"/>
      <c r="AJX359" s="265"/>
      <c r="AJY359" s="265"/>
      <c r="AJZ359" s="265"/>
      <c r="AKA359" s="265"/>
      <c r="AKB359" s="265"/>
      <c r="AKC359" s="265"/>
      <c r="AKD359" s="265"/>
      <c r="AKE359" s="265"/>
      <c r="AKF359" s="265"/>
      <c r="AKG359" s="265"/>
      <c r="AKH359" s="265"/>
      <c r="AKI359" s="265"/>
      <c r="AKJ359" s="265"/>
      <c r="AKK359" s="265"/>
      <c r="AKL359" s="265"/>
      <c r="AKM359" s="265"/>
      <c r="AKN359" s="265"/>
      <c r="AKO359" s="265"/>
      <c r="AKP359" s="265"/>
      <c r="AKQ359" s="265"/>
      <c r="AKR359" s="265"/>
      <c r="AKS359" s="265"/>
      <c r="AKT359" s="265"/>
      <c r="AKU359" s="265"/>
      <c r="AKV359" s="265"/>
      <c r="AKW359" s="265"/>
      <c r="AKX359" s="265"/>
      <c r="AKY359" s="265"/>
      <c r="AKZ359" s="265"/>
      <c r="ALA359" s="265"/>
      <c r="ALB359" s="265"/>
      <c r="ALC359" s="265"/>
      <c r="ALD359" s="265"/>
      <c r="ALE359" s="265"/>
      <c r="ALF359" s="265"/>
      <c r="ALG359" s="265"/>
      <c r="ALH359" s="265"/>
      <c r="ALI359" s="265"/>
      <c r="ALJ359" s="265"/>
      <c r="ALK359" s="265"/>
      <c r="ALL359" s="265"/>
      <c r="ALM359" s="265"/>
      <c r="ALN359" s="265"/>
      <c r="ALO359" s="265"/>
      <c r="ALP359" s="265"/>
      <c r="ALQ359" s="265"/>
      <c r="ALR359" s="265"/>
      <c r="ALS359" s="265"/>
      <c r="ALT359" s="265"/>
      <c r="ALU359" s="265"/>
      <c r="ALV359" s="265"/>
      <c r="ALW359" s="265"/>
      <c r="ALX359" s="265"/>
      <c r="ALY359" s="265"/>
      <c r="ALZ359" s="265"/>
      <c r="AMA359" s="265"/>
      <c r="AMB359" s="265"/>
      <c r="AMC359" s="265"/>
      <c r="AMD359" s="265"/>
      <c r="AME359" s="265"/>
      <c r="AMF359" s="265"/>
      <c r="AMG359" s="265"/>
      <c r="AMH359" s="265"/>
      <c r="AMI359" s="265"/>
      <c r="AMJ359" s="265"/>
    </row>
    <row r="360" spans="1:1024" s="293" customFormat="1" ht="12" customHeight="1">
      <c r="A360" s="277" t="s">
        <v>1374</v>
      </c>
      <c r="B360" s="446" t="s">
        <v>416</v>
      </c>
      <c r="C360" s="279" t="s">
        <v>417</v>
      </c>
      <c r="D360" s="280">
        <v>44833</v>
      </c>
      <c r="E360" s="280">
        <v>44995</v>
      </c>
      <c r="F360" s="281">
        <f>+G360+H360*$C$4</f>
        <v>6529890</v>
      </c>
      <c r="G360" s="290">
        <v>0</v>
      </c>
      <c r="H360" s="294">
        <v>921</v>
      </c>
      <c r="I360" s="283">
        <v>0</v>
      </c>
      <c r="J360" s="292" t="s">
        <v>106</v>
      </c>
      <c r="K360" s="279" t="s">
        <v>29</v>
      </c>
      <c r="L360" s="265"/>
      <c r="M360" s="265"/>
      <c r="N360" s="265"/>
      <c r="O360" s="265"/>
      <c r="P360" s="265"/>
      <c r="Q360" s="265"/>
      <c r="R360" s="265"/>
      <c r="S360" s="265"/>
      <c r="T360" s="265"/>
      <c r="U360" s="265"/>
      <c r="V360" s="265"/>
      <c r="W360" s="265"/>
      <c r="X360" s="265"/>
      <c r="Y360" s="265"/>
      <c r="Z360" s="265"/>
      <c r="AA360" s="265"/>
      <c r="AB360" s="265"/>
      <c r="AC360" s="265"/>
      <c r="AD360" s="265"/>
      <c r="AE360" s="265"/>
      <c r="AF360" s="265"/>
      <c r="AG360" s="265"/>
      <c r="AH360" s="265"/>
      <c r="AI360" s="265"/>
      <c r="AJ360" s="265"/>
      <c r="AK360" s="265"/>
      <c r="AL360" s="265"/>
      <c r="AM360" s="265"/>
      <c r="AN360" s="265"/>
      <c r="AO360" s="265"/>
      <c r="AP360" s="265"/>
      <c r="AQ360" s="265"/>
      <c r="AR360" s="265"/>
      <c r="AS360" s="265"/>
      <c r="AT360" s="265"/>
      <c r="AU360" s="265"/>
      <c r="AV360" s="265"/>
      <c r="AW360" s="265"/>
      <c r="AX360" s="265"/>
      <c r="AY360" s="265"/>
      <c r="AZ360" s="265"/>
      <c r="BA360" s="265"/>
      <c r="BB360" s="265"/>
      <c r="BC360" s="265"/>
      <c r="BD360" s="265"/>
      <c r="BE360" s="265"/>
      <c r="BF360" s="265"/>
      <c r="BG360" s="265"/>
      <c r="BH360" s="265"/>
      <c r="BI360" s="265"/>
      <c r="BJ360" s="265"/>
      <c r="BK360" s="265"/>
      <c r="BL360" s="265"/>
      <c r="BM360" s="265"/>
      <c r="BN360" s="265"/>
      <c r="BO360" s="265"/>
      <c r="BP360" s="265"/>
      <c r="BQ360" s="265"/>
      <c r="BR360" s="265"/>
      <c r="BS360" s="265"/>
      <c r="BT360" s="265"/>
      <c r="BU360" s="265"/>
      <c r="BV360" s="265"/>
      <c r="BW360" s="265"/>
      <c r="BX360" s="265"/>
      <c r="BY360" s="265"/>
      <c r="BZ360" s="265"/>
      <c r="CA360" s="265"/>
      <c r="CB360" s="265"/>
      <c r="CC360" s="265"/>
      <c r="CD360" s="265"/>
      <c r="CE360" s="265"/>
      <c r="CF360" s="265"/>
      <c r="CG360" s="265"/>
      <c r="CH360" s="265"/>
      <c r="CI360" s="265"/>
      <c r="CJ360" s="265"/>
      <c r="CK360" s="265"/>
      <c r="CL360" s="265"/>
      <c r="CM360" s="265"/>
      <c r="CN360" s="265"/>
      <c r="CO360" s="265"/>
      <c r="CP360" s="265"/>
      <c r="CQ360" s="265"/>
      <c r="CR360" s="265"/>
      <c r="CS360" s="265"/>
      <c r="CT360" s="265"/>
      <c r="CU360" s="265"/>
      <c r="CV360" s="265"/>
      <c r="CW360" s="265"/>
      <c r="CX360" s="265"/>
      <c r="CY360" s="265"/>
      <c r="CZ360" s="265"/>
      <c r="DA360" s="265"/>
      <c r="DB360" s="265"/>
      <c r="DC360" s="265"/>
      <c r="DD360" s="265"/>
      <c r="DE360" s="265"/>
      <c r="DF360" s="265"/>
      <c r="DG360" s="265"/>
      <c r="DH360" s="265"/>
      <c r="DI360" s="265"/>
      <c r="DJ360" s="265"/>
      <c r="DK360" s="265"/>
      <c r="DL360" s="265"/>
      <c r="DM360" s="265"/>
      <c r="DN360" s="265"/>
      <c r="DO360" s="265"/>
      <c r="DP360" s="265"/>
      <c r="DQ360" s="265"/>
      <c r="DR360" s="265"/>
      <c r="DS360" s="265"/>
      <c r="DT360" s="265"/>
      <c r="DU360" s="265"/>
      <c r="DV360" s="265"/>
      <c r="DW360" s="265"/>
      <c r="DX360" s="265"/>
      <c r="DY360" s="265"/>
      <c r="DZ360" s="265"/>
      <c r="EA360" s="265"/>
      <c r="EB360" s="265"/>
      <c r="EC360" s="265"/>
      <c r="ED360" s="265"/>
      <c r="EE360" s="265"/>
      <c r="EF360" s="265"/>
      <c r="EG360" s="265"/>
      <c r="EH360" s="265"/>
      <c r="EI360" s="265"/>
      <c r="EJ360" s="265"/>
      <c r="EK360" s="265"/>
      <c r="EL360" s="265"/>
      <c r="EM360" s="265"/>
      <c r="EN360" s="265"/>
      <c r="EO360" s="265"/>
      <c r="EP360" s="265"/>
      <c r="EQ360" s="265"/>
      <c r="ER360" s="265"/>
      <c r="ES360" s="265"/>
      <c r="ET360" s="265"/>
      <c r="EU360" s="265"/>
      <c r="EV360" s="265"/>
      <c r="EW360" s="265"/>
      <c r="EX360" s="265"/>
      <c r="EY360" s="265"/>
      <c r="EZ360" s="265"/>
      <c r="FA360" s="265"/>
      <c r="FB360" s="265"/>
      <c r="FC360" s="265"/>
      <c r="FD360" s="265"/>
      <c r="FE360" s="265"/>
      <c r="FF360" s="265"/>
      <c r="FG360" s="265"/>
      <c r="FH360" s="265"/>
      <c r="FI360" s="265"/>
      <c r="FJ360" s="265"/>
      <c r="FK360" s="265"/>
      <c r="FL360" s="265"/>
      <c r="FM360" s="265"/>
      <c r="FN360" s="265"/>
      <c r="FO360" s="265"/>
      <c r="FP360" s="265"/>
      <c r="FQ360" s="265"/>
      <c r="FR360" s="265"/>
      <c r="FS360" s="265"/>
      <c r="FT360" s="265"/>
      <c r="FU360" s="265"/>
      <c r="FV360" s="265"/>
      <c r="FW360" s="265"/>
      <c r="FX360" s="265"/>
      <c r="FY360" s="265"/>
      <c r="FZ360" s="265"/>
      <c r="GA360" s="265"/>
      <c r="GB360" s="265"/>
      <c r="GC360" s="265"/>
      <c r="GD360" s="265"/>
      <c r="GE360" s="265"/>
      <c r="GF360" s="265"/>
      <c r="GG360" s="265"/>
      <c r="GH360" s="265"/>
      <c r="GI360" s="265"/>
      <c r="GJ360" s="265"/>
      <c r="GK360" s="265"/>
      <c r="GL360" s="265"/>
      <c r="GM360" s="265"/>
      <c r="GN360" s="265"/>
      <c r="GO360" s="265"/>
      <c r="GP360" s="265"/>
      <c r="GQ360" s="265"/>
      <c r="GR360" s="265"/>
      <c r="GS360" s="265"/>
      <c r="GT360" s="265"/>
      <c r="GU360" s="265"/>
      <c r="GV360" s="265"/>
      <c r="GW360" s="265"/>
      <c r="GX360" s="265"/>
      <c r="GY360" s="265"/>
      <c r="GZ360" s="265"/>
      <c r="HA360" s="265"/>
      <c r="HB360" s="265"/>
      <c r="HC360" s="265"/>
      <c r="HD360" s="265"/>
      <c r="HE360" s="265"/>
      <c r="HF360" s="265"/>
      <c r="HG360" s="265"/>
      <c r="HH360" s="265"/>
      <c r="HI360" s="265"/>
      <c r="HJ360" s="265"/>
      <c r="HK360" s="265"/>
      <c r="HL360" s="265"/>
      <c r="HM360" s="265"/>
      <c r="HN360" s="265"/>
      <c r="HO360" s="265"/>
      <c r="HP360" s="265"/>
      <c r="HQ360" s="265"/>
      <c r="HR360" s="265"/>
      <c r="HS360" s="265"/>
      <c r="HT360" s="265"/>
      <c r="HU360" s="265"/>
      <c r="HV360" s="265"/>
      <c r="HW360" s="265"/>
      <c r="HX360" s="265"/>
      <c r="HY360" s="265"/>
      <c r="HZ360" s="265"/>
      <c r="IA360" s="265"/>
      <c r="IB360" s="265"/>
      <c r="IC360" s="265"/>
      <c r="ID360" s="265"/>
      <c r="IE360" s="265"/>
      <c r="IF360" s="265"/>
      <c r="IG360" s="265"/>
      <c r="IH360" s="265"/>
      <c r="II360" s="265"/>
      <c r="IJ360" s="265"/>
      <c r="IK360" s="265"/>
      <c r="IL360" s="265"/>
      <c r="IM360" s="265"/>
      <c r="IN360" s="265"/>
      <c r="IO360" s="265"/>
      <c r="IP360" s="265"/>
      <c r="IQ360" s="265"/>
      <c r="IR360" s="265"/>
      <c r="IS360" s="265"/>
      <c r="IT360" s="265"/>
      <c r="IU360" s="265"/>
      <c r="IV360" s="265"/>
      <c r="IW360" s="265"/>
      <c r="IX360" s="265"/>
      <c r="IY360" s="265"/>
      <c r="IZ360" s="265"/>
      <c r="JA360" s="265"/>
      <c r="JB360" s="265"/>
      <c r="JC360" s="265"/>
      <c r="JD360" s="265"/>
      <c r="JE360" s="265"/>
      <c r="JF360" s="265"/>
      <c r="JG360" s="265"/>
      <c r="JH360" s="265"/>
      <c r="JI360" s="265"/>
      <c r="JJ360" s="265"/>
      <c r="JK360" s="265"/>
      <c r="JL360" s="265"/>
      <c r="JM360" s="265"/>
      <c r="JN360" s="265"/>
      <c r="JO360" s="265"/>
      <c r="JP360" s="265"/>
      <c r="JQ360" s="265"/>
      <c r="JR360" s="265"/>
      <c r="JS360" s="265"/>
      <c r="JT360" s="265"/>
      <c r="JU360" s="265"/>
      <c r="JV360" s="265"/>
      <c r="JW360" s="265"/>
      <c r="JX360" s="265"/>
      <c r="JY360" s="265"/>
      <c r="JZ360" s="265"/>
      <c r="KA360" s="265"/>
      <c r="KB360" s="265"/>
      <c r="KC360" s="265"/>
      <c r="KD360" s="265"/>
      <c r="KE360" s="265"/>
      <c r="KF360" s="265"/>
      <c r="KG360" s="265"/>
      <c r="KH360" s="265"/>
      <c r="KI360" s="265"/>
      <c r="KJ360" s="265"/>
      <c r="KK360" s="265"/>
      <c r="KL360" s="265"/>
      <c r="KM360" s="265"/>
      <c r="KN360" s="265"/>
      <c r="KO360" s="265"/>
      <c r="KP360" s="265"/>
      <c r="KQ360" s="265"/>
      <c r="KR360" s="265"/>
      <c r="KS360" s="265"/>
      <c r="KT360" s="265"/>
      <c r="KU360" s="265"/>
      <c r="KV360" s="265"/>
      <c r="KW360" s="265"/>
      <c r="KX360" s="265"/>
      <c r="KY360" s="265"/>
      <c r="KZ360" s="265"/>
      <c r="LA360" s="265"/>
      <c r="LB360" s="265"/>
      <c r="LC360" s="265"/>
      <c r="LD360" s="265"/>
      <c r="LE360" s="265"/>
      <c r="LF360" s="265"/>
      <c r="LG360" s="265"/>
      <c r="LH360" s="265"/>
      <c r="LI360" s="265"/>
      <c r="LJ360" s="265"/>
      <c r="LK360" s="265"/>
      <c r="LL360" s="265"/>
      <c r="LM360" s="265"/>
      <c r="LN360" s="265"/>
      <c r="LO360" s="265"/>
      <c r="LP360" s="265"/>
      <c r="LQ360" s="265"/>
      <c r="LR360" s="265"/>
      <c r="LS360" s="265"/>
      <c r="LT360" s="265"/>
      <c r="LU360" s="265"/>
      <c r="LV360" s="265"/>
      <c r="LW360" s="265"/>
      <c r="LX360" s="265"/>
      <c r="LY360" s="265"/>
      <c r="LZ360" s="265"/>
      <c r="MA360" s="265"/>
      <c r="MB360" s="265"/>
      <c r="MC360" s="265"/>
      <c r="MD360" s="265"/>
      <c r="ME360" s="265"/>
      <c r="MF360" s="265"/>
      <c r="MG360" s="265"/>
      <c r="MH360" s="265"/>
      <c r="MI360" s="265"/>
      <c r="MJ360" s="265"/>
      <c r="MK360" s="265"/>
      <c r="ML360" s="265"/>
      <c r="MM360" s="265"/>
      <c r="MN360" s="265"/>
      <c r="MO360" s="265"/>
      <c r="MP360" s="265"/>
      <c r="MQ360" s="265"/>
      <c r="MR360" s="265"/>
      <c r="MS360" s="265"/>
      <c r="MT360" s="265"/>
      <c r="MU360" s="265"/>
      <c r="MV360" s="265"/>
      <c r="MW360" s="265"/>
      <c r="MX360" s="265"/>
      <c r="MY360" s="265"/>
      <c r="MZ360" s="265"/>
      <c r="NA360" s="265"/>
      <c r="NB360" s="265"/>
      <c r="NC360" s="265"/>
      <c r="ND360" s="265"/>
      <c r="NE360" s="265"/>
      <c r="NF360" s="265"/>
      <c r="NG360" s="265"/>
      <c r="NH360" s="265"/>
      <c r="NI360" s="265"/>
      <c r="NJ360" s="265"/>
      <c r="NK360" s="265"/>
      <c r="NL360" s="265"/>
      <c r="NM360" s="265"/>
      <c r="NN360" s="265"/>
      <c r="NO360" s="265"/>
      <c r="NP360" s="265"/>
      <c r="NQ360" s="265"/>
      <c r="NR360" s="265"/>
      <c r="NS360" s="265"/>
      <c r="NT360" s="265"/>
      <c r="NU360" s="265"/>
      <c r="NV360" s="265"/>
      <c r="NW360" s="265"/>
      <c r="NX360" s="265"/>
      <c r="NY360" s="265"/>
      <c r="NZ360" s="265"/>
      <c r="OA360" s="265"/>
      <c r="OB360" s="265"/>
      <c r="OC360" s="265"/>
      <c r="OD360" s="265"/>
      <c r="OE360" s="265"/>
      <c r="OF360" s="265"/>
      <c r="OG360" s="265"/>
      <c r="OH360" s="265"/>
      <c r="OI360" s="265"/>
      <c r="OJ360" s="265"/>
      <c r="OK360" s="265"/>
      <c r="OL360" s="265"/>
      <c r="OM360" s="265"/>
      <c r="ON360" s="265"/>
      <c r="OO360" s="265"/>
      <c r="OP360" s="265"/>
      <c r="OQ360" s="265"/>
      <c r="OR360" s="265"/>
      <c r="OS360" s="265"/>
      <c r="OT360" s="265"/>
      <c r="OU360" s="265"/>
      <c r="OV360" s="265"/>
      <c r="OW360" s="265"/>
      <c r="OX360" s="265"/>
      <c r="OY360" s="265"/>
      <c r="OZ360" s="265"/>
      <c r="PA360" s="265"/>
      <c r="PB360" s="265"/>
      <c r="PC360" s="265"/>
      <c r="PD360" s="265"/>
      <c r="PE360" s="265"/>
      <c r="PF360" s="265"/>
      <c r="PG360" s="265"/>
      <c r="PH360" s="265"/>
      <c r="PI360" s="265"/>
      <c r="PJ360" s="265"/>
      <c r="PK360" s="265"/>
      <c r="PL360" s="265"/>
      <c r="PM360" s="265"/>
      <c r="PN360" s="265"/>
      <c r="PO360" s="265"/>
      <c r="PP360" s="265"/>
      <c r="PQ360" s="265"/>
      <c r="PR360" s="265"/>
      <c r="PS360" s="265"/>
      <c r="PT360" s="265"/>
      <c r="PU360" s="265"/>
      <c r="PV360" s="265"/>
      <c r="PW360" s="265"/>
      <c r="PX360" s="265"/>
      <c r="PY360" s="265"/>
      <c r="PZ360" s="265"/>
      <c r="QA360" s="265"/>
      <c r="QB360" s="265"/>
      <c r="QC360" s="265"/>
      <c r="QD360" s="265"/>
      <c r="QE360" s="265"/>
      <c r="QF360" s="265"/>
      <c r="QG360" s="265"/>
      <c r="QH360" s="265"/>
      <c r="QI360" s="265"/>
      <c r="QJ360" s="265"/>
      <c r="QK360" s="265"/>
      <c r="QL360" s="265"/>
      <c r="QM360" s="265"/>
      <c r="QN360" s="265"/>
      <c r="QO360" s="265"/>
      <c r="QP360" s="265"/>
      <c r="QQ360" s="265"/>
      <c r="QR360" s="265"/>
      <c r="QS360" s="265"/>
      <c r="QT360" s="265"/>
      <c r="QU360" s="265"/>
      <c r="QV360" s="265"/>
      <c r="QW360" s="265"/>
      <c r="QX360" s="265"/>
      <c r="QY360" s="265"/>
      <c r="QZ360" s="265"/>
      <c r="RA360" s="265"/>
      <c r="RB360" s="265"/>
      <c r="RC360" s="265"/>
      <c r="RD360" s="265"/>
      <c r="RE360" s="265"/>
      <c r="RF360" s="265"/>
      <c r="RG360" s="265"/>
      <c r="RH360" s="265"/>
      <c r="RI360" s="265"/>
      <c r="RJ360" s="265"/>
      <c r="RK360" s="265"/>
      <c r="RL360" s="265"/>
      <c r="RM360" s="265"/>
      <c r="RN360" s="265"/>
      <c r="RO360" s="265"/>
      <c r="RP360" s="265"/>
      <c r="RQ360" s="265"/>
      <c r="RR360" s="265"/>
      <c r="RS360" s="265"/>
      <c r="RT360" s="265"/>
      <c r="RU360" s="265"/>
      <c r="RV360" s="265"/>
      <c r="RW360" s="265"/>
      <c r="RX360" s="265"/>
      <c r="RY360" s="265"/>
      <c r="RZ360" s="265"/>
      <c r="SA360" s="265"/>
      <c r="SB360" s="265"/>
      <c r="SC360" s="265"/>
      <c r="SD360" s="265"/>
      <c r="SE360" s="265"/>
      <c r="SF360" s="265"/>
      <c r="SG360" s="265"/>
      <c r="SH360" s="265"/>
      <c r="SI360" s="265"/>
      <c r="SJ360" s="265"/>
      <c r="SK360" s="265"/>
      <c r="SL360" s="265"/>
      <c r="SM360" s="265"/>
      <c r="SN360" s="265"/>
      <c r="SO360" s="265"/>
      <c r="SP360" s="265"/>
      <c r="SQ360" s="265"/>
      <c r="SR360" s="265"/>
      <c r="SS360" s="265"/>
      <c r="ST360" s="265"/>
      <c r="SU360" s="265"/>
      <c r="SV360" s="265"/>
      <c r="SW360" s="265"/>
      <c r="SX360" s="265"/>
      <c r="SY360" s="265"/>
      <c r="SZ360" s="265"/>
      <c r="TA360" s="265"/>
      <c r="TB360" s="265"/>
      <c r="TC360" s="265"/>
      <c r="TD360" s="265"/>
      <c r="TE360" s="265"/>
      <c r="TF360" s="265"/>
      <c r="TG360" s="265"/>
      <c r="TH360" s="265"/>
      <c r="TI360" s="265"/>
      <c r="TJ360" s="265"/>
      <c r="TK360" s="265"/>
      <c r="TL360" s="265"/>
      <c r="TM360" s="265"/>
      <c r="TN360" s="265"/>
      <c r="TO360" s="265"/>
      <c r="TP360" s="265"/>
      <c r="TQ360" s="265"/>
      <c r="TR360" s="265"/>
      <c r="TS360" s="265"/>
      <c r="TT360" s="265"/>
      <c r="TU360" s="265"/>
      <c r="TV360" s="265"/>
      <c r="TW360" s="265"/>
      <c r="TX360" s="265"/>
      <c r="TY360" s="265"/>
      <c r="TZ360" s="265"/>
      <c r="UA360" s="265"/>
      <c r="UB360" s="265"/>
      <c r="UC360" s="265"/>
      <c r="UD360" s="265"/>
      <c r="UE360" s="265"/>
      <c r="UF360" s="265"/>
      <c r="UG360" s="265"/>
      <c r="UH360" s="265"/>
      <c r="UI360" s="265"/>
      <c r="UJ360" s="265"/>
      <c r="UK360" s="265"/>
      <c r="UL360" s="265"/>
      <c r="UM360" s="265"/>
      <c r="UN360" s="265"/>
      <c r="UO360" s="265"/>
      <c r="UP360" s="265"/>
      <c r="UQ360" s="265"/>
      <c r="UR360" s="265"/>
      <c r="US360" s="265"/>
      <c r="UT360" s="265"/>
      <c r="UU360" s="265"/>
      <c r="UV360" s="265"/>
      <c r="UW360" s="265"/>
      <c r="UX360" s="265"/>
      <c r="UY360" s="265"/>
      <c r="UZ360" s="265"/>
      <c r="VA360" s="265"/>
      <c r="VB360" s="265"/>
      <c r="VC360" s="265"/>
      <c r="VD360" s="265"/>
      <c r="VE360" s="265"/>
      <c r="VF360" s="265"/>
      <c r="VG360" s="265"/>
      <c r="VH360" s="265"/>
      <c r="VI360" s="265"/>
      <c r="VJ360" s="265"/>
      <c r="VK360" s="265"/>
      <c r="VL360" s="265"/>
      <c r="VM360" s="265"/>
      <c r="VN360" s="265"/>
      <c r="VO360" s="265"/>
      <c r="VP360" s="265"/>
      <c r="VQ360" s="265"/>
      <c r="VR360" s="265"/>
      <c r="VS360" s="265"/>
      <c r="VT360" s="265"/>
      <c r="VU360" s="265"/>
      <c r="VV360" s="265"/>
      <c r="VW360" s="265"/>
      <c r="VX360" s="265"/>
      <c r="VY360" s="265"/>
      <c r="VZ360" s="265"/>
      <c r="WA360" s="265"/>
      <c r="WB360" s="265"/>
      <c r="WC360" s="265"/>
      <c r="WD360" s="265"/>
      <c r="WE360" s="265"/>
      <c r="WF360" s="265"/>
      <c r="WG360" s="265"/>
      <c r="WH360" s="265"/>
      <c r="WI360" s="265"/>
      <c r="WJ360" s="265"/>
      <c r="WK360" s="265"/>
      <c r="WL360" s="265"/>
      <c r="WM360" s="265"/>
      <c r="WN360" s="265"/>
      <c r="WO360" s="265"/>
      <c r="WP360" s="265"/>
      <c r="WQ360" s="265"/>
      <c r="WR360" s="265"/>
      <c r="WS360" s="265"/>
      <c r="WT360" s="265"/>
      <c r="WU360" s="265"/>
      <c r="WV360" s="265"/>
      <c r="WW360" s="265"/>
      <c r="WX360" s="265"/>
      <c r="WY360" s="265"/>
      <c r="WZ360" s="265"/>
      <c r="XA360" s="265"/>
      <c r="XB360" s="265"/>
      <c r="XC360" s="265"/>
      <c r="XD360" s="265"/>
      <c r="XE360" s="265"/>
      <c r="XF360" s="265"/>
      <c r="XG360" s="265"/>
      <c r="XH360" s="265"/>
      <c r="XI360" s="265"/>
      <c r="XJ360" s="265"/>
      <c r="XK360" s="265"/>
      <c r="XL360" s="265"/>
      <c r="XM360" s="265"/>
      <c r="XN360" s="265"/>
      <c r="XO360" s="265"/>
      <c r="XP360" s="265"/>
      <c r="XQ360" s="265"/>
      <c r="XR360" s="265"/>
      <c r="XS360" s="265"/>
      <c r="XT360" s="265"/>
      <c r="XU360" s="265"/>
      <c r="XV360" s="265"/>
      <c r="XW360" s="265"/>
      <c r="XX360" s="265"/>
      <c r="XY360" s="265"/>
      <c r="XZ360" s="265"/>
      <c r="YA360" s="265"/>
      <c r="YB360" s="265"/>
      <c r="YC360" s="265"/>
      <c r="YD360" s="265"/>
      <c r="YE360" s="265"/>
      <c r="YF360" s="265"/>
      <c r="YG360" s="265"/>
      <c r="YH360" s="265"/>
      <c r="YI360" s="265"/>
      <c r="YJ360" s="265"/>
      <c r="YK360" s="265"/>
      <c r="YL360" s="265"/>
      <c r="YM360" s="265"/>
      <c r="YN360" s="265"/>
      <c r="YO360" s="265"/>
      <c r="YP360" s="265"/>
      <c r="YQ360" s="265"/>
      <c r="YR360" s="265"/>
      <c r="YS360" s="265"/>
      <c r="YT360" s="265"/>
      <c r="YU360" s="265"/>
      <c r="YV360" s="265"/>
      <c r="YW360" s="265"/>
      <c r="YX360" s="265"/>
      <c r="YY360" s="265"/>
      <c r="YZ360" s="265"/>
      <c r="ZA360" s="265"/>
      <c r="ZB360" s="265"/>
      <c r="ZC360" s="265"/>
      <c r="ZD360" s="265"/>
      <c r="ZE360" s="265"/>
      <c r="ZF360" s="265"/>
      <c r="ZG360" s="265"/>
      <c r="ZH360" s="265"/>
      <c r="ZI360" s="265"/>
      <c r="ZJ360" s="265"/>
      <c r="ZK360" s="265"/>
      <c r="ZL360" s="265"/>
      <c r="ZM360" s="265"/>
      <c r="ZN360" s="265"/>
      <c r="ZO360" s="265"/>
      <c r="ZP360" s="265"/>
      <c r="ZQ360" s="265"/>
      <c r="ZR360" s="265"/>
      <c r="ZS360" s="265"/>
      <c r="ZT360" s="265"/>
      <c r="ZU360" s="265"/>
      <c r="ZV360" s="265"/>
      <c r="ZW360" s="265"/>
      <c r="ZX360" s="265"/>
      <c r="ZY360" s="265"/>
      <c r="ZZ360" s="265"/>
      <c r="AAA360" s="265"/>
      <c r="AAB360" s="265"/>
      <c r="AAC360" s="265"/>
      <c r="AAD360" s="265"/>
      <c r="AAE360" s="265"/>
      <c r="AAF360" s="265"/>
      <c r="AAG360" s="265"/>
      <c r="AAH360" s="265"/>
      <c r="AAI360" s="265"/>
      <c r="AAJ360" s="265"/>
      <c r="AAK360" s="265"/>
      <c r="AAL360" s="265"/>
      <c r="AAM360" s="265"/>
      <c r="AAN360" s="265"/>
      <c r="AAO360" s="265"/>
      <c r="AAP360" s="265"/>
      <c r="AAQ360" s="265"/>
      <c r="AAR360" s="265"/>
      <c r="AAS360" s="265"/>
      <c r="AAT360" s="265"/>
      <c r="AAU360" s="265"/>
      <c r="AAV360" s="265"/>
      <c r="AAW360" s="265"/>
      <c r="AAX360" s="265"/>
      <c r="AAY360" s="265"/>
      <c r="AAZ360" s="265"/>
      <c r="ABA360" s="265"/>
      <c r="ABB360" s="265"/>
      <c r="ABC360" s="265"/>
      <c r="ABD360" s="265"/>
      <c r="ABE360" s="265"/>
      <c r="ABF360" s="265"/>
      <c r="ABG360" s="265"/>
      <c r="ABH360" s="265"/>
      <c r="ABI360" s="265"/>
      <c r="ABJ360" s="265"/>
      <c r="ABK360" s="265"/>
      <c r="ABL360" s="265"/>
      <c r="ABM360" s="265"/>
      <c r="ABN360" s="265"/>
      <c r="ABO360" s="265"/>
      <c r="ABP360" s="265"/>
      <c r="ABQ360" s="265"/>
      <c r="ABR360" s="265"/>
      <c r="ABS360" s="265"/>
      <c r="ABT360" s="265"/>
      <c r="ABU360" s="265"/>
      <c r="ABV360" s="265"/>
      <c r="ABW360" s="265"/>
      <c r="ABX360" s="265"/>
      <c r="ABY360" s="265"/>
      <c r="ABZ360" s="265"/>
      <c r="ACA360" s="265"/>
      <c r="ACB360" s="265"/>
      <c r="ACC360" s="265"/>
      <c r="ACD360" s="265"/>
      <c r="ACE360" s="265"/>
      <c r="ACF360" s="265"/>
      <c r="ACG360" s="265"/>
      <c r="ACH360" s="265"/>
      <c r="ACI360" s="265"/>
      <c r="ACJ360" s="265"/>
      <c r="ACK360" s="265"/>
      <c r="ACL360" s="265"/>
      <c r="ACM360" s="265"/>
      <c r="ACN360" s="265"/>
      <c r="ACO360" s="265"/>
      <c r="ACP360" s="265"/>
      <c r="ACQ360" s="265"/>
      <c r="ACR360" s="265"/>
      <c r="ACS360" s="265"/>
      <c r="ACT360" s="265"/>
      <c r="ACU360" s="265"/>
      <c r="ACV360" s="265"/>
      <c r="ACW360" s="265"/>
      <c r="ACX360" s="265"/>
      <c r="ACY360" s="265"/>
      <c r="ACZ360" s="265"/>
      <c r="ADA360" s="265"/>
      <c r="ADB360" s="265"/>
      <c r="ADC360" s="265"/>
      <c r="ADD360" s="265"/>
      <c r="ADE360" s="265"/>
      <c r="ADF360" s="265"/>
      <c r="ADG360" s="265"/>
      <c r="ADH360" s="265"/>
      <c r="ADI360" s="265"/>
      <c r="ADJ360" s="265"/>
      <c r="ADK360" s="265"/>
      <c r="ADL360" s="265"/>
      <c r="ADM360" s="265"/>
      <c r="ADN360" s="265"/>
      <c r="ADO360" s="265"/>
      <c r="ADP360" s="265"/>
      <c r="ADQ360" s="265"/>
      <c r="ADR360" s="265"/>
      <c r="ADS360" s="265"/>
      <c r="ADT360" s="265"/>
      <c r="ADU360" s="265"/>
      <c r="ADV360" s="265"/>
      <c r="ADW360" s="265"/>
      <c r="ADX360" s="265"/>
      <c r="ADY360" s="265"/>
      <c r="ADZ360" s="265"/>
      <c r="AEA360" s="265"/>
      <c r="AEB360" s="265"/>
      <c r="AEC360" s="265"/>
      <c r="AED360" s="265"/>
      <c r="AEE360" s="265"/>
      <c r="AEF360" s="265"/>
      <c r="AEG360" s="265"/>
      <c r="AEH360" s="265"/>
      <c r="AEI360" s="265"/>
      <c r="AEJ360" s="265"/>
      <c r="AEK360" s="265"/>
      <c r="AEL360" s="265"/>
      <c r="AEM360" s="265"/>
      <c r="AEN360" s="265"/>
      <c r="AEO360" s="265"/>
      <c r="AEP360" s="265"/>
      <c r="AEQ360" s="265"/>
      <c r="AER360" s="265"/>
      <c r="AES360" s="265"/>
      <c r="AET360" s="265"/>
      <c r="AEU360" s="265"/>
      <c r="AEV360" s="265"/>
      <c r="AEW360" s="265"/>
      <c r="AEX360" s="265"/>
      <c r="AEY360" s="265"/>
      <c r="AEZ360" s="265"/>
      <c r="AFA360" s="265"/>
      <c r="AFB360" s="265"/>
      <c r="AFC360" s="265"/>
      <c r="AFD360" s="265"/>
      <c r="AFE360" s="265"/>
      <c r="AFF360" s="265"/>
      <c r="AFG360" s="265"/>
      <c r="AFH360" s="265"/>
      <c r="AFI360" s="265"/>
      <c r="AFJ360" s="265"/>
      <c r="AFK360" s="265"/>
      <c r="AFL360" s="265"/>
      <c r="AFM360" s="265"/>
      <c r="AFN360" s="265"/>
      <c r="AFO360" s="265"/>
      <c r="AFP360" s="265"/>
      <c r="AFQ360" s="265"/>
      <c r="AFR360" s="265"/>
      <c r="AFS360" s="265"/>
      <c r="AFT360" s="265"/>
      <c r="AFU360" s="265"/>
      <c r="AFV360" s="265"/>
      <c r="AFW360" s="265"/>
      <c r="AFX360" s="265"/>
      <c r="AFY360" s="265"/>
      <c r="AFZ360" s="265"/>
      <c r="AGA360" s="265"/>
      <c r="AGB360" s="265"/>
      <c r="AGC360" s="265"/>
      <c r="AGD360" s="265"/>
      <c r="AGE360" s="265"/>
      <c r="AGF360" s="265"/>
      <c r="AGG360" s="265"/>
      <c r="AGH360" s="265"/>
      <c r="AGI360" s="265"/>
      <c r="AGJ360" s="265"/>
      <c r="AGK360" s="265"/>
      <c r="AGL360" s="265"/>
      <c r="AGM360" s="265"/>
      <c r="AGN360" s="265"/>
      <c r="AGO360" s="265"/>
      <c r="AGP360" s="265"/>
      <c r="AGQ360" s="265"/>
      <c r="AGR360" s="265"/>
      <c r="AGS360" s="265"/>
      <c r="AGT360" s="265"/>
      <c r="AGU360" s="265"/>
      <c r="AGV360" s="265"/>
      <c r="AGW360" s="265"/>
      <c r="AGX360" s="265"/>
      <c r="AGY360" s="265"/>
      <c r="AGZ360" s="265"/>
      <c r="AHA360" s="265"/>
      <c r="AHB360" s="265"/>
      <c r="AHC360" s="265"/>
      <c r="AHD360" s="265"/>
      <c r="AHE360" s="265"/>
      <c r="AHF360" s="265"/>
      <c r="AHG360" s="265"/>
      <c r="AHH360" s="265"/>
      <c r="AHI360" s="265"/>
      <c r="AHJ360" s="265"/>
      <c r="AHK360" s="265"/>
      <c r="AHL360" s="265"/>
      <c r="AHM360" s="265"/>
      <c r="AHN360" s="265"/>
      <c r="AHO360" s="265"/>
      <c r="AHP360" s="265"/>
      <c r="AHQ360" s="265"/>
      <c r="AHR360" s="265"/>
      <c r="AHS360" s="265"/>
      <c r="AHT360" s="265"/>
      <c r="AHU360" s="265"/>
      <c r="AHV360" s="265"/>
      <c r="AHW360" s="265"/>
      <c r="AHX360" s="265"/>
      <c r="AHY360" s="265"/>
      <c r="AHZ360" s="265"/>
      <c r="AIA360" s="265"/>
      <c r="AIB360" s="265"/>
      <c r="AIC360" s="265"/>
      <c r="AID360" s="265"/>
      <c r="AIE360" s="265"/>
      <c r="AIF360" s="265"/>
      <c r="AIG360" s="265"/>
      <c r="AIH360" s="265"/>
      <c r="AII360" s="265"/>
      <c r="AIJ360" s="265"/>
      <c r="AIK360" s="265"/>
      <c r="AIL360" s="265"/>
      <c r="AIM360" s="265"/>
      <c r="AIN360" s="265"/>
      <c r="AIO360" s="265"/>
      <c r="AIP360" s="265"/>
      <c r="AIQ360" s="265"/>
      <c r="AIR360" s="265"/>
      <c r="AIS360" s="265"/>
      <c r="AIT360" s="265"/>
      <c r="AIU360" s="265"/>
      <c r="AIV360" s="265"/>
      <c r="AIW360" s="265"/>
      <c r="AIX360" s="265"/>
      <c r="AIY360" s="265"/>
      <c r="AIZ360" s="265"/>
      <c r="AJA360" s="265"/>
      <c r="AJB360" s="265"/>
      <c r="AJC360" s="265"/>
      <c r="AJD360" s="265"/>
      <c r="AJE360" s="265"/>
      <c r="AJF360" s="265"/>
      <c r="AJG360" s="265"/>
      <c r="AJH360" s="265"/>
      <c r="AJI360" s="265"/>
      <c r="AJJ360" s="265"/>
      <c r="AJK360" s="265"/>
      <c r="AJL360" s="265"/>
      <c r="AJM360" s="265"/>
      <c r="AJN360" s="265"/>
      <c r="AJO360" s="265"/>
      <c r="AJP360" s="265"/>
      <c r="AJQ360" s="265"/>
      <c r="AJR360" s="265"/>
      <c r="AJS360" s="265"/>
      <c r="AJT360" s="265"/>
      <c r="AJU360" s="265"/>
      <c r="AJV360" s="265"/>
      <c r="AJW360" s="265"/>
      <c r="AJX360" s="265"/>
      <c r="AJY360" s="265"/>
      <c r="AJZ360" s="265"/>
      <c r="AKA360" s="265"/>
      <c r="AKB360" s="265"/>
      <c r="AKC360" s="265"/>
      <c r="AKD360" s="265"/>
      <c r="AKE360" s="265"/>
      <c r="AKF360" s="265"/>
      <c r="AKG360" s="265"/>
      <c r="AKH360" s="265"/>
      <c r="AKI360" s="265"/>
      <c r="AKJ360" s="265"/>
      <c r="AKK360" s="265"/>
      <c r="AKL360" s="265"/>
      <c r="AKM360" s="265"/>
      <c r="AKN360" s="265"/>
      <c r="AKO360" s="265"/>
      <c r="AKP360" s="265"/>
      <c r="AKQ360" s="265"/>
      <c r="AKR360" s="265"/>
      <c r="AKS360" s="265"/>
      <c r="AKT360" s="265"/>
      <c r="AKU360" s="265"/>
      <c r="AKV360" s="265"/>
      <c r="AKW360" s="265"/>
      <c r="AKX360" s="265"/>
      <c r="AKY360" s="265"/>
      <c r="AKZ360" s="265"/>
      <c r="ALA360" s="265"/>
      <c r="ALB360" s="265"/>
      <c r="ALC360" s="265"/>
      <c r="ALD360" s="265"/>
      <c r="ALE360" s="265"/>
      <c r="ALF360" s="265"/>
      <c r="ALG360" s="265"/>
      <c r="ALH360" s="265"/>
      <c r="ALI360" s="265"/>
      <c r="ALJ360" s="265"/>
      <c r="ALK360" s="265"/>
      <c r="ALL360" s="265"/>
      <c r="ALM360" s="265"/>
      <c r="ALN360" s="265"/>
      <c r="ALO360" s="265"/>
      <c r="ALP360" s="265"/>
      <c r="ALQ360" s="265"/>
      <c r="ALR360" s="265"/>
      <c r="ALS360" s="265"/>
      <c r="ALT360" s="265"/>
      <c r="ALU360" s="265"/>
      <c r="ALV360" s="265"/>
      <c r="ALW360" s="265"/>
      <c r="ALX360" s="265"/>
      <c r="ALY360" s="265"/>
      <c r="ALZ360" s="265"/>
      <c r="AMA360" s="265"/>
      <c r="AMB360" s="265"/>
      <c r="AMC360" s="265"/>
      <c r="AMD360" s="265"/>
      <c r="AME360" s="265"/>
      <c r="AMF360" s="265"/>
      <c r="AMG360" s="265"/>
      <c r="AMH360" s="265"/>
      <c r="AMI360" s="265"/>
      <c r="AMJ360" s="265"/>
    </row>
    <row r="361" spans="1:1024" s="293" customFormat="1" ht="12" customHeight="1">
      <c r="A361" s="277" t="s">
        <v>1375</v>
      </c>
      <c r="B361" s="446" t="s">
        <v>416</v>
      </c>
      <c r="C361" s="279" t="s">
        <v>417</v>
      </c>
      <c r="D361" s="280">
        <v>44833</v>
      </c>
      <c r="E361" s="280">
        <v>44995</v>
      </c>
      <c r="F361" s="281">
        <f>+G361+H361*$C$4</f>
        <v>6529890</v>
      </c>
      <c r="G361" s="290">
        <v>0</v>
      </c>
      <c r="H361" s="294">
        <v>921</v>
      </c>
      <c r="I361" s="283">
        <v>0</v>
      </c>
      <c r="J361" s="292" t="s">
        <v>106</v>
      </c>
      <c r="K361" s="279" t="s">
        <v>29</v>
      </c>
      <c r="L361" s="265"/>
      <c r="M361" s="265"/>
      <c r="N361" s="265"/>
      <c r="O361" s="265"/>
      <c r="P361" s="265"/>
      <c r="Q361" s="265"/>
      <c r="R361" s="265"/>
      <c r="S361" s="265"/>
      <c r="T361" s="265"/>
      <c r="U361" s="265"/>
      <c r="V361" s="265"/>
      <c r="W361" s="265"/>
      <c r="X361" s="265"/>
      <c r="Y361" s="265"/>
      <c r="Z361" s="265"/>
      <c r="AA361" s="265"/>
      <c r="AB361" s="265"/>
      <c r="AC361" s="265"/>
      <c r="AD361" s="265"/>
      <c r="AE361" s="265"/>
      <c r="AF361" s="265"/>
      <c r="AG361" s="265"/>
      <c r="AH361" s="265"/>
      <c r="AI361" s="265"/>
      <c r="AJ361" s="265"/>
      <c r="AK361" s="265"/>
      <c r="AL361" s="265"/>
      <c r="AM361" s="265"/>
      <c r="AN361" s="265"/>
      <c r="AO361" s="265"/>
      <c r="AP361" s="265"/>
      <c r="AQ361" s="265"/>
      <c r="AR361" s="265"/>
      <c r="AS361" s="265"/>
      <c r="AT361" s="265"/>
      <c r="AU361" s="265"/>
      <c r="AV361" s="265"/>
      <c r="AW361" s="265"/>
      <c r="AX361" s="265"/>
      <c r="AY361" s="265"/>
      <c r="AZ361" s="265"/>
      <c r="BA361" s="265"/>
      <c r="BB361" s="265"/>
      <c r="BC361" s="265"/>
      <c r="BD361" s="265"/>
      <c r="BE361" s="265"/>
      <c r="BF361" s="265"/>
      <c r="BG361" s="265"/>
      <c r="BH361" s="265"/>
      <c r="BI361" s="265"/>
      <c r="BJ361" s="265"/>
      <c r="BK361" s="265"/>
      <c r="BL361" s="265"/>
      <c r="BM361" s="265"/>
      <c r="BN361" s="265"/>
      <c r="BO361" s="265"/>
      <c r="BP361" s="265"/>
      <c r="BQ361" s="265"/>
      <c r="BR361" s="265"/>
      <c r="BS361" s="265"/>
      <c r="BT361" s="265"/>
      <c r="BU361" s="265"/>
      <c r="BV361" s="265"/>
      <c r="BW361" s="265"/>
      <c r="BX361" s="265"/>
      <c r="BY361" s="265"/>
      <c r="BZ361" s="265"/>
      <c r="CA361" s="265"/>
      <c r="CB361" s="265"/>
      <c r="CC361" s="265"/>
      <c r="CD361" s="265"/>
      <c r="CE361" s="265"/>
      <c r="CF361" s="265"/>
      <c r="CG361" s="265"/>
      <c r="CH361" s="265"/>
      <c r="CI361" s="265"/>
      <c r="CJ361" s="265"/>
      <c r="CK361" s="265"/>
      <c r="CL361" s="265"/>
      <c r="CM361" s="265"/>
      <c r="CN361" s="265"/>
      <c r="CO361" s="265"/>
      <c r="CP361" s="265"/>
      <c r="CQ361" s="265"/>
      <c r="CR361" s="265"/>
      <c r="CS361" s="265"/>
      <c r="CT361" s="265"/>
      <c r="CU361" s="265"/>
      <c r="CV361" s="265"/>
      <c r="CW361" s="265"/>
      <c r="CX361" s="265"/>
      <c r="CY361" s="265"/>
      <c r="CZ361" s="265"/>
      <c r="DA361" s="265"/>
      <c r="DB361" s="265"/>
      <c r="DC361" s="265"/>
      <c r="DD361" s="265"/>
      <c r="DE361" s="265"/>
      <c r="DF361" s="265"/>
      <c r="DG361" s="265"/>
      <c r="DH361" s="265"/>
      <c r="DI361" s="265"/>
      <c r="DJ361" s="265"/>
      <c r="DK361" s="265"/>
      <c r="DL361" s="265"/>
      <c r="DM361" s="265"/>
      <c r="DN361" s="265"/>
      <c r="DO361" s="265"/>
      <c r="DP361" s="265"/>
      <c r="DQ361" s="265"/>
      <c r="DR361" s="265"/>
      <c r="DS361" s="265"/>
      <c r="DT361" s="265"/>
      <c r="DU361" s="265"/>
      <c r="DV361" s="265"/>
      <c r="DW361" s="265"/>
      <c r="DX361" s="265"/>
      <c r="DY361" s="265"/>
      <c r="DZ361" s="265"/>
      <c r="EA361" s="265"/>
      <c r="EB361" s="265"/>
      <c r="EC361" s="265"/>
      <c r="ED361" s="265"/>
      <c r="EE361" s="265"/>
      <c r="EF361" s="265"/>
      <c r="EG361" s="265"/>
      <c r="EH361" s="265"/>
      <c r="EI361" s="265"/>
      <c r="EJ361" s="265"/>
      <c r="EK361" s="265"/>
      <c r="EL361" s="265"/>
      <c r="EM361" s="265"/>
      <c r="EN361" s="265"/>
      <c r="EO361" s="265"/>
      <c r="EP361" s="265"/>
      <c r="EQ361" s="265"/>
      <c r="ER361" s="265"/>
      <c r="ES361" s="265"/>
      <c r="ET361" s="265"/>
      <c r="EU361" s="265"/>
      <c r="EV361" s="265"/>
      <c r="EW361" s="265"/>
      <c r="EX361" s="265"/>
      <c r="EY361" s="265"/>
      <c r="EZ361" s="265"/>
      <c r="FA361" s="265"/>
      <c r="FB361" s="265"/>
      <c r="FC361" s="265"/>
      <c r="FD361" s="265"/>
      <c r="FE361" s="265"/>
      <c r="FF361" s="265"/>
      <c r="FG361" s="265"/>
      <c r="FH361" s="265"/>
      <c r="FI361" s="265"/>
      <c r="FJ361" s="265"/>
      <c r="FK361" s="265"/>
      <c r="FL361" s="265"/>
      <c r="FM361" s="265"/>
      <c r="FN361" s="265"/>
      <c r="FO361" s="265"/>
      <c r="FP361" s="265"/>
      <c r="FQ361" s="265"/>
      <c r="FR361" s="265"/>
      <c r="FS361" s="265"/>
      <c r="FT361" s="265"/>
      <c r="FU361" s="265"/>
      <c r="FV361" s="265"/>
      <c r="FW361" s="265"/>
      <c r="FX361" s="265"/>
      <c r="FY361" s="265"/>
      <c r="FZ361" s="265"/>
      <c r="GA361" s="265"/>
      <c r="GB361" s="265"/>
      <c r="GC361" s="265"/>
      <c r="GD361" s="265"/>
      <c r="GE361" s="265"/>
      <c r="GF361" s="265"/>
      <c r="GG361" s="265"/>
      <c r="GH361" s="265"/>
      <c r="GI361" s="265"/>
      <c r="GJ361" s="265"/>
      <c r="GK361" s="265"/>
      <c r="GL361" s="265"/>
      <c r="GM361" s="265"/>
      <c r="GN361" s="265"/>
      <c r="GO361" s="265"/>
      <c r="GP361" s="265"/>
      <c r="GQ361" s="265"/>
      <c r="GR361" s="265"/>
      <c r="GS361" s="265"/>
      <c r="GT361" s="265"/>
      <c r="GU361" s="265"/>
      <c r="GV361" s="265"/>
      <c r="GW361" s="265"/>
      <c r="GX361" s="265"/>
      <c r="GY361" s="265"/>
      <c r="GZ361" s="265"/>
      <c r="HA361" s="265"/>
      <c r="HB361" s="265"/>
      <c r="HC361" s="265"/>
      <c r="HD361" s="265"/>
      <c r="HE361" s="265"/>
      <c r="HF361" s="265"/>
      <c r="HG361" s="265"/>
      <c r="HH361" s="265"/>
      <c r="HI361" s="265"/>
      <c r="HJ361" s="265"/>
      <c r="HK361" s="265"/>
      <c r="HL361" s="265"/>
      <c r="HM361" s="265"/>
      <c r="HN361" s="265"/>
      <c r="HO361" s="265"/>
      <c r="HP361" s="265"/>
      <c r="HQ361" s="265"/>
      <c r="HR361" s="265"/>
      <c r="HS361" s="265"/>
      <c r="HT361" s="265"/>
      <c r="HU361" s="265"/>
      <c r="HV361" s="265"/>
      <c r="HW361" s="265"/>
      <c r="HX361" s="265"/>
      <c r="HY361" s="265"/>
      <c r="HZ361" s="265"/>
      <c r="IA361" s="265"/>
      <c r="IB361" s="265"/>
      <c r="IC361" s="265"/>
      <c r="ID361" s="265"/>
      <c r="IE361" s="265"/>
      <c r="IF361" s="265"/>
      <c r="IG361" s="265"/>
      <c r="IH361" s="265"/>
      <c r="II361" s="265"/>
      <c r="IJ361" s="265"/>
      <c r="IK361" s="265"/>
      <c r="IL361" s="265"/>
      <c r="IM361" s="265"/>
      <c r="IN361" s="265"/>
      <c r="IO361" s="265"/>
      <c r="IP361" s="265"/>
      <c r="IQ361" s="265"/>
      <c r="IR361" s="265"/>
      <c r="IS361" s="265"/>
      <c r="IT361" s="265"/>
      <c r="IU361" s="265"/>
      <c r="IV361" s="265"/>
      <c r="IW361" s="265"/>
      <c r="IX361" s="265"/>
      <c r="IY361" s="265"/>
      <c r="IZ361" s="265"/>
      <c r="JA361" s="265"/>
      <c r="JB361" s="265"/>
      <c r="JC361" s="265"/>
      <c r="JD361" s="265"/>
      <c r="JE361" s="265"/>
      <c r="JF361" s="265"/>
      <c r="JG361" s="265"/>
      <c r="JH361" s="265"/>
      <c r="JI361" s="265"/>
      <c r="JJ361" s="265"/>
      <c r="JK361" s="265"/>
      <c r="JL361" s="265"/>
      <c r="JM361" s="265"/>
      <c r="JN361" s="265"/>
      <c r="JO361" s="265"/>
      <c r="JP361" s="265"/>
      <c r="JQ361" s="265"/>
      <c r="JR361" s="265"/>
      <c r="JS361" s="265"/>
      <c r="JT361" s="265"/>
      <c r="JU361" s="265"/>
      <c r="JV361" s="265"/>
      <c r="JW361" s="265"/>
      <c r="JX361" s="265"/>
      <c r="JY361" s="265"/>
      <c r="JZ361" s="265"/>
      <c r="KA361" s="265"/>
      <c r="KB361" s="265"/>
      <c r="KC361" s="265"/>
      <c r="KD361" s="265"/>
      <c r="KE361" s="265"/>
      <c r="KF361" s="265"/>
      <c r="KG361" s="265"/>
      <c r="KH361" s="265"/>
      <c r="KI361" s="265"/>
      <c r="KJ361" s="265"/>
      <c r="KK361" s="265"/>
      <c r="KL361" s="265"/>
      <c r="KM361" s="265"/>
      <c r="KN361" s="265"/>
      <c r="KO361" s="265"/>
      <c r="KP361" s="265"/>
      <c r="KQ361" s="265"/>
      <c r="KR361" s="265"/>
      <c r="KS361" s="265"/>
      <c r="KT361" s="265"/>
      <c r="KU361" s="265"/>
      <c r="KV361" s="265"/>
      <c r="KW361" s="265"/>
      <c r="KX361" s="265"/>
      <c r="KY361" s="265"/>
      <c r="KZ361" s="265"/>
      <c r="LA361" s="265"/>
      <c r="LB361" s="265"/>
      <c r="LC361" s="265"/>
      <c r="LD361" s="265"/>
      <c r="LE361" s="265"/>
      <c r="LF361" s="265"/>
      <c r="LG361" s="265"/>
      <c r="LH361" s="265"/>
      <c r="LI361" s="265"/>
      <c r="LJ361" s="265"/>
      <c r="LK361" s="265"/>
      <c r="LL361" s="265"/>
      <c r="LM361" s="265"/>
      <c r="LN361" s="265"/>
      <c r="LO361" s="265"/>
      <c r="LP361" s="265"/>
      <c r="LQ361" s="265"/>
      <c r="LR361" s="265"/>
      <c r="LS361" s="265"/>
      <c r="LT361" s="265"/>
      <c r="LU361" s="265"/>
      <c r="LV361" s="265"/>
      <c r="LW361" s="265"/>
      <c r="LX361" s="265"/>
      <c r="LY361" s="265"/>
      <c r="LZ361" s="265"/>
      <c r="MA361" s="265"/>
      <c r="MB361" s="265"/>
      <c r="MC361" s="265"/>
      <c r="MD361" s="265"/>
      <c r="ME361" s="265"/>
      <c r="MF361" s="265"/>
      <c r="MG361" s="265"/>
      <c r="MH361" s="265"/>
      <c r="MI361" s="265"/>
      <c r="MJ361" s="265"/>
      <c r="MK361" s="265"/>
      <c r="ML361" s="265"/>
      <c r="MM361" s="265"/>
      <c r="MN361" s="265"/>
      <c r="MO361" s="265"/>
      <c r="MP361" s="265"/>
      <c r="MQ361" s="265"/>
      <c r="MR361" s="265"/>
      <c r="MS361" s="265"/>
      <c r="MT361" s="265"/>
      <c r="MU361" s="265"/>
      <c r="MV361" s="265"/>
      <c r="MW361" s="265"/>
      <c r="MX361" s="265"/>
      <c r="MY361" s="265"/>
      <c r="MZ361" s="265"/>
      <c r="NA361" s="265"/>
      <c r="NB361" s="265"/>
      <c r="NC361" s="265"/>
      <c r="ND361" s="265"/>
      <c r="NE361" s="265"/>
      <c r="NF361" s="265"/>
      <c r="NG361" s="265"/>
      <c r="NH361" s="265"/>
      <c r="NI361" s="265"/>
      <c r="NJ361" s="265"/>
      <c r="NK361" s="265"/>
      <c r="NL361" s="265"/>
      <c r="NM361" s="265"/>
      <c r="NN361" s="265"/>
      <c r="NO361" s="265"/>
      <c r="NP361" s="265"/>
      <c r="NQ361" s="265"/>
      <c r="NR361" s="265"/>
      <c r="NS361" s="265"/>
      <c r="NT361" s="265"/>
      <c r="NU361" s="265"/>
      <c r="NV361" s="265"/>
      <c r="NW361" s="265"/>
      <c r="NX361" s="265"/>
      <c r="NY361" s="265"/>
      <c r="NZ361" s="265"/>
      <c r="OA361" s="265"/>
      <c r="OB361" s="265"/>
      <c r="OC361" s="265"/>
      <c r="OD361" s="265"/>
      <c r="OE361" s="265"/>
      <c r="OF361" s="265"/>
      <c r="OG361" s="265"/>
      <c r="OH361" s="265"/>
      <c r="OI361" s="265"/>
      <c r="OJ361" s="265"/>
      <c r="OK361" s="265"/>
      <c r="OL361" s="265"/>
      <c r="OM361" s="265"/>
      <c r="ON361" s="265"/>
      <c r="OO361" s="265"/>
      <c r="OP361" s="265"/>
      <c r="OQ361" s="265"/>
      <c r="OR361" s="265"/>
      <c r="OS361" s="265"/>
      <c r="OT361" s="265"/>
      <c r="OU361" s="265"/>
      <c r="OV361" s="265"/>
      <c r="OW361" s="265"/>
      <c r="OX361" s="265"/>
      <c r="OY361" s="265"/>
      <c r="OZ361" s="265"/>
      <c r="PA361" s="265"/>
      <c r="PB361" s="265"/>
      <c r="PC361" s="265"/>
      <c r="PD361" s="265"/>
      <c r="PE361" s="265"/>
      <c r="PF361" s="265"/>
      <c r="PG361" s="265"/>
      <c r="PH361" s="265"/>
      <c r="PI361" s="265"/>
      <c r="PJ361" s="265"/>
      <c r="PK361" s="265"/>
      <c r="PL361" s="265"/>
      <c r="PM361" s="265"/>
      <c r="PN361" s="265"/>
      <c r="PO361" s="265"/>
      <c r="PP361" s="265"/>
      <c r="PQ361" s="265"/>
      <c r="PR361" s="265"/>
      <c r="PS361" s="265"/>
      <c r="PT361" s="265"/>
      <c r="PU361" s="265"/>
      <c r="PV361" s="265"/>
      <c r="PW361" s="265"/>
      <c r="PX361" s="265"/>
      <c r="PY361" s="265"/>
      <c r="PZ361" s="265"/>
      <c r="QA361" s="265"/>
      <c r="QB361" s="265"/>
      <c r="QC361" s="265"/>
      <c r="QD361" s="265"/>
      <c r="QE361" s="265"/>
      <c r="QF361" s="265"/>
      <c r="QG361" s="265"/>
      <c r="QH361" s="265"/>
      <c r="QI361" s="265"/>
      <c r="QJ361" s="265"/>
      <c r="QK361" s="265"/>
      <c r="QL361" s="265"/>
      <c r="QM361" s="265"/>
      <c r="QN361" s="265"/>
      <c r="QO361" s="265"/>
      <c r="QP361" s="265"/>
      <c r="QQ361" s="265"/>
      <c r="QR361" s="265"/>
      <c r="QS361" s="265"/>
      <c r="QT361" s="265"/>
      <c r="QU361" s="265"/>
      <c r="QV361" s="265"/>
      <c r="QW361" s="265"/>
      <c r="QX361" s="265"/>
      <c r="QY361" s="265"/>
      <c r="QZ361" s="265"/>
      <c r="RA361" s="265"/>
      <c r="RB361" s="265"/>
      <c r="RC361" s="265"/>
      <c r="RD361" s="265"/>
      <c r="RE361" s="265"/>
      <c r="RF361" s="265"/>
      <c r="RG361" s="265"/>
      <c r="RH361" s="265"/>
      <c r="RI361" s="265"/>
      <c r="RJ361" s="265"/>
      <c r="RK361" s="265"/>
      <c r="RL361" s="265"/>
      <c r="RM361" s="265"/>
      <c r="RN361" s="265"/>
      <c r="RO361" s="265"/>
      <c r="RP361" s="265"/>
      <c r="RQ361" s="265"/>
      <c r="RR361" s="265"/>
      <c r="RS361" s="265"/>
      <c r="RT361" s="265"/>
      <c r="RU361" s="265"/>
      <c r="RV361" s="265"/>
      <c r="RW361" s="265"/>
      <c r="RX361" s="265"/>
      <c r="RY361" s="265"/>
      <c r="RZ361" s="265"/>
      <c r="SA361" s="265"/>
      <c r="SB361" s="265"/>
      <c r="SC361" s="265"/>
      <c r="SD361" s="265"/>
      <c r="SE361" s="265"/>
      <c r="SF361" s="265"/>
      <c r="SG361" s="265"/>
      <c r="SH361" s="265"/>
      <c r="SI361" s="265"/>
      <c r="SJ361" s="265"/>
      <c r="SK361" s="265"/>
      <c r="SL361" s="265"/>
      <c r="SM361" s="265"/>
      <c r="SN361" s="265"/>
      <c r="SO361" s="265"/>
      <c r="SP361" s="265"/>
      <c r="SQ361" s="265"/>
      <c r="SR361" s="265"/>
      <c r="SS361" s="265"/>
      <c r="ST361" s="265"/>
      <c r="SU361" s="265"/>
      <c r="SV361" s="265"/>
      <c r="SW361" s="265"/>
      <c r="SX361" s="265"/>
      <c r="SY361" s="265"/>
      <c r="SZ361" s="265"/>
      <c r="TA361" s="265"/>
      <c r="TB361" s="265"/>
      <c r="TC361" s="265"/>
      <c r="TD361" s="265"/>
      <c r="TE361" s="265"/>
      <c r="TF361" s="265"/>
      <c r="TG361" s="265"/>
      <c r="TH361" s="265"/>
      <c r="TI361" s="265"/>
      <c r="TJ361" s="265"/>
      <c r="TK361" s="265"/>
      <c r="TL361" s="265"/>
      <c r="TM361" s="265"/>
      <c r="TN361" s="265"/>
      <c r="TO361" s="265"/>
      <c r="TP361" s="265"/>
      <c r="TQ361" s="265"/>
      <c r="TR361" s="265"/>
      <c r="TS361" s="265"/>
      <c r="TT361" s="265"/>
      <c r="TU361" s="265"/>
      <c r="TV361" s="265"/>
      <c r="TW361" s="265"/>
      <c r="TX361" s="265"/>
      <c r="TY361" s="265"/>
      <c r="TZ361" s="265"/>
      <c r="UA361" s="265"/>
      <c r="UB361" s="265"/>
      <c r="UC361" s="265"/>
      <c r="UD361" s="265"/>
      <c r="UE361" s="265"/>
      <c r="UF361" s="265"/>
      <c r="UG361" s="265"/>
      <c r="UH361" s="265"/>
      <c r="UI361" s="265"/>
      <c r="UJ361" s="265"/>
      <c r="UK361" s="265"/>
      <c r="UL361" s="265"/>
      <c r="UM361" s="265"/>
      <c r="UN361" s="265"/>
      <c r="UO361" s="265"/>
      <c r="UP361" s="265"/>
      <c r="UQ361" s="265"/>
      <c r="UR361" s="265"/>
      <c r="US361" s="265"/>
      <c r="UT361" s="265"/>
      <c r="UU361" s="265"/>
      <c r="UV361" s="265"/>
      <c r="UW361" s="265"/>
      <c r="UX361" s="265"/>
      <c r="UY361" s="265"/>
      <c r="UZ361" s="265"/>
      <c r="VA361" s="265"/>
      <c r="VB361" s="265"/>
      <c r="VC361" s="265"/>
      <c r="VD361" s="265"/>
      <c r="VE361" s="265"/>
      <c r="VF361" s="265"/>
      <c r="VG361" s="265"/>
      <c r="VH361" s="265"/>
      <c r="VI361" s="265"/>
      <c r="VJ361" s="265"/>
      <c r="VK361" s="265"/>
      <c r="VL361" s="265"/>
      <c r="VM361" s="265"/>
      <c r="VN361" s="265"/>
      <c r="VO361" s="265"/>
      <c r="VP361" s="265"/>
      <c r="VQ361" s="265"/>
      <c r="VR361" s="265"/>
      <c r="VS361" s="265"/>
      <c r="VT361" s="265"/>
      <c r="VU361" s="265"/>
      <c r="VV361" s="265"/>
      <c r="VW361" s="265"/>
      <c r="VX361" s="265"/>
      <c r="VY361" s="265"/>
      <c r="VZ361" s="265"/>
      <c r="WA361" s="265"/>
      <c r="WB361" s="265"/>
      <c r="WC361" s="265"/>
      <c r="WD361" s="265"/>
      <c r="WE361" s="265"/>
      <c r="WF361" s="265"/>
      <c r="WG361" s="265"/>
      <c r="WH361" s="265"/>
      <c r="WI361" s="265"/>
      <c r="WJ361" s="265"/>
      <c r="WK361" s="265"/>
      <c r="WL361" s="265"/>
      <c r="WM361" s="265"/>
      <c r="WN361" s="265"/>
      <c r="WO361" s="265"/>
      <c r="WP361" s="265"/>
      <c r="WQ361" s="265"/>
      <c r="WR361" s="265"/>
      <c r="WS361" s="265"/>
      <c r="WT361" s="265"/>
      <c r="WU361" s="265"/>
      <c r="WV361" s="265"/>
      <c r="WW361" s="265"/>
      <c r="WX361" s="265"/>
      <c r="WY361" s="265"/>
      <c r="WZ361" s="265"/>
      <c r="XA361" s="265"/>
      <c r="XB361" s="265"/>
      <c r="XC361" s="265"/>
      <c r="XD361" s="265"/>
      <c r="XE361" s="265"/>
      <c r="XF361" s="265"/>
      <c r="XG361" s="265"/>
      <c r="XH361" s="265"/>
      <c r="XI361" s="265"/>
      <c r="XJ361" s="265"/>
      <c r="XK361" s="265"/>
      <c r="XL361" s="265"/>
      <c r="XM361" s="265"/>
      <c r="XN361" s="265"/>
      <c r="XO361" s="265"/>
      <c r="XP361" s="265"/>
      <c r="XQ361" s="265"/>
      <c r="XR361" s="265"/>
      <c r="XS361" s="265"/>
      <c r="XT361" s="265"/>
      <c r="XU361" s="265"/>
      <c r="XV361" s="265"/>
      <c r="XW361" s="265"/>
      <c r="XX361" s="265"/>
      <c r="XY361" s="265"/>
      <c r="XZ361" s="265"/>
      <c r="YA361" s="265"/>
      <c r="YB361" s="265"/>
      <c r="YC361" s="265"/>
      <c r="YD361" s="265"/>
      <c r="YE361" s="265"/>
      <c r="YF361" s="265"/>
      <c r="YG361" s="265"/>
      <c r="YH361" s="265"/>
      <c r="YI361" s="265"/>
      <c r="YJ361" s="265"/>
      <c r="YK361" s="265"/>
      <c r="YL361" s="265"/>
      <c r="YM361" s="265"/>
      <c r="YN361" s="265"/>
      <c r="YO361" s="265"/>
      <c r="YP361" s="265"/>
      <c r="YQ361" s="265"/>
      <c r="YR361" s="265"/>
      <c r="YS361" s="265"/>
      <c r="YT361" s="265"/>
      <c r="YU361" s="265"/>
      <c r="YV361" s="265"/>
      <c r="YW361" s="265"/>
      <c r="YX361" s="265"/>
      <c r="YY361" s="265"/>
      <c r="YZ361" s="265"/>
      <c r="ZA361" s="265"/>
      <c r="ZB361" s="265"/>
      <c r="ZC361" s="265"/>
      <c r="ZD361" s="265"/>
      <c r="ZE361" s="265"/>
      <c r="ZF361" s="265"/>
      <c r="ZG361" s="265"/>
      <c r="ZH361" s="265"/>
      <c r="ZI361" s="265"/>
      <c r="ZJ361" s="265"/>
      <c r="ZK361" s="265"/>
      <c r="ZL361" s="265"/>
      <c r="ZM361" s="265"/>
      <c r="ZN361" s="265"/>
      <c r="ZO361" s="265"/>
      <c r="ZP361" s="265"/>
      <c r="ZQ361" s="265"/>
      <c r="ZR361" s="265"/>
      <c r="ZS361" s="265"/>
      <c r="ZT361" s="265"/>
      <c r="ZU361" s="265"/>
      <c r="ZV361" s="265"/>
      <c r="ZW361" s="265"/>
      <c r="ZX361" s="265"/>
      <c r="ZY361" s="265"/>
      <c r="ZZ361" s="265"/>
      <c r="AAA361" s="265"/>
      <c r="AAB361" s="265"/>
      <c r="AAC361" s="265"/>
      <c r="AAD361" s="265"/>
      <c r="AAE361" s="265"/>
      <c r="AAF361" s="265"/>
      <c r="AAG361" s="265"/>
      <c r="AAH361" s="265"/>
      <c r="AAI361" s="265"/>
      <c r="AAJ361" s="265"/>
      <c r="AAK361" s="265"/>
      <c r="AAL361" s="265"/>
      <c r="AAM361" s="265"/>
      <c r="AAN361" s="265"/>
      <c r="AAO361" s="265"/>
      <c r="AAP361" s="265"/>
      <c r="AAQ361" s="265"/>
      <c r="AAR361" s="265"/>
      <c r="AAS361" s="265"/>
      <c r="AAT361" s="265"/>
      <c r="AAU361" s="265"/>
      <c r="AAV361" s="265"/>
      <c r="AAW361" s="265"/>
      <c r="AAX361" s="265"/>
      <c r="AAY361" s="265"/>
      <c r="AAZ361" s="265"/>
      <c r="ABA361" s="265"/>
      <c r="ABB361" s="265"/>
      <c r="ABC361" s="265"/>
      <c r="ABD361" s="265"/>
      <c r="ABE361" s="265"/>
      <c r="ABF361" s="265"/>
      <c r="ABG361" s="265"/>
      <c r="ABH361" s="265"/>
      <c r="ABI361" s="265"/>
      <c r="ABJ361" s="265"/>
      <c r="ABK361" s="265"/>
      <c r="ABL361" s="265"/>
      <c r="ABM361" s="265"/>
      <c r="ABN361" s="265"/>
      <c r="ABO361" s="265"/>
      <c r="ABP361" s="265"/>
      <c r="ABQ361" s="265"/>
      <c r="ABR361" s="265"/>
      <c r="ABS361" s="265"/>
      <c r="ABT361" s="265"/>
      <c r="ABU361" s="265"/>
      <c r="ABV361" s="265"/>
      <c r="ABW361" s="265"/>
      <c r="ABX361" s="265"/>
      <c r="ABY361" s="265"/>
      <c r="ABZ361" s="265"/>
      <c r="ACA361" s="265"/>
      <c r="ACB361" s="265"/>
      <c r="ACC361" s="265"/>
      <c r="ACD361" s="265"/>
      <c r="ACE361" s="265"/>
      <c r="ACF361" s="265"/>
      <c r="ACG361" s="265"/>
      <c r="ACH361" s="265"/>
      <c r="ACI361" s="265"/>
      <c r="ACJ361" s="265"/>
      <c r="ACK361" s="265"/>
      <c r="ACL361" s="265"/>
      <c r="ACM361" s="265"/>
      <c r="ACN361" s="265"/>
      <c r="ACO361" s="265"/>
      <c r="ACP361" s="265"/>
      <c r="ACQ361" s="265"/>
      <c r="ACR361" s="265"/>
      <c r="ACS361" s="265"/>
      <c r="ACT361" s="265"/>
      <c r="ACU361" s="265"/>
      <c r="ACV361" s="265"/>
      <c r="ACW361" s="265"/>
      <c r="ACX361" s="265"/>
      <c r="ACY361" s="265"/>
      <c r="ACZ361" s="265"/>
      <c r="ADA361" s="265"/>
      <c r="ADB361" s="265"/>
      <c r="ADC361" s="265"/>
      <c r="ADD361" s="265"/>
      <c r="ADE361" s="265"/>
      <c r="ADF361" s="265"/>
      <c r="ADG361" s="265"/>
      <c r="ADH361" s="265"/>
      <c r="ADI361" s="265"/>
      <c r="ADJ361" s="265"/>
      <c r="ADK361" s="265"/>
      <c r="ADL361" s="265"/>
      <c r="ADM361" s="265"/>
      <c r="ADN361" s="265"/>
      <c r="ADO361" s="265"/>
      <c r="ADP361" s="265"/>
      <c r="ADQ361" s="265"/>
      <c r="ADR361" s="265"/>
      <c r="ADS361" s="265"/>
      <c r="ADT361" s="265"/>
      <c r="ADU361" s="265"/>
      <c r="ADV361" s="265"/>
      <c r="ADW361" s="265"/>
      <c r="ADX361" s="265"/>
      <c r="ADY361" s="265"/>
      <c r="ADZ361" s="265"/>
      <c r="AEA361" s="265"/>
      <c r="AEB361" s="265"/>
      <c r="AEC361" s="265"/>
      <c r="AED361" s="265"/>
      <c r="AEE361" s="265"/>
      <c r="AEF361" s="265"/>
      <c r="AEG361" s="265"/>
      <c r="AEH361" s="265"/>
      <c r="AEI361" s="265"/>
      <c r="AEJ361" s="265"/>
      <c r="AEK361" s="265"/>
      <c r="AEL361" s="265"/>
      <c r="AEM361" s="265"/>
      <c r="AEN361" s="265"/>
      <c r="AEO361" s="265"/>
      <c r="AEP361" s="265"/>
      <c r="AEQ361" s="265"/>
      <c r="AER361" s="265"/>
      <c r="AES361" s="265"/>
      <c r="AET361" s="265"/>
      <c r="AEU361" s="265"/>
      <c r="AEV361" s="265"/>
      <c r="AEW361" s="265"/>
      <c r="AEX361" s="265"/>
      <c r="AEY361" s="265"/>
      <c r="AEZ361" s="265"/>
      <c r="AFA361" s="265"/>
      <c r="AFB361" s="265"/>
      <c r="AFC361" s="265"/>
      <c r="AFD361" s="265"/>
      <c r="AFE361" s="265"/>
      <c r="AFF361" s="265"/>
      <c r="AFG361" s="265"/>
      <c r="AFH361" s="265"/>
      <c r="AFI361" s="265"/>
      <c r="AFJ361" s="265"/>
      <c r="AFK361" s="265"/>
      <c r="AFL361" s="265"/>
      <c r="AFM361" s="265"/>
      <c r="AFN361" s="265"/>
      <c r="AFO361" s="265"/>
      <c r="AFP361" s="265"/>
      <c r="AFQ361" s="265"/>
      <c r="AFR361" s="265"/>
      <c r="AFS361" s="265"/>
      <c r="AFT361" s="265"/>
      <c r="AFU361" s="265"/>
      <c r="AFV361" s="265"/>
      <c r="AFW361" s="265"/>
      <c r="AFX361" s="265"/>
      <c r="AFY361" s="265"/>
      <c r="AFZ361" s="265"/>
      <c r="AGA361" s="265"/>
      <c r="AGB361" s="265"/>
      <c r="AGC361" s="265"/>
      <c r="AGD361" s="265"/>
      <c r="AGE361" s="265"/>
      <c r="AGF361" s="265"/>
      <c r="AGG361" s="265"/>
      <c r="AGH361" s="265"/>
      <c r="AGI361" s="265"/>
      <c r="AGJ361" s="265"/>
      <c r="AGK361" s="265"/>
      <c r="AGL361" s="265"/>
      <c r="AGM361" s="265"/>
      <c r="AGN361" s="265"/>
      <c r="AGO361" s="265"/>
      <c r="AGP361" s="265"/>
      <c r="AGQ361" s="265"/>
      <c r="AGR361" s="265"/>
      <c r="AGS361" s="265"/>
      <c r="AGT361" s="265"/>
      <c r="AGU361" s="265"/>
      <c r="AGV361" s="265"/>
      <c r="AGW361" s="265"/>
      <c r="AGX361" s="265"/>
      <c r="AGY361" s="265"/>
      <c r="AGZ361" s="265"/>
      <c r="AHA361" s="265"/>
      <c r="AHB361" s="265"/>
      <c r="AHC361" s="265"/>
      <c r="AHD361" s="265"/>
      <c r="AHE361" s="265"/>
      <c r="AHF361" s="265"/>
      <c r="AHG361" s="265"/>
      <c r="AHH361" s="265"/>
      <c r="AHI361" s="265"/>
      <c r="AHJ361" s="265"/>
      <c r="AHK361" s="265"/>
      <c r="AHL361" s="265"/>
      <c r="AHM361" s="265"/>
      <c r="AHN361" s="265"/>
      <c r="AHO361" s="265"/>
      <c r="AHP361" s="265"/>
      <c r="AHQ361" s="265"/>
      <c r="AHR361" s="265"/>
      <c r="AHS361" s="265"/>
      <c r="AHT361" s="265"/>
      <c r="AHU361" s="265"/>
      <c r="AHV361" s="265"/>
      <c r="AHW361" s="265"/>
      <c r="AHX361" s="265"/>
      <c r="AHY361" s="265"/>
      <c r="AHZ361" s="265"/>
      <c r="AIA361" s="265"/>
      <c r="AIB361" s="265"/>
      <c r="AIC361" s="265"/>
      <c r="AID361" s="265"/>
      <c r="AIE361" s="265"/>
      <c r="AIF361" s="265"/>
      <c r="AIG361" s="265"/>
      <c r="AIH361" s="265"/>
      <c r="AII361" s="265"/>
      <c r="AIJ361" s="265"/>
      <c r="AIK361" s="265"/>
      <c r="AIL361" s="265"/>
      <c r="AIM361" s="265"/>
      <c r="AIN361" s="265"/>
      <c r="AIO361" s="265"/>
      <c r="AIP361" s="265"/>
      <c r="AIQ361" s="265"/>
      <c r="AIR361" s="265"/>
      <c r="AIS361" s="265"/>
      <c r="AIT361" s="265"/>
      <c r="AIU361" s="265"/>
      <c r="AIV361" s="265"/>
      <c r="AIW361" s="265"/>
      <c r="AIX361" s="265"/>
      <c r="AIY361" s="265"/>
      <c r="AIZ361" s="265"/>
      <c r="AJA361" s="265"/>
      <c r="AJB361" s="265"/>
      <c r="AJC361" s="265"/>
      <c r="AJD361" s="265"/>
      <c r="AJE361" s="265"/>
      <c r="AJF361" s="265"/>
      <c r="AJG361" s="265"/>
      <c r="AJH361" s="265"/>
      <c r="AJI361" s="265"/>
      <c r="AJJ361" s="265"/>
      <c r="AJK361" s="265"/>
      <c r="AJL361" s="265"/>
      <c r="AJM361" s="265"/>
      <c r="AJN361" s="265"/>
      <c r="AJO361" s="265"/>
      <c r="AJP361" s="265"/>
      <c r="AJQ361" s="265"/>
      <c r="AJR361" s="265"/>
      <c r="AJS361" s="265"/>
      <c r="AJT361" s="265"/>
      <c r="AJU361" s="265"/>
      <c r="AJV361" s="265"/>
      <c r="AJW361" s="265"/>
      <c r="AJX361" s="265"/>
      <c r="AJY361" s="265"/>
      <c r="AJZ361" s="265"/>
      <c r="AKA361" s="265"/>
      <c r="AKB361" s="265"/>
      <c r="AKC361" s="265"/>
      <c r="AKD361" s="265"/>
      <c r="AKE361" s="265"/>
      <c r="AKF361" s="265"/>
      <c r="AKG361" s="265"/>
      <c r="AKH361" s="265"/>
      <c r="AKI361" s="265"/>
      <c r="AKJ361" s="265"/>
      <c r="AKK361" s="265"/>
      <c r="AKL361" s="265"/>
      <c r="AKM361" s="265"/>
      <c r="AKN361" s="265"/>
      <c r="AKO361" s="265"/>
      <c r="AKP361" s="265"/>
      <c r="AKQ361" s="265"/>
      <c r="AKR361" s="265"/>
      <c r="AKS361" s="265"/>
      <c r="AKT361" s="265"/>
      <c r="AKU361" s="265"/>
      <c r="AKV361" s="265"/>
      <c r="AKW361" s="265"/>
      <c r="AKX361" s="265"/>
      <c r="AKY361" s="265"/>
      <c r="AKZ361" s="265"/>
      <c r="ALA361" s="265"/>
      <c r="ALB361" s="265"/>
      <c r="ALC361" s="265"/>
      <c r="ALD361" s="265"/>
      <c r="ALE361" s="265"/>
      <c r="ALF361" s="265"/>
      <c r="ALG361" s="265"/>
      <c r="ALH361" s="265"/>
      <c r="ALI361" s="265"/>
      <c r="ALJ361" s="265"/>
      <c r="ALK361" s="265"/>
      <c r="ALL361" s="265"/>
      <c r="ALM361" s="265"/>
      <c r="ALN361" s="265"/>
      <c r="ALO361" s="265"/>
      <c r="ALP361" s="265"/>
      <c r="ALQ361" s="265"/>
      <c r="ALR361" s="265"/>
      <c r="ALS361" s="265"/>
      <c r="ALT361" s="265"/>
      <c r="ALU361" s="265"/>
      <c r="ALV361" s="265"/>
      <c r="ALW361" s="265"/>
      <c r="ALX361" s="265"/>
      <c r="ALY361" s="265"/>
      <c r="ALZ361" s="265"/>
      <c r="AMA361" s="265"/>
      <c r="AMB361" s="265"/>
      <c r="AMC361" s="265"/>
      <c r="AMD361" s="265"/>
      <c r="AME361" s="265"/>
      <c r="AMF361" s="265"/>
      <c r="AMG361" s="265"/>
      <c r="AMH361" s="265"/>
      <c r="AMI361" s="265"/>
      <c r="AMJ361" s="265"/>
    </row>
    <row r="362" spans="1:1024" s="293" customFormat="1" ht="12" customHeight="1">
      <c r="A362" s="277" t="s">
        <v>1376</v>
      </c>
      <c r="B362" s="446" t="s">
        <v>416</v>
      </c>
      <c r="C362" s="279" t="s">
        <v>417</v>
      </c>
      <c r="D362" s="280">
        <v>44833</v>
      </c>
      <c r="E362" s="280">
        <v>44995</v>
      </c>
      <c r="F362" s="281">
        <f>+G362+H362*$C$4</f>
        <v>6529890</v>
      </c>
      <c r="G362" s="290">
        <v>0</v>
      </c>
      <c r="H362" s="294">
        <v>921</v>
      </c>
      <c r="I362" s="283">
        <v>0</v>
      </c>
      <c r="J362" s="292" t="s">
        <v>106</v>
      </c>
      <c r="K362" s="279" t="s">
        <v>29</v>
      </c>
      <c r="L362" s="265"/>
      <c r="M362" s="265"/>
      <c r="N362" s="265"/>
      <c r="O362" s="265"/>
      <c r="P362" s="265"/>
      <c r="Q362" s="265"/>
      <c r="R362" s="265"/>
      <c r="S362" s="265"/>
      <c r="T362" s="265"/>
      <c r="U362" s="265"/>
      <c r="V362" s="265"/>
      <c r="W362" s="265"/>
      <c r="X362" s="265"/>
      <c r="Y362" s="265"/>
      <c r="Z362" s="265"/>
      <c r="AA362" s="265"/>
      <c r="AB362" s="265"/>
      <c r="AC362" s="265"/>
      <c r="AD362" s="265"/>
      <c r="AE362" s="265"/>
      <c r="AF362" s="265"/>
      <c r="AG362" s="265"/>
      <c r="AH362" s="265"/>
      <c r="AI362" s="265"/>
      <c r="AJ362" s="265"/>
      <c r="AK362" s="265"/>
      <c r="AL362" s="265"/>
      <c r="AM362" s="265"/>
      <c r="AN362" s="265"/>
      <c r="AO362" s="265"/>
      <c r="AP362" s="265"/>
      <c r="AQ362" s="265"/>
      <c r="AR362" s="265"/>
      <c r="AS362" s="265"/>
      <c r="AT362" s="265"/>
      <c r="AU362" s="265"/>
      <c r="AV362" s="265"/>
      <c r="AW362" s="265"/>
      <c r="AX362" s="265"/>
      <c r="AY362" s="265"/>
      <c r="AZ362" s="265"/>
      <c r="BA362" s="265"/>
      <c r="BB362" s="265"/>
      <c r="BC362" s="265"/>
      <c r="BD362" s="265"/>
      <c r="BE362" s="265"/>
      <c r="BF362" s="265"/>
      <c r="BG362" s="265"/>
      <c r="BH362" s="265"/>
      <c r="BI362" s="265"/>
      <c r="BJ362" s="265"/>
      <c r="BK362" s="265"/>
      <c r="BL362" s="265"/>
      <c r="BM362" s="265"/>
      <c r="BN362" s="265"/>
      <c r="BO362" s="265"/>
      <c r="BP362" s="265"/>
      <c r="BQ362" s="265"/>
      <c r="BR362" s="265"/>
      <c r="BS362" s="265"/>
      <c r="BT362" s="265"/>
      <c r="BU362" s="265"/>
      <c r="BV362" s="265"/>
      <c r="BW362" s="265"/>
      <c r="BX362" s="265"/>
      <c r="BY362" s="265"/>
      <c r="BZ362" s="265"/>
      <c r="CA362" s="265"/>
      <c r="CB362" s="265"/>
      <c r="CC362" s="265"/>
      <c r="CD362" s="265"/>
      <c r="CE362" s="265"/>
      <c r="CF362" s="265"/>
      <c r="CG362" s="265"/>
      <c r="CH362" s="265"/>
      <c r="CI362" s="265"/>
      <c r="CJ362" s="265"/>
      <c r="CK362" s="265"/>
      <c r="CL362" s="265"/>
      <c r="CM362" s="265"/>
      <c r="CN362" s="265"/>
      <c r="CO362" s="265"/>
      <c r="CP362" s="265"/>
      <c r="CQ362" s="265"/>
      <c r="CR362" s="265"/>
      <c r="CS362" s="265"/>
      <c r="CT362" s="265"/>
      <c r="CU362" s="265"/>
      <c r="CV362" s="265"/>
      <c r="CW362" s="265"/>
      <c r="CX362" s="265"/>
      <c r="CY362" s="265"/>
      <c r="CZ362" s="265"/>
      <c r="DA362" s="265"/>
      <c r="DB362" s="265"/>
      <c r="DC362" s="265"/>
      <c r="DD362" s="265"/>
      <c r="DE362" s="265"/>
      <c r="DF362" s="265"/>
      <c r="DG362" s="265"/>
      <c r="DH362" s="265"/>
      <c r="DI362" s="265"/>
      <c r="DJ362" s="265"/>
      <c r="DK362" s="265"/>
      <c r="DL362" s="265"/>
      <c r="DM362" s="265"/>
      <c r="DN362" s="265"/>
      <c r="DO362" s="265"/>
      <c r="DP362" s="265"/>
      <c r="DQ362" s="265"/>
      <c r="DR362" s="265"/>
      <c r="DS362" s="265"/>
      <c r="DT362" s="265"/>
      <c r="DU362" s="265"/>
      <c r="DV362" s="265"/>
      <c r="DW362" s="265"/>
      <c r="DX362" s="265"/>
      <c r="DY362" s="265"/>
      <c r="DZ362" s="265"/>
      <c r="EA362" s="265"/>
      <c r="EB362" s="265"/>
      <c r="EC362" s="265"/>
      <c r="ED362" s="265"/>
      <c r="EE362" s="265"/>
      <c r="EF362" s="265"/>
      <c r="EG362" s="265"/>
      <c r="EH362" s="265"/>
      <c r="EI362" s="265"/>
      <c r="EJ362" s="265"/>
      <c r="EK362" s="265"/>
      <c r="EL362" s="265"/>
      <c r="EM362" s="265"/>
      <c r="EN362" s="265"/>
      <c r="EO362" s="265"/>
      <c r="EP362" s="265"/>
      <c r="EQ362" s="265"/>
      <c r="ER362" s="265"/>
      <c r="ES362" s="265"/>
      <c r="ET362" s="265"/>
      <c r="EU362" s="265"/>
      <c r="EV362" s="265"/>
      <c r="EW362" s="265"/>
      <c r="EX362" s="265"/>
      <c r="EY362" s="265"/>
      <c r="EZ362" s="265"/>
      <c r="FA362" s="265"/>
      <c r="FB362" s="265"/>
      <c r="FC362" s="265"/>
      <c r="FD362" s="265"/>
      <c r="FE362" s="265"/>
      <c r="FF362" s="265"/>
      <c r="FG362" s="265"/>
      <c r="FH362" s="265"/>
      <c r="FI362" s="265"/>
      <c r="FJ362" s="265"/>
      <c r="FK362" s="265"/>
      <c r="FL362" s="265"/>
      <c r="FM362" s="265"/>
      <c r="FN362" s="265"/>
      <c r="FO362" s="265"/>
      <c r="FP362" s="265"/>
      <c r="FQ362" s="265"/>
      <c r="FR362" s="265"/>
      <c r="FS362" s="265"/>
      <c r="FT362" s="265"/>
      <c r="FU362" s="265"/>
      <c r="FV362" s="265"/>
      <c r="FW362" s="265"/>
      <c r="FX362" s="265"/>
      <c r="FY362" s="265"/>
      <c r="FZ362" s="265"/>
      <c r="GA362" s="265"/>
      <c r="GB362" s="265"/>
      <c r="GC362" s="265"/>
      <c r="GD362" s="265"/>
      <c r="GE362" s="265"/>
      <c r="GF362" s="265"/>
      <c r="GG362" s="265"/>
      <c r="GH362" s="265"/>
      <c r="GI362" s="265"/>
      <c r="GJ362" s="265"/>
      <c r="GK362" s="265"/>
      <c r="GL362" s="265"/>
      <c r="GM362" s="265"/>
      <c r="GN362" s="265"/>
      <c r="GO362" s="265"/>
      <c r="GP362" s="265"/>
      <c r="GQ362" s="265"/>
      <c r="GR362" s="265"/>
      <c r="GS362" s="265"/>
      <c r="GT362" s="265"/>
      <c r="GU362" s="265"/>
      <c r="GV362" s="265"/>
      <c r="GW362" s="265"/>
      <c r="GX362" s="265"/>
      <c r="GY362" s="265"/>
      <c r="GZ362" s="265"/>
      <c r="HA362" s="265"/>
      <c r="HB362" s="265"/>
      <c r="HC362" s="265"/>
      <c r="HD362" s="265"/>
      <c r="HE362" s="265"/>
      <c r="HF362" s="265"/>
      <c r="HG362" s="265"/>
      <c r="HH362" s="265"/>
      <c r="HI362" s="265"/>
      <c r="HJ362" s="265"/>
      <c r="HK362" s="265"/>
      <c r="HL362" s="265"/>
      <c r="HM362" s="265"/>
      <c r="HN362" s="265"/>
      <c r="HO362" s="265"/>
      <c r="HP362" s="265"/>
      <c r="HQ362" s="265"/>
      <c r="HR362" s="265"/>
      <c r="HS362" s="265"/>
      <c r="HT362" s="265"/>
      <c r="HU362" s="265"/>
      <c r="HV362" s="265"/>
      <c r="HW362" s="265"/>
      <c r="HX362" s="265"/>
      <c r="HY362" s="265"/>
      <c r="HZ362" s="265"/>
      <c r="IA362" s="265"/>
      <c r="IB362" s="265"/>
      <c r="IC362" s="265"/>
      <c r="ID362" s="265"/>
      <c r="IE362" s="265"/>
      <c r="IF362" s="265"/>
      <c r="IG362" s="265"/>
      <c r="IH362" s="265"/>
      <c r="II362" s="265"/>
      <c r="IJ362" s="265"/>
      <c r="IK362" s="265"/>
      <c r="IL362" s="265"/>
      <c r="IM362" s="265"/>
      <c r="IN362" s="265"/>
      <c r="IO362" s="265"/>
      <c r="IP362" s="265"/>
      <c r="IQ362" s="265"/>
      <c r="IR362" s="265"/>
      <c r="IS362" s="265"/>
      <c r="IT362" s="265"/>
      <c r="IU362" s="265"/>
      <c r="IV362" s="265"/>
      <c r="IW362" s="265"/>
      <c r="IX362" s="265"/>
      <c r="IY362" s="265"/>
      <c r="IZ362" s="265"/>
      <c r="JA362" s="265"/>
      <c r="JB362" s="265"/>
      <c r="JC362" s="265"/>
      <c r="JD362" s="265"/>
      <c r="JE362" s="265"/>
      <c r="JF362" s="265"/>
      <c r="JG362" s="265"/>
      <c r="JH362" s="265"/>
      <c r="JI362" s="265"/>
      <c r="JJ362" s="265"/>
      <c r="JK362" s="265"/>
      <c r="JL362" s="265"/>
      <c r="JM362" s="265"/>
      <c r="JN362" s="265"/>
      <c r="JO362" s="265"/>
      <c r="JP362" s="265"/>
      <c r="JQ362" s="265"/>
      <c r="JR362" s="265"/>
      <c r="JS362" s="265"/>
      <c r="JT362" s="265"/>
      <c r="JU362" s="265"/>
      <c r="JV362" s="265"/>
      <c r="JW362" s="265"/>
      <c r="JX362" s="265"/>
      <c r="JY362" s="265"/>
      <c r="JZ362" s="265"/>
      <c r="KA362" s="265"/>
      <c r="KB362" s="265"/>
      <c r="KC362" s="265"/>
      <c r="KD362" s="265"/>
      <c r="KE362" s="265"/>
      <c r="KF362" s="265"/>
      <c r="KG362" s="265"/>
      <c r="KH362" s="265"/>
      <c r="KI362" s="265"/>
      <c r="KJ362" s="265"/>
      <c r="KK362" s="265"/>
      <c r="KL362" s="265"/>
      <c r="KM362" s="265"/>
      <c r="KN362" s="265"/>
      <c r="KO362" s="265"/>
      <c r="KP362" s="265"/>
      <c r="KQ362" s="265"/>
      <c r="KR362" s="265"/>
      <c r="KS362" s="265"/>
      <c r="KT362" s="265"/>
      <c r="KU362" s="265"/>
      <c r="KV362" s="265"/>
      <c r="KW362" s="265"/>
      <c r="KX362" s="265"/>
      <c r="KY362" s="265"/>
      <c r="KZ362" s="265"/>
      <c r="LA362" s="265"/>
      <c r="LB362" s="265"/>
      <c r="LC362" s="265"/>
      <c r="LD362" s="265"/>
      <c r="LE362" s="265"/>
      <c r="LF362" s="265"/>
      <c r="LG362" s="265"/>
      <c r="LH362" s="265"/>
      <c r="LI362" s="265"/>
      <c r="LJ362" s="265"/>
      <c r="LK362" s="265"/>
      <c r="LL362" s="265"/>
      <c r="LM362" s="265"/>
      <c r="LN362" s="265"/>
      <c r="LO362" s="265"/>
      <c r="LP362" s="265"/>
      <c r="LQ362" s="265"/>
      <c r="LR362" s="265"/>
      <c r="LS362" s="265"/>
      <c r="LT362" s="265"/>
      <c r="LU362" s="265"/>
      <c r="LV362" s="265"/>
      <c r="LW362" s="265"/>
      <c r="LX362" s="265"/>
      <c r="LY362" s="265"/>
      <c r="LZ362" s="265"/>
      <c r="MA362" s="265"/>
      <c r="MB362" s="265"/>
      <c r="MC362" s="265"/>
      <c r="MD362" s="265"/>
      <c r="ME362" s="265"/>
      <c r="MF362" s="265"/>
      <c r="MG362" s="265"/>
      <c r="MH362" s="265"/>
      <c r="MI362" s="265"/>
      <c r="MJ362" s="265"/>
      <c r="MK362" s="265"/>
      <c r="ML362" s="265"/>
      <c r="MM362" s="265"/>
      <c r="MN362" s="265"/>
      <c r="MO362" s="265"/>
      <c r="MP362" s="265"/>
      <c r="MQ362" s="265"/>
      <c r="MR362" s="265"/>
      <c r="MS362" s="265"/>
      <c r="MT362" s="265"/>
      <c r="MU362" s="265"/>
      <c r="MV362" s="265"/>
      <c r="MW362" s="265"/>
      <c r="MX362" s="265"/>
      <c r="MY362" s="265"/>
      <c r="MZ362" s="265"/>
      <c r="NA362" s="265"/>
      <c r="NB362" s="265"/>
      <c r="NC362" s="265"/>
      <c r="ND362" s="265"/>
      <c r="NE362" s="265"/>
      <c r="NF362" s="265"/>
      <c r="NG362" s="265"/>
      <c r="NH362" s="265"/>
      <c r="NI362" s="265"/>
      <c r="NJ362" s="265"/>
      <c r="NK362" s="265"/>
      <c r="NL362" s="265"/>
      <c r="NM362" s="265"/>
      <c r="NN362" s="265"/>
      <c r="NO362" s="265"/>
      <c r="NP362" s="265"/>
      <c r="NQ362" s="265"/>
      <c r="NR362" s="265"/>
      <c r="NS362" s="265"/>
      <c r="NT362" s="265"/>
      <c r="NU362" s="265"/>
      <c r="NV362" s="265"/>
      <c r="NW362" s="265"/>
      <c r="NX362" s="265"/>
      <c r="NY362" s="265"/>
      <c r="NZ362" s="265"/>
      <c r="OA362" s="265"/>
      <c r="OB362" s="265"/>
      <c r="OC362" s="265"/>
      <c r="OD362" s="265"/>
      <c r="OE362" s="265"/>
      <c r="OF362" s="265"/>
      <c r="OG362" s="265"/>
      <c r="OH362" s="265"/>
      <c r="OI362" s="265"/>
      <c r="OJ362" s="265"/>
      <c r="OK362" s="265"/>
      <c r="OL362" s="265"/>
      <c r="OM362" s="265"/>
      <c r="ON362" s="265"/>
      <c r="OO362" s="265"/>
      <c r="OP362" s="265"/>
      <c r="OQ362" s="265"/>
      <c r="OR362" s="265"/>
      <c r="OS362" s="265"/>
      <c r="OT362" s="265"/>
      <c r="OU362" s="265"/>
      <c r="OV362" s="265"/>
      <c r="OW362" s="265"/>
      <c r="OX362" s="265"/>
      <c r="OY362" s="265"/>
      <c r="OZ362" s="265"/>
      <c r="PA362" s="265"/>
      <c r="PB362" s="265"/>
      <c r="PC362" s="265"/>
      <c r="PD362" s="265"/>
      <c r="PE362" s="265"/>
      <c r="PF362" s="265"/>
      <c r="PG362" s="265"/>
      <c r="PH362" s="265"/>
      <c r="PI362" s="265"/>
      <c r="PJ362" s="265"/>
      <c r="PK362" s="265"/>
      <c r="PL362" s="265"/>
      <c r="PM362" s="265"/>
      <c r="PN362" s="265"/>
      <c r="PO362" s="265"/>
      <c r="PP362" s="265"/>
      <c r="PQ362" s="265"/>
      <c r="PR362" s="265"/>
      <c r="PS362" s="265"/>
      <c r="PT362" s="265"/>
      <c r="PU362" s="265"/>
      <c r="PV362" s="265"/>
      <c r="PW362" s="265"/>
      <c r="PX362" s="265"/>
      <c r="PY362" s="265"/>
      <c r="PZ362" s="265"/>
      <c r="QA362" s="265"/>
      <c r="QB362" s="265"/>
      <c r="QC362" s="265"/>
      <c r="QD362" s="265"/>
      <c r="QE362" s="265"/>
      <c r="QF362" s="265"/>
      <c r="QG362" s="265"/>
      <c r="QH362" s="265"/>
      <c r="QI362" s="265"/>
      <c r="QJ362" s="265"/>
      <c r="QK362" s="265"/>
      <c r="QL362" s="265"/>
      <c r="QM362" s="265"/>
      <c r="QN362" s="265"/>
      <c r="QO362" s="265"/>
      <c r="QP362" s="265"/>
      <c r="QQ362" s="265"/>
      <c r="QR362" s="265"/>
      <c r="QS362" s="265"/>
      <c r="QT362" s="265"/>
      <c r="QU362" s="265"/>
      <c r="QV362" s="265"/>
      <c r="QW362" s="265"/>
      <c r="QX362" s="265"/>
      <c r="QY362" s="265"/>
      <c r="QZ362" s="265"/>
      <c r="RA362" s="265"/>
      <c r="RB362" s="265"/>
      <c r="RC362" s="265"/>
      <c r="RD362" s="265"/>
      <c r="RE362" s="265"/>
      <c r="RF362" s="265"/>
      <c r="RG362" s="265"/>
      <c r="RH362" s="265"/>
      <c r="RI362" s="265"/>
      <c r="RJ362" s="265"/>
      <c r="RK362" s="265"/>
      <c r="RL362" s="265"/>
      <c r="RM362" s="265"/>
      <c r="RN362" s="265"/>
      <c r="RO362" s="265"/>
      <c r="RP362" s="265"/>
      <c r="RQ362" s="265"/>
      <c r="RR362" s="265"/>
      <c r="RS362" s="265"/>
      <c r="RT362" s="265"/>
      <c r="RU362" s="265"/>
      <c r="RV362" s="265"/>
      <c r="RW362" s="265"/>
      <c r="RX362" s="265"/>
      <c r="RY362" s="265"/>
      <c r="RZ362" s="265"/>
      <c r="SA362" s="265"/>
      <c r="SB362" s="265"/>
      <c r="SC362" s="265"/>
      <c r="SD362" s="265"/>
      <c r="SE362" s="265"/>
      <c r="SF362" s="265"/>
      <c r="SG362" s="265"/>
      <c r="SH362" s="265"/>
      <c r="SI362" s="265"/>
      <c r="SJ362" s="265"/>
      <c r="SK362" s="265"/>
      <c r="SL362" s="265"/>
      <c r="SM362" s="265"/>
      <c r="SN362" s="265"/>
      <c r="SO362" s="265"/>
      <c r="SP362" s="265"/>
      <c r="SQ362" s="265"/>
      <c r="SR362" s="265"/>
      <c r="SS362" s="265"/>
      <c r="ST362" s="265"/>
      <c r="SU362" s="265"/>
      <c r="SV362" s="265"/>
      <c r="SW362" s="265"/>
      <c r="SX362" s="265"/>
      <c r="SY362" s="265"/>
      <c r="SZ362" s="265"/>
      <c r="TA362" s="265"/>
      <c r="TB362" s="265"/>
      <c r="TC362" s="265"/>
      <c r="TD362" s="265"/>
      <c r="TE362" s="265"/>
      <c r="TF362" s="265"/>
      <c r="TG362" s="265"/>
      <c r="TH362" s="265"/>
      <c r="TI362" s="265"/>
      <c r="TJ362" s="265"/>
      <c r="TK362" s="265"/>
      <c r="TL362" s="265"/>
      <c r="TM362" s="265"/>
      <c r="TN362" s="265"/>
      <c r="TO362" s="265"/>
      <c r="TP362" s="265"/>
      <c r="TQ362" s="265"/>
      <c r="TR362" s="265"/>
      <c r="TS362" s="265"/>
      <c r="TT362" s="265"/>
      <c r="TU362" s="265"/>
      <c r="TV362" s="265"/>
      <c r="TW362" s="265"/>
      <c r="TX362" s="265"/>
      <c r="TY362" s="265"/>
      <c r="TZ362" s="265"/>
      <c r="UA362" s="265"/>
      <c r="UB362" s="265"/>
      <c r="UC362" s="265"/>
      <c r="UD362" s="265"/>
      <c r="UE362" s="265"/>
      <c r="UF362" s="265"/>
      <c r="UG362" s="265"/>
      <c r="UH362" s="265"/>
      <c r="UI362" s="265"/>
      <c r="UJ362" s="265"/>
      <c r="UK362" s="265"/>
      <c r="UL362" s="265"/>
      <c r="UM362" s="265"/>
      <c r="UN362" s="265"/>
      <c r="UO362" s="265"/>
      <c r="UP362" s="265"/>
      <c r="UQ362" s="265"/>
      <c r="UR362" s="265"/>
      <c r="US362" s="265"/>
      <c r="UT362" s="265"/>
      <c r="UU362" s="265"/>
      <c r="UV362" s="265"/>
      <c r="UW362" s="265"/>
      <c r="UX362" s="265"/>
      <c r="UY362" s="265"/>
      <c r="UZ362" s="265"/>
      <c r="VA362" s="265"/>
      <c r="VB362" s="265"/>
      <c r="VC362" s="265"/>
      <c r="VD362" s="265"/>
      <c r="VE362" s="265"/>
      <c r="VF362" s="265"/>
      <c r="VG362" s="265"/>
      <c r="VH362" s="265"/>
      <c r="VI362" s="265"/>
      <c r="VJ362" s="265"/>
      <c r="VK362" s="265"/>
      <c r="VL362" s="265"/>
      <c r="VM362" s="265"/>
      <c r="VN362" s="265"/>
      <c r="VO362" s="265"/>
      <c r="VP362" s="265"/>
      <c r="VQ362" s="265"/>
      <c r="VR362" s="265"/>
      <c r="VS362" s="265"/>
      <c r="VT362" s="265"/>
      <c r="VU362" s="265"/>
      <c r="VV362" s="265"/>
      <c r="VW362" s="265"/>
      <c r="VX362" s="265"/>
      <c r="VY362" s="265"/>
      <c r="VZ362" s="265"/>
      <c r="WA362" s="265"/>
      <c r="WB362" s="265"/>
      <c r="WC362" s="265"/>
      <c r="WD362" s="265"/>
      <c r="WE362" s="265"/>
      <c r="WF362" s="265"/>
      <c r="WG362" s="265"/>
      <c r="WH362" s="265"/>
      <c r="WI362" s="265"/>
      <c r="WJ362" s="265"/>
      <c r="WK362" s="265"/>
      <c r="WL362" s="265"/>
      <c r="WM362" s="265"/>
      <c r="WN362" s="265"/>
      <c r="WO362" s="265"/>
      <c r="WP362" s="265"/>
      <c r="WQ362" s="265"/>
      <c r="WR362" s="265"/>
      <c r="WS362" s="265"/>
      <c r="WT362" s="265"/>
      <c r="WU362" s="265"/>
      <c r="WV362" s="265"/>
      <c r="WW362" s="265"/>
      <c r="WX362" s="265"/>
      <c r="WY362" s="265"/>
      <c r="WZ362" s="265"/>
      <c r="XA362" s="265"/>
      <c r="XB362" s="265"/>
      <c r="XC362" s="265"/>
      <c r="XD362" s="265"/>
      <c r="XE362" s="265"/>
      <c r="XF362" s="265"/>
      <c r="XG362" s="265"/>
      <c r="XH362" s="265"/>
      <c r="XI362" s="265"/>
      <c r="XJ362" s="265"/>
      <c r="XK362" s="265"/>
      <c r="XL362" s="265"/>
      <c r="XM362" s="265"/>
      <c r="XN362" s="265"/>
      <c r="XO362" s="265"/>
      <c r="XP362" s="265"/>
      <c r="XQ362" s="265"/>
      <c r="XR362" s="265"/>
      <c r="XS362" s="265"/>
      <c r="XT362" s="265"/>
      <c r="XU362" s="265"/>
      <c r="XV362" s="265"/>
      <c r="XW362" s="265"/>
      <c r="XX362" s="265"/>
      <c r="XY362" s="265"/>
      <c r="XZ362" s="265"/>
      <c r="YA362" s="265"/>
      <c r="YB362" s="265"/>
      <c r="YC362" s="265"/>
      <c r="YD362" s="265"/>
      <c r="YE362" s="265"/>
      <c r="YF362" s="265"/>
      <c r="YG362" s="265"/>
      <c r="YH362" s="265"/>
      <c r="YI362" s="265"/>
      <c r="YJ362" s="265"/>
      <c r="YK362" s="265"/>
      <c r="YL362" s="265"/>
      <c r="YM362" s="265"/>
      <c r="YN362" s="265"/>
      <c r="YO362" s="265"/>
      <c r="YP362" s="265"/>
      <c r="YQ362" s="265"/>
      <c r="YR362" s="265"/>
      <c r="YS362" s="265"/>
      <c r="YT362" s="265"/>
      <c r="YU362" s="265"/>
      <c r="YV362" s="265"/>
      <c r="YW362" s="265"/>
      <c r="YX362" s="265"/>
      <c r="YY362" s="265"/>
      <c r="YZ362" s="265"/>
      <c r="ZA362" s="265"/>
      <c r="ZB362" s="265"/>
      <c r="ZC362" s="265"/>
      <c r="ZD362" s="265"/>
      <c r="ZE362" s="265"/>
      <c r="ZF362" s="265"/>
      <c r="ZG362" s="265"/>
      <c r="ZH362" s="265"/>
      <c r="ZI362" s="265"/>
      <c r="ZJ362" s="265"/>
      <c r="ZK362" s="265"/>
      <c r="ZL362" s="265"/>
      <c r="ZM362" s="265"/>
      <c r="ZN362" s="265"/>
      <c r="ZO362" s="265"/>
      <c r="ZP362" s="265"/>
      <c r="ZQ362" s="265"/>
      <c r="ZR362" s="265"/>
      <c r="ZS362" s="265"/>
      <c r="ZT362" s="265"/>
      <c r="ZU362" s="265"/>
      <c r="ZV362" s="265"/>
      <c r="ZW362" s="265"/>
      <c r="ZX362" s="265"/>
      <c r="ZY362" s="265"/>
      <c r="ZZ362" s="265"/>
      <c r="AAA362" s="265"/>
      <c r="AAB362" s="265"/>
      <c r="AAC362" s="265"/>
      <c r="AAD362" s="265"/>
      <c r="AAE362" s="265"/>
      <c r="AAF362" s="265"/>
      <c r="AAG362" s="265"/>
      <c r="AAH362" s="265"/>
      <c r="AAI362" s="265"/>
      <c r="AAJ362" s="265"/>
      <c r="AAK362" s="265"/>
      <c r="AAL362" s="265"/>
      <c r="AAM362" s="265"/>
      <c r="AAN362" s="265"/>
      <c r="AAO362" s="265"/>
      <c r="AAP362" s="265"/>
      <c r="AAQ362" s="265"/>
      <c r="AAR362" s="265"/>
      <c r="AAS362" s="265"/>
      <c r="AAT362" s="265"/>
      <c r="AAU362" s="265"/>
      <c r="AAV362" s="265"/>
      <c r="AAW362" s="265"/>
      <c r="AAX362" s="265"/>
      <c r="AAY362" s="265"/>
      <c r="AAZ362" s="265"/>
      <c r="ABA362" s="265"/>
      <c r="ABB362" s="265"/>
      <c r="ABC362" s="265"/>
      <c r="ABD362" s="265"/>
      <c r="ABE362" s="265"/>
      <c r="ABF362" s="265"/>
      <c r="ABG362" s="265"/>
      <c r="ABH362" s="265"/>
      <c r="ABI362" s="265"/>
      <c r="ABJ362" s="265"/>
      <c r="ABK362" s="265"/>
      <c r="ABL362" s="265"/>
      <c r="ABM362" s="265"/>
      <c r="ABN362" s="265"/>
      <c r="ABO362" s="265"/>
      <c r="ABP362" s="265"/>
      <c r="ABQ362" s="265"/>
      <c r="ABR362" s="265"/>
      <c r="ABS362" s="265"/>
      <c r="ABT362" s="265"/>
      <c r="ABU362" s="265"/>
      <c r="ABV362" s="265"/>
      <c r="ABW362" s="265"/>
      <c r="ABX362" s="265"/>
      <c r="ABY362" s="265"/>
      <c r="ABZ362" s="265"/>
      <c r="ACA362" s="265"/>
      <c r="ACB362" s="265"/>
      <c r="ACC362" s="265"/>
      <c r="ACD362" s="265"/>
      <c r="ACE362" s="265"/>
      <c r="ACF362" s="265"/>
      <c r="ACG362" s="265"/>
      <c r="ACH362" s="265"/>
      <c r="ACI362" s="265"/>
      <c r="ACJ362" s="265"/>
      <c r="ACK362" s="265"/>
      <c r="ACL362" s="265"/>
      <c r="ACM362" s="265"/>
      <c r="ACN362" s="265"/>
      <c r="ACO362" s="265"/>
      <c r="ACP362" s="265"/>
      <c r="ACQ362" s="265"/>
      <c r="ACR362" s="265"/>
      <c r="ACS362" s="265"/>
      <c r="ACT362" s="265"/>
      <c r="ACU362" s="265"/>
      <c r="ACV362" s="265"/>
      <c r="ACW362" s="265"/>
      <c r="ACX362" s="265"/>
      <c r="ACY362" s="265"/>
      <c r="ACZ362" s="265"/>
      <c r="ADA362" s="265"/>
      <c r="ADB362" s="265"/>
      <c r="ADC362" s="265"/>
      <c r="ADD362" s="265"/>
      <c r="ADE362" s="265"/>
      <c r="ADF362" s="265"/>
      <c r="ADG362" s="265"/>
      <c r="ADH362" s="265"/>
      <c r="ADI362" s="265"/>
      <c r="ADJ362" s="265"/>
      <c r="ADK362" s="265"/>
      <c r="ADL362" s="265"/>
      <c r="ADM362" s="265"/>
      <c r="ADN362" s="265"/>
      <c r="ADO362" s="265"/>
      <c r="ADP362" s="265"/>
      <c r="ADQ362" s="265"/>
      <c r="ADR362" s="265"/>
      <c r="ADS362" s="265"/>
      <c r="ADT362" s="265"/>
      <c r="ADU362" s="265"/>
      <c r="ADV362" s="265"/>
      <c r="ADW362" s="265"/>
      <c r="ADX362" s="265"/>
      <c r="ADY362" s="265"/>
      <c r="ADZ362" s="265"/>
      <c r="AEA362" s="265"/>
      <c r="AEB362" s="265"/>
      <c r="AEC362" s="265"/>
      <c r="AED362" s="265"/>
      <c r="AEE362" s="265"/>
      <c r="AEF362" s="265"/>
      <c r="AEG362" s="265"/>
      <c r="AEH362" s="265"/>
      <c r="AEI362" s="265"/>
      <c r="AEJ362" s="265"/>
      <c r="AEK362" s="265"/>
      <c r="AEL362" s="265"/>
      <c r="AEM362" s="265"/>
      <c r="AEN362" s="265"/>
      <c r="AEO362" s="265"/>
      <c r="AEP362" s="265"/>
      <c r="AEQ362" s="265"/>
      <c r="AER362" s="265"/>
      <c r="AES362" s="265"/>
      <c r="AET362" s="265"/>
      <c r="AEU362" s="265"/>
      <c r="AEV362" s="265"/>
      <c r="AEW362" s="265"/>
      <c r="AEX362" s="265"/>
      <c r="AEY362" s="265"/>
      <c r="AEZ362" s="265"/>
      <c r="AFA362" s="265"/>
      <c r="AFB362" s="265"/>
      <c r="AFC362" s="265"/>
      <c r="AFD362" s="265"/>
      <c r="AFE362" s="265"/>
      <c r="AFF362" s="265"/>
      <c r="AFG362" s="265"/>
      <c r="AFH362" s="265"/>
      <c r="AFI362" s="265"/>
      <c r="AFJ362" s="265"/>
      <c r="AFK362" s="265"/>
      <c r="AFL362" s="265"/>
      <c r="AFM362" s="265"/>
      <c r="AFN362" s="265"/>
      <c r="AFO362" s="265"/>
      <c r="AFP362" s="265"/>
      <c r="AFQ362" s="265"/>
      <c r="AFR362" s="265"/>
      <c r="AFS362" s="265"/>
      <c r="AFT362" s="265"/>
      <c r="AFU362" s="265"/>
      <c r="AFV362" s="265"/>
      <c r="AFW362" s="265"/>
      <c r="AFX362" s="265"/>
      <c r="AFY362" s="265"/>
      <c r="AFZ362" s="265"/>
      <c r="AGA362" s="265"/>
      <c r="AGB362" s="265"/>
      <c r="AGC362" s="265"/>
      <c r="AGD362" s="265"/>
      <c r="AGE362" s="265"/>
      <c r="AGF362" s="265"/>
      <c r="AGG362" s="265"/>
      <c r="AGH362" s="265"/>
      <c r="AGI362" s="265"/>
      <c r="AGJ362" s="265"/>
      <c r="AGK362" s="265"/>
      <c r="AGL362" s="265"/>
      <c r="AGM362" s="265"/>
      <c r="AGN362" s="265"/>
      <c r="AGO362" s="265"/>
      <c r="AGP362" s="265"/>
      <c r="AGQ362" s="265"/>
      <c r="AGR362" s="265"/>
      <c r="AGS362" s="265"/>
      <c r="AGT362" s="265"/>
      <c r="AGU362" s="265"/>
      <c r="AGV362" s="265"/>
      <c r="AGW362" s="265"/>
      <c r="AGX362" s="265"/>
      <c r="AGY362" s="265"/>
      <c r="AGZ362" s="265"/>
      <c r="AHA362" s="265"/>
      <c r="AHB362" s="265"/>
      <c r="AHC362" s="265"/>
      <c r="AHD362" s="265"/>
      <c r="AHE362" s="265"/>
      <c r="AHF362" s="265"/>
      <c r="AHG362" s="265"/>
      <c r="AHH362" s="265"/>
      <c r="AHI362" s="265"/>
      <c r="AHJ362" s="265"/>
      <c r="AHK362" s="265"/>
      <c r="AHL362" s="265"/>
      <c r="AHM362" s="265"/>
      <c r="AHN362" s="265"/>
      <c r="AHO362" s="265"/>
      <c r="AHP362" s="265"/>
      <c r="AHQ362" s="265"/>
      <c r="AHR362" s="265"/>
      <c r="AHS362" s="265"/>
      <c r="AHT362" s="265"/>
      <c r="AHU362" s="265"/>
      <c r="AHV362" s="265"/>
      <c r="AHW362" s="265"/>
      <c r="AHX362" s="265"/>
      <c r="AHY362" s="265"/>
      <c r="AHZ362" s="265"/>
      <c r="AIA362" s="265"/>
      <c r="AIB362" s="265"/>
      <c r="AIC362" s="265"/>
      <c r="AID362" s="265"/>
      <c r="AIE362" s="265"/>
      <c r="AIF362" s="265"/>
      <c r="AIG362" s="265"/>
      <c r="AIH362" s="265"/>
      <c r="AII362" s="265"/>
      <c r="AIJ362" s="265"/>
      <c r="AIK362" s="265"/>
      <c r="AIL362" s="265"/>
      <c r="AIM362" s="265"/>
      <c r="AIN362" s="265"/>
      <c r="AIO362" s="265"/>
      <c r="AIP362" s="265"/>
      <c r="AIQ362" s="265"/>
      <c r="AIR362" s="265"/>
      <c r="AIS362" s="265"/>
      <c r="AIT362" s="265"/>
      <c r="AIU362" s="265"/>
      <c r="AIV362" s="265"/>
      <c r="AIW362" s="265"/>
      <c r="AIX362" s="265"/>
      <c r="AIY362" s="265"/>
      <c r="AIZ362" s="265"/>
      <c r="AJA362" s="265"/>
      <c r="AJB362" s="265"/>
      <c r="AJC362" s="265"/>
      <c r="AJD362" s="265"/>
      <c r="AJE362" s="265"/>
      <c r="AJF362" s="265"/>
      <c r="AJG362" s="265"/>
      <c r="AJH362" s="265"/>
      <c r="AJI362" s="265"/>
      <c r="AJJ362" s="265"/>
      <c r="AJK362" s="265"/>
      <c r="AJL362" s="265"/>
      <c r="AJM362" s="265"/>
      <c r="AJN362" s="265"/>
      <c r="AJO362" s="265"/>
      <c r="AJP362" s="265"/>
      <c r="AJQ362" s="265"/>
      <c r="AJR362" s="265"/>
      <c r="AJS362" s="265"/>
      <c r="AJT362" s="265"/>
      <c r="AJU362" s="265"/>
      <c r="AJV362" s="265"/>
      <c r="AJW362" s="265"/>
      <c r="AJX362" s="265"/>
      <c r="AJY362" s="265"/>
      <c r="AJZ362" s="265"/>
      <c r="AKA362" s="265"/>
      <c r="AKB362" s="265"/>
      <c r="AKC362" s="265"/>
      <c r="AKD362" s="265"/>
      <c r="AKE362" s="265"/>
      <c r="AKF362" s="265"/>
      <c r="AKG362" s="265"/>
      <c r="AKH362" s="265"/>
      <c r="AKI362" s="265"/>
      <c r="AKJ362" s="265"/>
      <c r="AKK362" s="265"/>
      <c r="AKL362" s="265"/>
      <c r="AKM362" s="265"/>
      <c r="AKN362" s="265"/>
      <c r="AKO362" s="265"/>
      <c r="AKP362" s="265"/>
      <c r="AKQ362" s="265"/>
      <c r="AKR362" s="265"/>
      <c r="AKS362" s="265"/>
      <c r="AKT362" s="265"/>
      <c r="AKU362" s="265"/>
      <c r="AKV362" s="265"/>
      <c r="AKW362" s="265"/>
      <c r="AKX362" s="265"/>
      <c r="AKY362" s="265"/>
      <c r="AKZ362" s="265"/>
      <c r="ALA362" s="265"/>
      <c r="ALB362" s="265"/>
      <c r="ALC362" s="265"/>
      <c r="ALD362" s="265"/>
      <c r="ALE362" s="265"/>
      <c r="ALF362" s="265"/>
      <c r="ALG362" s="265"/>
      <c r="ALH362" s="265"/>
      <c r="ALI362" s="265"/>
      <c r="ALJ362" s="265"/>
      <c r="ALK362" s="265"/>
      <c r="ALL362" s="265"/>
      <c r="ALM362" s="265"/>
      <c r="ALN362" s="265"/>
      <c r="ALO362" s="265"/>
      <c r="ALP362" s="265"/>
      <c r="ALQ362" s="265"/>
      <c r="ALR362" s="265"/>
      <c r="ALS362" s="265"/>
      <c r="ALT362" s="265"/>
      <c r="ALU362" s="265"/>
      <c r="ALV362" s="265"/>
      <c r="ALW362" s="265"/>
      <c r="ALX362" s="265"/>
      <c r="ALY362" s="265"/>
      <c r="ALZ362" s="265"/>
      <c r="AMA362" s="265"/>
      <c r="AMB362" s="265"/>
      <c r="AMC362" s="265"/>
      <c r="AMD362" s="265"/>
      <c r="AME362" s="265"/>
      <c r="AMF362" s="265"/>
      <c r="AMG362" s="265"/>
      <c r="AMH362" s="265"/>
      <c r="AMI362" s="265"/>
      <c r="AMJ362" s="265"/>
    </row>
    <row r="363" spans="1:1024" s="293" customFormat="1" ht="12" customHeight="1">
      <c r="A363" s="277" t="s">
        <v>1377</v>
      </c>
      <c r="B363" s="446" t="s">
        <v>416</v>
      </c>
      <c r="C363" s="279" t="s">
        <v>417</v>
      </c>
      <c r="D363" s="280">
        <v>44833</v>
      </c>
      <c r="E363" s="280">
        <v>44995</v>
      </c>
      <c r="F363" s="281">
        <f>+G363+H363*$C$4</f>
        <v>6529890</v>
      </c>
      <c r="G363" s="290">
        <v>0</v>
      </c>
      <c r="H363" s="294">
        <v>921</v>
      </c>
      <c r="I363" s="283">
        <v>0</v>
      </c>
      <c r="J363" s="292" t="s">
        <v>106</v>
      </c>
      <c r="K363" s="279" t="s">
        <v>29</v>
      </c>
      <c r="L363" s="265"/>
      <c r="M363" s="265"/>
      <c r="N363" s="265"/>
      <c r="O363" s="265"/>
      <c r="P363" s="265"/>
      <c r="Q363" s="265"/>
      <c r="R363" s="265"/>
      <c r="S363" s="265"/>
      <c r="T363" s="265"/>
      <c r="U363" s="265"/>
      <c r="V363" s="265"/>
      <c r="W363" s="265"/>
      <c r="X363" s="265"/>
      <c r="Y363" s="265"/>
      <c r="Z363" s="265"/>
      <c r="AA363" s="265"/>
      <c r="AB363" s="265"/>
      <c r="AC363" s="265"/>
      <c r="AD363" s="265"/>
      <c r="AE363" s="265"/>
      <c r="AF363" s="265"/>
      <c r="AG363" s="265"/>
      <c r="AH363" s="265"/>
      <c r="AI363" s="265"/>
      <c r="AJ363" s="265"/>
      <c r="AK363" s="265"/>
      <c r="AL363" s="265"/>
      <c r="AM363" s="265"/>
      <c r="AN363" s="265"/>
      <c r="AO363" s="265"/>
      <c r="AP363" s="265"/>
      <c r="AQ363" s="265"/>
      <c r="AR363" s="265"/>
      <c r="AS363" s="265"/>
      <c r="AT363" s="265"/>
      <c r="AU363" s="265"/>
      <c r="AV363" s="265"/>
      <c r="AW363" s="265"/>
      <c r="AX363" s="265"/>
      <c r="AY363" s="265"/>
      <c r="AZ363" s="265"/>
      <c r="BA363" s="265"/>
      <c r="BB363" s="265"/>
      <c r="BC363" s="265"/>
      <c r="BD363" s="265"/>
      <c r="BE363" s="265"/>
      <c r="BF363" s="265"/>
      <c r="BG363" s="265"/>
      <c r="BH363" s="265"/>
      <c r="BI363" s="265"/>
      <c r="BJ363" s="265"/>
      <c r="BK363" s="265"/>
      <c r="BL363" s="265"/>
      <c r="BM363" s="265"/>
      <c r="BN363" s="265"/>
      <c r="BO363" s="265"/>
      <c r="BP363" s="265"/>
      <c r="BQ363" s="265"/>
      <c r="BR363" s="265"/>
      <c r="BS363" s="265"/>
      <c r="BT363" s="265"/>
      <c r="BU363" s="265"/>
      <c r="BV363" s="265"/>
      <c r="BW363" s="265"/>
      <c r="BX363" s="265"/>
      <c r="BY363" s="265"/>
      <c r="BZ363" s="265"/>
      <c r="CA363" s="265"/>
      <c r="CB363" s="265"/>
      <c r="CC363" s="265"/>
      <c r="CD363" s="265"/>
      <c r="CE363" s="265"/>
      <c r="CF363" s="265"/>
      <c r="CG363" s="265"/>
      <c r="CH363" s="265"/>
      <c r="CI363" s="265"/>
      <c r="CJ363" s="265"/>
      <c r="CK363" s="265"/>
      <c r="CL363" s="265"/>
      <c r="CM363" s="265"/>
      <c r="CN363" s="265"/>
      <c r="CO363" s="265"/>
      <c r="CP363" s="265"/>
      <c r="CQ363" s="265"/>
      <c r="CR363" s="265"/>
      <c r="CS363" s="265"/>
      <c r="CT363" s="265"/>
      <c r="CU363" s="265"/>
      <c r="CV363" s="265"/>
      <c r="CW363" s="265"/>
      <c r="CX363" s="265"/>
      <c r="CY363" s="265"/>
      <c r="CZ363" s="265"/>
      <c r="DA363" s="265"/>
      <c r="DB363" s="265"/>
      <c r="DC363" s="265"/>
      <c r="DD363" s="265"/>
      <c r="DE363" s="265"/>
      <c r="DF363" s="265"/>
      <c r="DG363" s="265"/>
      <c r="DH363" s="265"/>
      <c r="DI363" s="265"/>
      <c r="DJ363" s="265"/>
      <c r="DK363" s="265"/>
      <c r="DL363" s="265"/>
      <c r="DM363" s="265"/>
      <c r="DN363" s="265"/>
      <c r="DO363" s="265"/>
      <c r="DP363" s="265"/>
      <c r="DQ363" s="265"/>
      <c r="DR363" s="265"/>
      <c r="DS363" s="265"/>
      <c r="DT363" s="265"/>
      <c r="DU363" s="265"/>
      <c r="DV363" s="265"/>
      <c r="DW363" s="265"/>
      <c r="DX363" s="265"/>
      <c r="DY363" s="265"/>
      <c r="DZ363" s="265"/>
      <c r="EA363" s="265"/>
      <c r="EB363" s="265"/>
      <c r="EC363" s="265"/>
      <c r="ED363" s="265"/>
      <c r="EE363" s="265"/>
      <c r="EF363" s="265"/>
      <c r="EG363" s="265"/>
      <c r="EH363" s="265"/>
      <c r="EI363" s="265"/>
      <c r="EJ363" s="265"/>
      <c r="EK363" s="265"/>
      <c r="EL363" s="265"/>
      <c r="EM363" s="265"/>
      <c r="EN363" s="265"/>
      <c r="EO363" s="265"/>
      <c r="EP363" s="265"/>
      <c r="EQ363" s="265"/>
      <c r="ER363" s="265"/>
      <c r="ES363" s="265"/>
      <c r="ET363" s="265"/>
      <c r="EU363" s="265"/>
      <c r="EV363" s="265"/>
      <c r="EW363" s="265"/>
      <c r="EX363" s="265"/>
      <c r="EY363" s="265"/>
      <c r="EZ363" s="265"/>
      <c r="FA363" s="265"/>
      <c r="FB363" s="265"/>
      <c r="FC363" s="265"/>
      <c r="FD363" s="265"/>
      <c r="FE363" s="265"/>
      <c r="FF363" s="265"/>
      <c r="FG363" s="265"/>
      <c r="FH363" s="265"/>
      <c r="FI363" s="265"/>
      <c r="FJ363" s="265"/>
      <c r="FK363" s="265"/>
      <c r="FL363" s="265"/>
      <c r="FM363" s="265"/>
      <c r="FN363" s="265"/>
      <c r="FO363" s="265"/>
      <c r="FP363" s="265"/>
      <c r="FQ363" s="265"/>
      <c r="FR363" s="265"/>
      <c r="FS363" s="265"/>
      <c r="FT363" s="265"/>
      <c r="FU363" s="265"/>
      <c r="FV363" s="265"/>
      <c r="FW363" s="265"/>
      <c r="FX363" s="265"/>
      <c r="FY363" s="265"/>
      <c r="FZ363" s="265"/>
      <c r="GA363" s="265"/>
      <c r="GB363" s="265"/>
      <c r="GC363" s="265"/>
      <c r="GD363" s="265"/>
      <c r="GE363" s="265"/>
      <c r="GF363" s="265"/>
      <c r="GG363" s="265"/>
      <c r="GH363" s="265"/>
      <c r="GI363" s="265"/>
      <c r="GJ363" s="265"/>
      <c r="GK363" s="265"/>
      <c r="GL363" s="265"/>
      <c r="GM363" s="265"/>
      <c r="GN363" s="265"/>
      <c r="GO363" s="265"/>
      <c r="GP363" s="265"/>
      <c r="GQ363" s="265"/>
      <c r="GR363" s="265"/>
      <c r="GS363" s="265"/>
      <c r="GT363" s="265"/>
      <c r="GU363" s="265"/>
      <c r="GV363" s="265"/>
      <c r="GW363" s="265"/>
      <c r="GX363" s="265"/>
      <c r="GY363" s="265"/>
      <c r="GZ363" s="265"/>
      <c r="HA363" s="265"/>
      <c r="HB363" s="265"/>
      <c r="HC363" s="265"/>
      <c r="HD363" s="265"/>
      <c r="HE363" s="265"/>
      <c r="HF363" s="265"/>
      <c r="HG363" s="265"/>
      <c r="HH363" s="265"/>
      <c r="HI363" s="265"/>
      <c r="HJ363" s="265"/>
      <c r="HK363" s="265"/>
      <c r="HL363" s="265"/>
      <c r="HM363" s="265"/>
      <c r="HN363" s="265"/>
      <c r="HO363" s="265"/>
      <c r="HP363" s="265"/>
      <c r="HQ363" s="265"/>
      <c r="HR363" s="265"/>
      <c r="HS363" s="265"/>
      <c r="HT363" s="265"/>
      <c r="HU363" s="265"/>
      <c r="HV363" s="265"/>
      <c r="HW363" s="265"/>
      <c r="HX363" s="265"/>
      <c r="HY363" s="265"/>
      <c r="HZ363" s="265"/>
      <c r="IA363" s="265"/>
      <c r="IB363" s="265"/>
      <c r="IC363" s="265"/>
      <c r="ID363" s="265"/>
      <c r="IE363" s="265"/>
      <c r="IF363" s="265"/>
      <c r="IG363" s="265"/>
      <c r="IH363" s="265"/>
      <c r="II363" s="265"/>
      <c r="IJ363" s="265"/>
      <c r="IK363" s="265"/>
      <c r="IL363" s="265"/>
      <c r="IM363" s="265"/>
      <c r="IN363" s="265"/>
      <c r="IO363" s="265"/>
      <c r="IP363" s="265"/>
      <c r="IQ363" s="265"/>
      <c r="IR363" s="265"/>
      <c r="IS363" s="265"/>
      <c r="IT363" s="265"/>
      <c r="IU363" s="265"/>
      <c r="IV363" s="265"/>
      <c r="IW363" s="265"/>
      <c r="IX363" s="265"/>
      <c r="IY363" s="265"/>
      <c r="IZ363" s="265"/>
      <c r="JA363" s="265"/>
      <c r="JB363" s="265"/>
      <c r="JC363" s="265"/>
      <c r="JD363" s="265"/>
      <c r="JE363" s="265"/>
      <c r="JF363" s="265"/>
      <c r="JG363" s="265"/>
      <c r="JH363" s="265"/>
      <c r="JI363" s="265"/>
      <c r="JJ363" s="265"/>
      <c r="JK363" s="265"/>
      <c r="JL363" s="265"/>
      <c r="JM363" s="265"/>
      <c r="JN363" s="265"/>
      <c r="JO363" s="265"/>
      <c r="JP363" s="265"/>
      <c r="JQ363" s="265"/>
      <c r="JR363" s="265"/>
      <c r="JS363" s="265"/>
      <c r="JT363" s="265"/>
      <c r="JU363" s="265"/>
      <c r="JV363" s="265"/>
      <c r="JW363" s="265"/>
      <c r="JX363" s="265"/>
      <c r="JY363" s="265"/>
      <c r="JZ363" s="265"/>
      <c r="KA363" s="265"/>
      <c r="KB363" s="265"/>
      <c r="KC363" s="265"/>
      <c r="KD363" s="265"/>
      <c r="KE363" s="265"/>
      <c r="KF363" s="265"/>
      <c r="KG363" s="265"/>
      <c r="KH363" s="265"/>
      <c r="KI363" s="265"/>
      <c r="KJ363" s="265"/>
      <c r="KK363" s="265"/>
      <c r="KL363" s="265"/>
      <c r="KM363" s="265"/>
      <c r="KN363" s="265"/>
      <c r="KO363" s="265"/>
      <c r="KP363" s="265"/>
      <c r="KQ363" s="265"/>
      <c r="KR363" s="265"/>
      <c r="KS363" s="265"/>
      <c r="KT363" s="265"/>
      <c r="KU363" s="265"/>
      <c r="KV363" s="265"/>
      <c r="KW363" s="265"/>
      <c r="KX363" s="265"/>
      <c r="KY363" s="265"/>
      <c r="KZ363" s="265"/>
      <c r="LA363" s="265"/>
      <c r="LB363" s="265"/>
      <c r="LC363" s="265"/>
      <c r="LD363" s="265"/>
      <c r="LE363" s="265"/>
      <c r="LF363" s="265"/>
      <c r="LG363" s="265"/>
      <c r="LH363" s="265"/>
      <c r="LI363" s="265"/>
      <c r="LJ363" s="265"/>
      <c r="LK363" s="265"/>
      <c r="LL363" s="265"/>
      <c r="LM363" s="265"/>
      <c r="LN363" s="265"/>
      <c r="LO363" s="265"/>
      <c r="LP363" s="265"/>
      <c r="LQ363" s="265"/>
      <c r="LR363" s="265"/>
      <c r="LS363" s="265"/>
      <c r="LT363" s="265"/>
      <c r="LU363" s="265"/>
      <c r="LV363" s="265"/>
      <c r="LW363" s="265"/>
      <c r="LX363" s="265"/>
      <c r="LY363" s="265"/>
      <c r="LZ363" s="265"/>
      <c r="MA363" s="265"/>
      <c r="MB363" s="265"/>
      <c r="MC363" s="265"/>
      <c r="MD363" s="265"/>
      <c r="ME363" s="265"/>
      <c r="MF363" s="265"/>
      <c r="MG363" s="265"/>
      <c r="MH363" s="265"/>
      <c r="MI363" s="265"/>
      <c r="MJ363" s="265"/>
      <c r="MK363" s="265"/>
      <c r="ML363" s="265"/>
      <c r="MM363" s="265"/>
      <c r="MN363" s="265"/>
      <c r="MO363" s="265"/>
      <c r="MP363" s="265"/>
      <c r="MQ363" s="265"/>
      <c r="MR363" s="265"/>
      <c r="MS363" s="265"/>
      <c r="MT363" s="265"/>
      <c r="MU363" s="265"/>
      <c r="MV363" s="265"/>
      <c r="MW363" s="265"/>
      <c r="MX363" s="265"/>
      <c r="MY363" s="265"/>
      <c r="MZ363" s="265"/>
      <c r="NA363" s="265"/>
      <c r="NB363" s="265"/>
      <c r="NC363" s="265"/>
      <c r="ND363" s="265"/>
      <c r="NE363" s="265"/>
      <c r="NF363" s="265"/>
      <c r="NG363" s="265"/>
      <c r="NH363" s="265"/>
      <c r="NI363" s="265"/>
      <c r="NJ363" s="265"/>
      <c r="NK363" s="265"/>
      <c r="NL363" s="265"/>
      <c r="NM363" s="265"/>
      <c r="NN363" s="265"/>
      <c r="NO363" s="265"/>
      <c r="NP363" s="265"/>
      <c r="NQ363" s="265"/>
      <c r="NR363" s="265"/>
      <c r="NS363" s="265"/>
      <c r="NT363" s="265"/>
      <c r="NU363" s="265"/>
      <c r="NV363" s="265"/>
      <c r="NW363" s="265"/>
      <c r="NX363" s="265"/>
      <c r="NY363" s="265"/>
      <c r="NZ363" s="265"/>
      <c r="OA363" s="265"/>
      <c r="OB363" s="265"/>
      <c r="OC363" s="265"/>
      <c r="OD363" s="265"/>
      <c r="OE363" s="265"/>
      <c r="OF363" s="265"/>
      <c r="OG363" s="265"/>
      <c r="OH363" s="265"/>
      <c r="OI363" s="265"/>
      <c r="OJ363" s="265"/>
      <c r="OK363" s="265"/>
      <c r="OL363" s="265"/>
      <c r="OM363" s="265"/>
      <c r="ON363" s="265"/>
      <c r="OO363" s="265"/>
      <c r="OP363" s="265"/>
      <c r="OQ363" s="265"/>
      <c r="OR363" s="265"/>
      <c r="OS363" s="265"/>
      <c r="OT363" s="265"/>
      <c r="OU363" s="265"/>
      <c r="OV363" s="265"/>
      <c r="OW363" s="265"/>
      <c r="OX363" s="265"/>
      <c r="OY363" s="265"/>
      <c r="OZ363" s="265"/>
      <c r="PA363" s="265"/>
      <c r="PB363" s="265"/>
      <c r="PC363" s="265"/>
      <c r="PD363" s="265"/>
      <c r="PE363" s="265"/>
      <c r="PF363" s="265"/>
      <c r="PG363" s="265"/>
      <c r="PH363" s="265"/>
      <c r="PI363" s="265"/>
      <c r="PJ363" s="265"/>
      <c r="PK363" s="265"/>
      <c r="PL363" s="265"/>
      <c r="PM363" s="265"/>
      <c r="PN363" s="265"/>
      <c r="PO363" s="265"/>
      <c r="PP363" s="265"/>
      <c r="PQ363" s="265"/>
      <c r="PR363" s="265"/>
      <c r="PS363" s="265"/>
      <c r="PT363" s="265"/>
      <c r="PU363" s="265"/>
      <c r="PV363" s="265"/>
      <c r="PW363" s="265"/>
      <c r="PX363" s="265"/>
      <c r="PY363" s="265"/>
      <c r="PZ363" s="265"/>
      <c r="QA363" s="265"/>
      <c r="QB363" s="265"/>
      <c r="QC363" s="265"/>
      <c r="QD363" s="265"/>
      <c r="QE363" s="265"/>
      <c r="QF363" s="265"/>
      <c r="QG363" s="265"/>
      <c r="QH363" s="265"/>
      <c r="QI363" s="265"/>
      <c r="QJ363" s="265"/>
      <c r="QK363" s="265"/>
      <c r="QL363" s="265"/>
      <c r="QM363" s="265"/>
      <c r="QN363" s="265"/>
      <c r="QO363" s="265"/>
      <c r="QP363" s="265"/>
      <c r="QQ363" s="265"/>
      <c r="QR363" s="265"/>
      <c r="QS363" s="265"/>
      <c r="QT363" s="265"/>
      <c r="QU363" s="265"/>
      <c r="QV363" s="265"/>
      <c r="QW363" s="265"/>
      <c r="QX363" s="265"/>
      <c r="QY363" s="265"/>
      <c r="QZ363" s="265"/>
      <c r="RA363" s="265"/>
      <c r="RB363" s="265"/>
      <c r="RC363" s="265"/>
      <c r="RD363" s="265"/>
      <c r="RE363" s="265"/>
      <c r="RF363" s="265"/>
      <c r="RG363" s="265"/>
      <c r="RH363" s="265"/>
      <c r="RI363" s="265"/>
      <c r="RJ363" s="265"/>
      <c r="RK363" s="265"/>
      <c r="RL363" s="265"/>
      <c r="RM363" s="265"/>
      <c r="RN363" s="265"/>
      <c r="RO363" s="265"/>
      <c r="RP363" s="265"/>
      <c r="RQ363" s="265"/>
      <c r="RR363" s="265"/>
      <c r="RS363" s="265"/>
      <c r="RT363" s="265"/>
      <c r="RU363" s="265"/>
      <c r="RV363" s="265"/>
      <c r="RW363" s="265"/>
      <c r="RX363" s="265"/>
      <c r="RY363" s="265"/>
      <c r="RZ363" s="265"/>
      <c r="SA363" s="265"/>
      <c r="SB363" s="265"/>
      <c r="SC363" s="265"/>
      <c r="SD363" s="265"/>
      <c r="SE363" s="265"/>
      <c r="SF363" s="265"/>
      <c r="SG363" s="265"/>
      <c r="SH363" s="265"/>
      <c r="SI363" s="265"/>
      <c r="SJ363" s="265"/>
      <c r="SK363" s="265"/>
      <c r="SL363" s="265"/>
      <c r="SM363" s="265"/>
      <c r="SN363" s="265"/>
      <c r="SO363" s="265"/>
      <c r="SP363" s="265"/>
      <c r="SQ363" s="265"/>
      <c r="SR363" s="265"/>
      <c r="SS363" s="265"/>
      <c r="ST363" s="265"/>
      <c r="SU363" s="265"/>
      <c r="SV363" s="265"/>
      <c r="SW363" s="265"/>
      <c r="SX363" s="265"/>
      <c r="SY363" s="265"/>
      <c r="SZ363" s="265"/>
      <c r="TA363" s="265"/>
      <c r="TB363" s="265"/>
      <c r="TC363" s="265"/>
      <c r="TD363" s="265"/>
      <c r="TE363" s="265"/>
      <c r="TF363" s="265"/>
      <c r="TG363" s="265"/>
      <c r="TH363" s="265"/>
      <c r="TI363" s="265"/>
      <c r="TJ363" s="265"/>
      <c r="TK363" s="265"/>
      <c r="TL363" s="265"/>
      <c r="TM363" s="265"/>
      <c r="TN363" s="265"/>
      <c r="TO363" s="265"/>
      <c r="TP363" s="265"/>
      <c r="TQ363" s="265"/>
      <c r="TR363" s="265"/>
      <c r="TS363" s="265"/>
      <c r="TT363" s="265"/>
      <c r="TU363" s="265"/>
      <c r="TV363" s="265"/>
      <c r="TW363" s="265"/>
      <c r="TX363" s="265"/>
      <c r="TY363" s="265"/>
      <c r="TZ363" s="265"/>
      <c r="UA363" s="265"/>
      <c r="UB363" s="265"/>
      <c r="UC363" s="265"/>
      <c r="UD363" s="265"/>
      <c r="UE363" s="265"/>
      <c r="UF363" s="265"/>
      <c r="UG363" s="265"/>
      <c r="UH363" s="265"/>
      <c r="UI363" s="265"/>
      <c r="UJ363" s="265"/>
      <c r="UK363" s="265"/>
      <c r="UL363" s="265"/>
      <c r="UM363" s="265"/>
      <c r="UN363" s="265"/>
      <c r="UO363" s="265"/>
      <c r="UP363" s="265"/>
      <c r="UQ363" s="265"/>
      <c r="UR363" s="265"/>
      <c r="US363" s="265"/>
      <c r="UT363" s="265"/>
      <c r="UU363" s="265"/>
      <c r="UV363" s="265"/>
      <c r="UW363" s="265"/>
      <c r="UX363" s="265"/>
      <c r="UY363" s="265"/>
      <c r="UZ363" s="265"/>
      <c r="VA363" s="265"/>
      <c r="VB363" s="265"/>
      <c r="VC363" s="265"/>
      <c r="VD363" s="265"/>
      <c r="VE363" s="265"/>
      <c r="VF363" s="265"/>
      <c r="VG363" s="265"/>
      <c r="VH363" s="265"/>
      <c r="VI363" s="265"/>
      <c r="VJ363" s="265"/>
      <c r="VK363" s="265"/>
      <c r="VL363" s="265"/>
      <c r="VM363" s="265"/>
      <c r="VN363" s="265"/>
      <c r="VO363" s="265"/>
      <c r="VP363" s="265"/>
      <c r="VQ363" s="265"/>
      <c r="VR363" s="265"/>
      <c r="VS363" s="265"/>
      <c r="VT363" s="265"/>
      <c r="VU363" s="265"/>
      <c r="VV363" s="265"/>
      <c r="VW363" s="265"/>
      <c r="VX363" s="265"/>
      <c r="VY363" s="265"/>
      <c r="VZ363" s="265"/>
      <c r="WA363" s="265"/>
      <c r="WB363" s="265"/>
      <c r="WC363" s="265"/>
      <c r="WD363" s="265"/>
      <c r="WE363" s="265"/>
      <c r="WF363" s="265"/>
      <c r="WG363" s="265"/>
      <c r="WH363" s="265"/>
      <c r="WI363" s="265"/>
      <c r="WJ363" s="265"/>
      <c r="WK363" s="265"/>
      <c r="WL363" s="265"/>
      <c r="WM363" s="265"/>
      <c r="WN363" s="265"/>
      <c r="WO363" s="265"/>
      <c r="WP363" s="265"/>
      <c r="WQ363" s="265"/>
      <c r="WR363" s="265"/>
      <c r="WS363" s="265"/>
      <c r="WT363" s="265"/>
      <c r="WU363" s="265"/>
      <c r="WV363" s="265"/>
      <c r="WW363" s="265"/>
      <c r="WX363" s="265"/>
      <c r="WY363" s="265"/>
      <c r="WZ363" s="265"/>
      <c r="XA363" s="265"/>
      <c r="XB363" s="265"/>
      <c r="XC363" s="265"/>
      <c r="XD363" s="265"/>
      <c r="XE363" s="265"/>
      <c r="XF363" s="265"/>
      <c r="XG363" s="265"/>
      <c r="XH363" s="265"/>
      <c r="XI363" s="265"/>
      <c r="XJ363" s="265"/>
      <c r="XK363" s="265"/>
      <c r="XL363" s="265"/>
      <c r="XM363" s="265"/>
      <c r="XN363" s="265"/>
      <c r="XO363" s="265"/>
      <c r="XP363" s="265"/>
      <c r="XQ363" s="265"/>
      <c r="XR363" s="265"/>
      <c r="XS363" s="265"/>
      <c r="XT363" s="265"/>
      <c r="XU363" s="265"/>
      <c r="XV363" s="265"/>
      <c r="XW363" s="265"/>
      <c r="XX363" s="265"/>
      <c r="XY363" s="265"/>
      <c r="XZ363" s="265"/>
      <c r="YA363" s="265"/>
      <c r="YB363" s="265"/>
      <c r="YC363" s="265"/>
      <c r="YD363" s="265"/>
      <c r="YE363" s="265"/>
      <c r="YF363" s="265"/>
      <c r="YG363" s="265"/>
      <c r="YH363" s="265"/>
      <c r="YI363" s="265"/>
      <c r="YJ363" s="265"/>
      <c r="YK363" s="265"/>
      <c r="YL363" s="265"/>
      <c r="YM363" s="265"/>
      <c r="YN363" s="265"/>
      <c r="YO363" s="265"/>
      <c r="YP363" s="265"/>
      <c r="YQ363" s="265"/>
      <c r="YR363" s="265"/>
      <c r="YS363" s="265"/>
      <c r="YT363" s="265"/>
      <c r="YU363" s="265"/>
      <c r="YV363" s="265"/>
      <c r="YW363" s="265"/>
      <c r="YX363" s="265"/>
      <c r="YY363" s="265"/>
      <c r="YZ363" s="265"/>
      <c r="ZA363" s="265"/>
      <c r="ZB363" s="265"/>
      <c r="ZC363" s="265"/>
      <c r="ZD363" s="265"/>
      <c r="ZE363" s="265"/>
      <c r="ZF363" s="265"/>
      <c r="ZG363" s="265"/>
      <c r="ZH363" s="265"/>
      <c r="ZI363" s="265"/>
      <c r="ZJ363" s="265"/>
      <c r="ZK363" s="265"/>
      <c r="ZL363" s="265"/>
      <c r="ZM363" s="265"/>
      <c r="ZN363" s="265"/>
      <c r="ZO363" s="265"/>
      <c r="ZP363" s="265"/>
      <c r="ZQ363" s="265"/>
      <c r="ZR363" s="265"/>
      <c r="ZS363" s="265"/>
      <c r="ZT363" s="265"/>
      <c r="ZU363" s="265"/>
      <c r="ZV363" s="265"/>
      <c r="ZW363" s="265"/>
      <c r="ZX363" s="265"/>
      <c r="ZY363" s="265"/>
      <c r="ZZ363" s="265"/>
      <c r="AAA363" s="265"/>
      <c r="AAB363" s="265"/>
      <c r="AAC363" s="265"/>
      <c r="AAD363" s="265"/>
      <c r="AAE363" s="265"/>
      <c r="AAF363" s="265"/>
      <c r="AAG363" s="265"/>
      <c r="AAH363" s="265"/>
      <c r="AAI363" s="265"/>
      <c r="AAJ363" s="265"/>
      <c r="AAK363" s="265"/>
      <c r="AAL363" s="265"/>
      <c r="AAM363" s="265"/>
      <c r="AAN363" s="265"/>
      <c r="AAO363" s="265"/>
      <c r="AAP363" s="265"/>
      <c r="AAQ363" s="265"/>
      <c r="AAR363" s="265"/>
      <c r="AAS363" s="265"/>
      <c r="AAT363" s="265"/>
      <c r="AAU363" s="265"/>
      <c r="AAV363" s="265"/>
      <c r="AAW363" s="265"/>
      <c r="AAX363" s="265"/>
      <c r="AAY363" s="265"/>
      <c r="AAZ363" s="265"/>
      <c r="ABA363" s="265"/>
      <c r="ABB363" s="265"/>
      <c r="ABC363" s="265"/>
      <c r="ABD363" s="265"/>
      <c r="ABE363" s="265"/>
      <c r="ABF363" s="265"/>
      <c r="ABG363" s="265"/>
      <c r="ABH363" s="265"/>
      <c r="ABI363" s="265"/>
      <c r="ABJ363" s="265"/>
      <c r="ABK363" s="265"/>
      <c r="ABL363" s="265"/>
      <c r="ABM363" s="265"/>
      <c r="ABN363" s="265"/>
      <c r="ABO363" s="265"/>
      <c r="ABP363" s="265"/>
      <c r="ABQ363" s="265"/>
      <c r="ABR363" s="265"/>
      <c r="ABS363" s="265"/>
      <c r="ABT363" s="265"/>
      <c r="ABU363" s="265"/>
      <c r="ABV363" s="265"/>
      <c r="ABW363" s="265"/>
      <c r="ABX363" s="265"/>
      <c r="ABY363" s="265"/>
      <c r="ABZ363" s="265"/>
      <c r="ACA363" s="265"/>
      <c r="ACB363" s="265"/>
      <c r="ACC363" s="265"/>
      <c r="ACD363" s="265"/>
      <c r="ACE363" s="265"/>
      <c r="ACF363" s="265"/>
      <c r="ACG363" s="265"/>
      <c r="ACH363" s="265"/>
      <c r="ACI363" s="265"/>
      <c r="ACJ363" s="265"/>
      <c r="ACK363" s="265"/>
      <c r="ACL363" s="265"/>
      <c r="ACM363" s="265"/>
      <c r="ACN363" s="265"/>
      <c r="ACO363" s="265"/>
      <c r="ACP363" s="265"/>
      <c r="ACQ363" s="265"/>
      <c r="ACR363" s="265"/>
      <c r="ACS363" s="265"/>
      <c r="ACT363" s="265"/>
      <c r="ACU363" s="265"/>
      <c r="ACV363" s="265"/>
      <c r="ACW363" s="265"/>
      <c r="ACX363" s="265"/>
      <c r="ACY363" s="265"/>
      <c r="ACZ363" s="265"/>
      <c r="ADA363" s="265"/>
      <c r="ADB363" s="265"/>
      <c r="ADC363" s="265"/>
      <c r="ADD363" s="265"/>
      <c r="ADE363" s="265"/>
      <c r="ADF363" s="265"/>
      <c r="ADG363" s="265"/>
      <c r="ADH363" s="265"/>
      <c r="ADI363" s="265"/>
      <c r="ADJ363" s="265"/>
      <c r="ADK363" s="265"/>
      <c r="ADL363" s="265"/>
      <c r="ADM363" s="265"/>
      <c r="ADN363" s="265"/>
      <c r="ADO363" s="265"/>
      <c r="ADP363" s="265"/>
      <c r="ADQ363" s="265"/>
      <c r="ADR363" s="265"/>
      <c r="ADS363" s="265"/>
      <c r="ADT363" s="265"/>
      <c r="ADU363" s="265"/>
      <c r="ADV363" s="265"/>
      <c r="ADW363" s="265"/>
      <c r="ADX363" s="265"/>
      <c r="ADY363" s="265"/>
      <c r="ADZ363" s="265"/>
      <c r="AEA363" s="265"/>
      <c r="AEB363" s="265"/>
      <c r="AEC363" s="265"/>
      <c r="AED363" s="265"/>
      <c r="AEE363" s="265"/>
      <c r="AEF363" s="265"/>
      <c r="AEG363" s="265"/>
      <c r="AEH363" s="265"/>
      <c r="AEI363" s="265"/>
      <c r="AEJ363" s="265"/>
      <c r="AEK363" s="265"/>
      <c r="AEL363" s="265"/>
      <c r="AEM363" s="265"/>
      <c r="AEN363" s="265"/>
      <c r="AEO363" s="265"/>
      <c r="AEP363" s="265"/>
      <c r="AEQ363" s="265"/>
      <c r="AER363" s="265"/>
      <c r="AES363" s="265"/>
      <c r="AET363" s="265"/>
      <c r="AEU363" s="265"/>
      <c r="AEV363" s="265"/>
      <c r="AEW363" s="265"/>
      <c r="AEX363" s="265"/>
      <c r="AEY363" s="265"/>
      <c r="AEZ363" s="265"/>
      <c r="AFA363" s="265"/>
      <c r="AFB363" s="265"/>
      <c r="AFC363" s="265"/>
      <c r="AFD363" s="265"/>
      <c r="AFE363" s="265"/>
      <c r="AFF363" s="265"/>
      <c r="AFG363" s="265"/>
      <c r="AFH363" s="265"/>
      <c r="AFI363" s="265"/>
      <c r="AFJ363" s="265"/>
      <c r="AFK363" s="265"/>
      <c r="AFL363" s="265"/>
      <c r="AFM363" s="265"/>
      <c r="AFN363" s="265"/>
      <c r="AFO363" s="265"/>
      <c r="AFP363" s="265"/>
      <c r="AFQ363" s="265"/>
      <c r="AFR363" s="265"/>
      <c r="AFS363" s="265"/>
      <c r="AFT363" s="265"/>
      <c r="AFU363" s="265"/>
      <c r="AFV363" s="265"/>
      <c r="AFW363" s="265"/>
      <c r="AFX363" s="265"/>
      <c r="AFY363" s="265"/>
      <c r="AFZ363" s="265"/>
      <c r="AGA363" s="265"/>
      <c r="AGB363" s="265"/>
      <c r="AGC363" s="265"/>
      <c r="AGD363" s="265"/>
      <c r="AGE363" s="265"/>
      <c r="AGF363" s="265"/>
      <c r="AGG363" s="265"/>
      <c r="AGH363" s="265"/>
      <c r="AGI363" s="265"/>
      <c r="AGJ363" s="265"/>
      <c r="AGK363" s="265"/>
      <c r="AGL363" s="265"/>
      <c r="AGM363" s="265"/>
      <c r="AGN363" s="265"/>
      <c r="AGO363" s="265"/>
      <c r="AGP363" s="265"/>
      <c r="AGQ363" s="265"/>
      <c r="AGR363" s="265"/>
      <c r="AGS363" s="265"/>
      <c r="AGT363" s="265"/>
      <c r="AGU363" s="265"/>
      <c r="AGV363" s="265"/>
      <c r="AGW363" s="265"/>
      <c r="AGX363" s="265"/>
      <c r="AGY363" s="265"/>
      <c r="AGZ363" s="265"/>
      <c r="AHA363" s="265"/>
      <c r="AHB363" s="265"/>
      <c r="AHC363" s="265"/>
      <c r="AHD363" s="265"/>
      <c r="AHE363" s="265"/>
      <c r="AHF363" s="265"/>
      <c r="AHG363" s="265"/>
      <c r="AHH363" s="265"/>
      <c r="AHI363" s="265"/>
      <c r="AHJ363" s="265"/>
      <c r="AHK363" s="265"/>
      <c r="AHL363" s="265"/>
      <c r="AHM363" s="265"/>
      <c r="AHN363" s="265"/>
      <c r="AHO363" s="265"/>
      <c r="AHP363" s="265"/>
      <c r="AHQ363" s="265"/>
      <c r="AHR363" s="265"/>
      <c r="AHS363" s="265"/>
      <c r="AHT363" s="265"/>
      <c r="AHU363" s="265"/>
      <c r="AHV363" s="265"/>
      <c r="AHW363" s="265"/>
      <c r="AHX363" s="265"/>
      <c r="AHY363" s="265"/>
      <c r="AHZ363" s="265"/>
      <c r="AIA363" s="265"/>
      <c r="AIB363" s="265"/>
      <c r="AIC363" s="265"/>
      <c r="AID363" s="265"/>
      <c r="AIE363" s="265"/>
      <c r="AIF363" s="265"/>
      <c r="AIG363" s="265"/>
      <c r="AIH363" s="265"/>
      <c r="AII363" s="265"/>
      <c r="AIJ363" s="265"/>
      <c r="AIK363" s="265"/>
      <c r="AIL363" s="265"/>
      <c r="AIM363" s="265"/>
      <c r="AIN363" s="265"/>
      <c r="AIO363" s="265"/>
      <c r="AIP363" s="265"/>
      <c r="AIQ363" s="265"/>
      <c r="AIR363" s="265"/>
      <c r="AIS363" s="265"/>
      <c r="AIT363" s="265"/>
      <c r="AIU363" s="265"/>
      <c r="AIV363" s="265"/>
      <c r="AIW363" s="265"/>
      <c r="AIX363" s="265"/>
      <c r="AIY363" s="265"/>
      <c r="AIZ363" s="265"/>
      <c r="AJA363" s="265"/>
      <c r="AJB363" s="265"/>
      <c r="AJC363" s="265"/>
      <c r="AJD363" s="265"/>
      <c r="AJE363" s="265"/>
      <c r="AJF363" s="265"/>
      <c r="AJG363" s="265"/>
      <c r="AJH363" s="265"/>
      <c r="AJI363" s="265"/>
      <c r="AJJ363" s="265"/>
      <c r="AJK363" s="265"/>
      <c r="AJL363" s="265"/>
      <c r="AJM363" s="265"/>
      <c r="AJN363" s="265"/>
      <c r="AJO363" s="265"/>
      <c r="AJP363" s="265"/>
      <c r="AJQ363" s="265"/>
      <c r="AJR363" s="265"/>
      <c r="AJS363" s="265"/>
      <c r="AJT363" s="265"/>
      <c r="AJU363" s="265"/>
      <c r="AJV363" s="265"/>
      <c r="AJW363" s="265"/>
      <c r="AJX363" s="265"/>
      <c r="AJY363" s="265"/>
      <c r="AJZ363" s="265"/>
      <c r="AKA363" s="265"/>
      <c r="AKB363" s="265"/>
      <c r="AKC363" s="265"/>
      <c r="AKD363" s="265"/>
      <c r="AKE363" s="265"/>
      <c r="AKF363" s="265"/>
      <c r="AKG363" s="265"/>
      <c r="AKH363" s="265"/>
      <c r="AKI363" s="265"/>
      <c r="AKJ363" s="265"/>
      <c r="AKK363" s="265"/>
      <c r="AKL363" s="265"/>
      <c r="AKM363" s="265"/>
      <c r="AKN363" s="265"/>
      <c r="AKO363" s="265"/>
      <c r="AKP363" s="265"/>
      <c r="AKQ363" s="265"/>
      <c r="AKR363" s="265"/>
      <c r="AKS363" s="265"/>
      <c r="AKT363" s="265"/>
      <c r="AKU363" s="265"/>
      <c r="AKV363" s="265"/>
      <c r="AKW363" s="265"/>
      <c r="AKX363" s="265"/>
      <c r="AKY363" s="265"/>
      <c r="AKZ363" s="265"/>
      <c r="ALA363" s="265"/>
      <c r="ALB363" s="265"/>
      <c r="ALC363" s="265"/>
      <c r="ALD363" s="265"/>
      <c r="ALE363" s="265"/>
      <c r="ALF363" s="265"/>
      <c r="ALG363" s="265"/>
      <c r="ALH363" s="265"/>
      <c r="ALI363" s="265"/>
      <c r="ALJ363" s="265"/>
      <c r="ALK363" s="265"/>
      <c r="ALL363" s="265"/>
      <c r="ALM363" s="265"/>
      <c r="ALN363" s="265"/>
      <c r="ALO363" s="265"/>
      <c r="ALP363" s="265"/>
      <c r="ALQ363" s="265"/>
      <c r="ALR363" s="265"/>
      <c r="ALS363" s="265"/>
      <c r="ALT363" s="265"/>
      <c r="ALU363" s="265"/>
      <c r="ALV363" s="265"/>
      <c r="ALW363" s="265"/>
      <c r="ALX363" s="265"/>
      <c r="ALY363" s="265"/>
      <c r="ALZ363" s="265"/>
      <c r="AMA363" s="265"/>
      <c r="AMB363" s="265"/>
      <c r="AMC363" s="265"/>
      <c r="AMD363" s="265"/>
      <c r="AME363" s="265"/>
      <c r="AMF363" s="265"/>
      <c r="AMG363" s="265"/>
      <c r="AMH363" s="265"/>
      <c r="AMI363" s="265"/>
      <c r="AMJ363" s="265"/>
    </row>
    <row r="364" spans="1:1024" s="293" customFormat="1" ht="12" customHeight="1">
      <c r="A364" s="277" t="s">
        <v>1378</v>
      </c>
      <c r="B364" s="446" t="s">
        <v>416</v>
      </c>
      <c r="C364" s="279" t="s">
        <v>417</v>
      </c>
      <c r="D364" s="280">
        <v>44833</v>
      </c>
      <c r="E364" s="280">
        <v>44995</v>
      </c>
      <c r="F364" s="281">
        <f>+G364+H364*$C$4</f>
        <v>6529890</v>
      </c>
      <c r="G364" s="290">
        <v>0</v>
      </c>
      <c r="H364" s="294">
        <v>921</v>
      </c>
      <c r="I364" s="283">
        <v>0</v>
      </c>
      <c r="J364" s="292" t="s">
        <v>106</v>
      </c>
      <c r="K364" s="279" t="s">
        <v>29</v>
      </c>
      <c r="L364" s="265"/>
      <c r="M364" s="265"/>
      <c r="N364" s="265"/>
      <c r="O364" s="265"/>
      <c r="P364" s="265"/>
      <c r="Q364" s="265"/>
      <c r="R364" s="265"/>
      <c r="S364" s="265"/>
      <c r="T364" s="265"/>
      <c r="U364" s="265"/>
      <c r="V364" s="265"/>
      <c r="W364" s="265"/>
      <c r="X364" s="265"/>
      <c r="Y364" s="265"/>
      <c r="Z364" s="265"/>
      <c r="AA364" s="265"/>
      <c r="AB364" s="265"/>
      <c r="AC364" s="265"/>
      <c r="AD364" s="265"/>
      <c r="AE364" s="265"/>
      <c r="AF364" s="265"/>
      <c r="AG364" s="265"/>
      <c r="AH364" s="265"/>
      <c r="AI364" s="265"/>
      <c r="AJ364" s="265"/>
      <c r="AK364" s="265"/>
      <c r="AL364" s="265"/>
      <c r="AM364" s="265"/>
      <c r="AN364" s="265"/>
      <c r="AO364" s="265"/>
      <c r="AP364" s="265"/>
      <c r="AQ364" s="265"/>
      <c r="AR364" s="265"/>
      <c r="AS364" s="265"/>
      <c r="AT364" s="265"/>
      <c r="AU364" s="265"/>
      <c r="AV364" s="265"/>
      <c r="AW364" s="265"/>
      <c r="AX364" s="265"/>
      <c r="AY364" s="265"/>
      <c r="AZ364" s="265"/>
      <c r="BA364" s="265"/>
      <c r="BB364" s="265"/>
      <c r="BC364" s="265"/>
      <c r="BD364" s="265"/>
      <c r="BE364" s="265"/>
      <c r="BF364" s="265"/>
      <c r="BG364" s="265"/>
      <c r="BH364" s="265"/>
      <c r="BI364" s="265"/>
      <c r="BJ364" s="265"/>
      <c r="BK364" s="265"/>
      <c r="BL364" s="265"/>
      <c r="BM364" s="265"/>
      <c r="BN364" s="265"/>
      <c r="BO364" s="265"/>
      <c r="BP364" s="265"/>
      <c r="BQ364" s="265"/>
      <c r="BR364" s="265"/>
      <c r="BS364" s="265"/>
      <c r="BT364" s="265"/>
      <c r="BU364" s="265"/>
      <c r="BV364" s="265"/>
      <c r="BW364" s="265"/>
      <c r="BX364" s="265"/>
      <c r="BY364" s="265"/>
      <c r="BZ364" s="265"/>
      <c r="CA364" s="265"/>
      <c r="CB364" s="265"/>
      <c r="CC364" s="265"/>
      <c r="CD364" s="265"/>
      <c r="CE364" s="265"/>
      <c r="CF364" s="265"/>
      <c r="CG364" s="265"/>
      <c r="CH364" s="265"/>
      <c r="CI364" s="265"/>
      <c r="CJ364" s="265"/>
      <c r="CK364" s="265"/>
      <c r="CL364" s="265"/>
      <c r="CM364" s="265"/>
      <c r="CN364" s="265"/>
      <c r="CO364" s="265"/>
      <c r="CP364" s="265"/>
      <c r="CQ364" s="265"/>
      <c r="CR364" s="265"/>
      <c r="CS364" s="265"/>
      <c r="CT364" s="265"/>
      <c r="CU364" s="265"/>
      <c r="CV364" s="265"/>
      <c r="CW364" s="265"/>
      <c r="CX364" s="265"/>
      <c r="CY364" s="265"/>
      <c r="CZ364" s="265"/>
      <c r="DA364" s="265"/>
      <c r="DB364" s="265"/>
      <c r="DC364" s="265"/>
      <c r="DD364" s="265"/>
      <c r="DE364" s="265"/>
      <c r="DF364" s="265"/>
      <c r="DG364" s="265"/>
      <c r="DH364" s="265"/>
      <c r="DI364" s="265"/>
      <c r="DJ364" s="265"/>
      <c r="DK364" s="265"/>
      <c r="DL364" s="265"/>
      <c r="DM364" s="265"/>
      <c r="DN364" s="265"/>
      <c r="DO364" s="265"/>
      <c r="DP364" s="265"/>
      <c r="DQ364" s="265"/>
      <c r="DR364" s="265"/>
      <c r="DS364" s="265"/>
      <c r="DT364" s="265"/>
      <c r="DU364" s="265"/>
      <c r="DV364" s="265"/>
      <c r="DW364" s="265"/>
      <c r="DX364" s="265"/>
      <c r="DY364" s="265"/>
      <c r="DZ364" s="265"/>
      <c r="EA364" s="265"/>
      <c r="EB364" s="265"/>
      <c r="EC364" s="265"/>
      <c r="ED364" s="265"/>
      <c r="EE364" s="265"/>
      <c r="EF364" s="265"/>
      <c r="EG364" s="265"/>
      <c r="EH364" s="265"/>
      <c r="EI364" s="265"/>
      <c r="EJ364" s="265"/>
      <c r="EK364" s="265"/>
      <c r="EL364" s="265"/>
      <c r="EM364" s="265"/>
      <c r="EN364" s="265"/>
      <c r="EO364" s="265"/>
      <c r="EP364" s="265"/>
      <c r="EQ364" s="265"/>
      <c r="ER364" s="265"/>
      <c r="ES364" s="265"/>
      <c r="ET364" s="265"/>
      <c r="EU364" s="265"/>
      <c r="EV364" s="265"/>
      <c r="EW364" s="265"/>
      <c r="EX364" s="265"/>
      <c r="EY364" s="265"/>
      <c r="EZ364" s="265"/>
      <c r="FA364" s="265"/>
      <c r="FB364" s="265"/>
      <c r="FC364" s="265"/>
      <c r="FD364" s="265"/>
      <c r="FE364" s="265"/>
      <c r="FF364" s="265"/>
      <c r="FG364" s="265"/>
      <c r="FH364" s="265"/>
      <c r="FI364" s="265"/>
      <c r="FJ364" s="265"/>
      <c r="FK364" s="265"/>
      <c r="FL364" s="265"/>
      <c r="FM364" s="265"/>
      <c r="FN364" s="265"/>
      <c r="FO364" s="265"/>
      <c r="FP364" s="265"/>
      <c r="FQ364" s="265"/>
      <c r="FR364" s="265"/>
      <c r="FS364" s="265"/>
      <c r="FT364" s="265"/>
      <c r="FU364" s="265"/>
      <c r="FV364" s="265"/>
      <c r="FW364" s="265"/>
      <c r="FX364" s="265"/>
      <c r="FY364" s="265"/>
      <c r="FZ364" s="265"/>
      <c r="GA364" s="265"/>
      <c r="GB364" s="265"/>
      <c r="GC364" s="265"/>
      <c r="GD364" s="265"/>
      <c r="GE364" s="265"/>
      <c r="GF364" s="265"/>
      <c r="GG364" s="265"/>
      <c r="GH364" s="265"/>
      <c r="GI364" s="265"/>
      <c r="GJ364" s="265"/>
      <c r="GK364" s="265"/>
      <c r="GL364" s="265"/>
      <c r="GM364" s="265"/>
      <c r="GN364" s="265"/>
      <c r="GO364" s="265"/>
      <c r="GP364" s="265"/>
      <c r="GQ364" s="265"/>
      <c r="GR364" s="265"/>
      <c r="GS364" s="265"/>
      <c r="GT364" s="265"/>
      <c r="GU364" s="265"/>
      <c r="GV364" s="265"/>
      <c r="GW364" s="265"/>
      <c r="GX364" s="265"/>
      <c r="GY364" s="265"/>
      <c r="GZ364" s="265"/>
      <c r="HA364" s="265"/>
      <c r="HB364" s="265"/>
      <c r="HC364" s="265"/>
      <c r="HD364" s="265"/>
      <c r="HE364" s="265"/>
      <c r="HF364" s="265"/>
      <c r="HG364" s="265"/>
      <c r="HH364" s="265"/>
      <c r="HI364" s="265"/>
      <c r="HJ364" s="265"/>
      <c r="HK364" s="265"/>
      <c r="HL364" s="265"/>
      <c r="HM364" s="265"/>
      <c r="HN364" s="265"/>
      <c r="HO364" s="265"/>
      <c r="HP364" s="265"/>
      <c r="HQ364" s="265"/>
      <c r="HR364" s="265"/>
      <c r="HS364" s="265"/>
      <c r="HT364" s="265"/>
      <c r="HU364" s="265"/>
      <c r="HV364" s="265"/>
      <c r="HW364" s="265"/>
      <c r="HX364" s="265"/>
      <c r="HY364" s="265"/>
      <c r="HZ364" s="265"/>
      <c r="IA364" s="265"/>
      <c r="IB364" s="265"/>
      <c r="IC364" s="265"/>
      <c r="ID364" s="265"/>
      <c r="IE364" s="265"/>
      <c r="IF364" s="265"/>
      <c r="IG364" s="265"/>
      <c r="IH364" s="265"/>
      <c r="II364" s="265"/>
      <c r="IJ364" s="265"/>
      <c r="IK364" s="265"/>
      <c r="IL364" s="265"/>
      <c r="IM364" s="265"/>
      <c r="IN364" s="265"/>
      <c r="IO364" s="265"/>
      <c r="IP364" s="265"/>
      <c r="IQ364" s="265"/>
      <c r="IR364" s="265"/>
      <c r="IS364" s="265"/>
      <c r="IT364" s="265"/>
      <c r="IU364" s="265"/>
      <c r="IV364" s="265"/>
      <c r="IW364" s="265"/>
      <c r="IX364" s="265"/>
      <c r="IY364" s="265"/>
      <c r="IZ364" s="265"/>
      <c r="JA364" s="265"/>
      <c r="JB364" s="265"/>
      <c r="JC364" s="265"/>
      <c r="JD364" s="265"/>
      <c r="JE364" s="265"/>
      <c r="JF364" s="265"/>
      <c r="JG364" s="265"/>
      <c r="JH364" s="265"/>
      <c r="JI364" s="265"/>
      <c r="JJ364" s="265"/>
      <c r="JK364" s="265"/>
      <c r="JL364" s="265"/>
      <c r="JM364" s="265"/>
      <c r="JN364" s="265"/>
      <c r="JO364" s="265"/>
      <c r="JP364" s="265"/>
      <c r="JQ364" s="265"/>
      <c r="JR364" s="265"/>
      <c r="JS364" s="265"/>
      <c r="JT364" s="265"/>
      <c r="JU364" s="265"/>
      <c r="JV364" s="265"/>
      <c r="JW364" s="265"/>
      <c r="JX364" s="265"/>
      <c r="JY364" s="265"/>
      <c r="JZ364" s="265"/>
      <c r="KA364" s="265"/>
      <c r="KB364" s="265"/>
      <c r="KC364" s="265"/>
      <c r="KD364" s="265"/>
      <c r="KE364" s="265"/>
      <c r="KF364" s="265"/>
      <c r="KG364" s="265"/>
      <c r="KH364" s="265"/>
      <c r="KI364" s="265"/>
      <c r="KJ364" s="265"/>
      <c r="KK364" s="265"/>
      <c r="KL364" s="265"/>
      <c r="KM364" s="265"/>
      <c r="KN364" s="265"/>
      <c r="KO364" s="265"/>
      <c r="KP364" s="265"/>
      <c r="KQ364" s="265"/>
      <c r="KR364" s="265"/>
      <c r="KS364" s="265"/>
      <c r="KT364" s="265"/>
      <c r="KU364" s="265"/>
      <c r="KV364" s="265"/>
      <c r="KW364" s="265"/>
      <c r="KX364" s="265"/>
      <c r="KY364" s="265"/>
      <c r="KZ364" s="265"/>
      <c r="LA364" s="265"/>
      <c r="LB364" s="265"/>
      <c r="LC364" s="265"/>
      <c r="LD364" s="265"/>
      <c r="LE364" s="265"/>
      <c r="LF364" s="265"/>
      <c r="LG364" s="265"/>
      <c r="LH364" s="265"/>
      <c r="LI364" s="265"/>
      <c r="LJ364" s="265"/>
      <c r="LK364" s="265"/>
      <c r="LL364" s="265"/>
      <c r="LM364" s="265"/>
      <c r="LN364" s="265"/>
      <c r="LO364" s="265"/>
      <c r="LP364" s="265"/>
      <c r="LQ364" s="265"/>
      <c r="LR364" s="265"/>
      <c r="LS364" s="265"/>
      <c r="LT364" s="265"/>
      <c r="LU364" s="265"/>
      <c r="LV364" s="265"/>
      <c r="LW364" s="265"/>
      <c r="LX364" s="265"/>
      <c r="LY364" s="265"/>
      <c r="LZ364" s="265"/>
      <c r="MA364" s="265"/>
      <c r="MB364" s="265"/>
      <c r="MC364" s="265"/>
      <c r="MD364" s="265"/>
      <c r="ME364" s="265"/>
      <c r="MF364" s="265"/>
      <c r="MG364" s="265"/>
      <c r="MH364" s="265"/>
      <c r="MI364" s="265"/>
      <c r="MJ364" s="265"/>
      <c r="MK364" s="265"/>
      <c r="ML364" s="265"/>
      <c r="MM364" s="265"/>
      <c r="MN364" s="265"/>
      <c r="MO364" s="265"/>
      <c r="MP364" s="265"/>
      <c r="MQ364" s="265"/>
      <c r="MR364" s="265"/>
      <c r="MS364" s="265"/>
      <c r="MT364" s="265"/>
      <c r="MU364" s="265"/>
      <c r="MV364" s="265"/>
      <c r="MW364" s="265"/>
      <c r="MX364" s="265"/>
      <c r="MY364" s="265"/>
      <c r="MZ364" s="265"/>
      <c r="NA364" s="265"/>
      <c r="NB364" s="265"/>
      <c r="NC364" s="265"/>
      <c r="ND364" s="265"/>
      <c r="NE364" s="265"/>
      <c r="NF364" s="265"/>
      <c r="NG364" s="265"/>
      <c r="NH364" s="265"/>
      <c r="NI364" s="265"/>
      <c r="NJ364" s="265"/>
      <c r="NK364" s="265"/>
      <c r="NL364" s="265"/>
      <c r="NM364" s="265"/>
      <c r="NN364" s="265"/>
      <c r="NO364" s="265"/>
      <c r="NP364" s="265"/>
      <c r="NQ364" s="265"/>
      <c r="NR364" s="265"/>
      <c r="NS364" s="265"/>
      <c r="NT364" s="265"/>
      <c r="NU364" s="265"/>
      <c r="NV364" s="265"/>
      <c r="NW364" s="265"/>
      <c r="NX364" s="265"/>
      <c r="NY364" s="265"/>
      <c r="NZ364" s="265"/>
      <c r="OA364" s="265"/>
      <c r="OB364" s="265"/>
      <c r="OC364" s="265"/>
      <c r="OD364" s="265"/>
      <c r="OE364" s="265"/>
      <c r="OF364" s="265"/>
      <c r="OG364" s="265"/>
      <c r="OH364" s="265"/>
      <c r="OI364" s="265"/>
      <c r="OJ364" s="265"/>
      <c r="OK364" s="265"/>
      <c r="OL364" s="265"/>
      <c r="OM364" s="265"/>
      <c r="ON364" s="265"/>
      <c r="OO364" s="265"/>
      <c r="OP364" s="265"/>
      <c r="OQ364" s="265"/>
      <c r="OR364" s="265"/>
      <c r="OS364" s="265"/>
      <c r="OT364" s="265"/>
      <c r="OU364" s="265"/>
      <c r="OV364" s="265"/>
      <c r="OW364" s="265"/>
      <c r="OX364" s="265"/>
      <c r="OY364" s="265"/>
      <c r="OZ364" s="265"/>
      <c r="PA364" s="265"/>
      <c r="PB364" s="265"/>
      <c r="PC364" s="265"/>
      <c r="PD364" s="265"/>
      <c r="PE364" s="265"/>
      <c r="PF364" s="265"/>
      <c r="PG364" s="265"/>
      <c r="PH364" s="265"/>
      <c r="PI364" s="265"/>
      <c r="PJ364" s="265"/>
      <c r="PK364" s="265"/>
      <c r="PL364" s="265"/>
      <c r="PM364" s="265"/>
      <c r="PN364" s="265"/>
      <c r="PO364" s="265"/>
      <c r="PP364" s="265"/>
      <c r="PQ364" s="265"/>
      <c r="PR364" s="265"/>
      <c r="PS364" s="265"/>
      <c r="PT364" s="265"/>
      <c r="PU364" s="265"/>
      <c r="PV364" s="265"/>
      <c r="PW364" s="265"/>
      <c r="PX364" s="265"/>
      <c r="PY364" s="265"/>
      <c r="PZ364" s="265"/>
      <c r="QA364" s="265"/>
      <c r="QB364" s="265"/>
      <c r="QC364" s="265"/>
      <c r="QD364" s="265"/>
      <c r="QE364" s="265"/>
      <c r="QF364" s="265"/>
      <c r="QG364" s="265"/>
      <c r="QH364" s="265"/>
      <c r="QI364" s="265"/>
      <c r="QJ364" s="265"/>
      <c r="QK364" s="265"/>
      <c r="QL364" s="265"/>
      <c r="QM364" s="265"/>
      <c r="QN364" s="265"/>
      <c r="QO364" s="265"/>
      <c r="QP364" s="265"/>
      <c r="QQ364" s="265"/>
      <c r="QR364" s="265"/>
      <c r="QS364" s="265"/>
      <c r="QT364" s="265"/>
      <c r="QU364" s="265"/>
      <c r="QV364" s="265"/>
      <c r="QW364" s="265"/>
      <c r="QX364" s="265"/>
      <c r="QY364" s="265"/>
      <c r="QZ364" s="265"/>
      <c r="RA364" s="265"/>
      <c r="RB364" s="265"/>
      <c r="RC364" s="265"/>
      <c r="RD364" s="265"/>
      <c r="RE364" s="265"/>
      <c r="RF364" s="265"/>
      <c r="RG364" s="265"/>
      <c r="RH364" s="265"/>
      <c r="RI364" s="265"/>
      <c r="RJ364" s="265"/>
      <c r="RK364" s="265"/>
      <c r="RL364" s="265"/>
      <c r="RM364" s="265"/>
      <c r="RN364" s="265"/>
      <c r="RO364" s="265"/>
      <c r="RP364" s="265"/>
      <c r="RQ364" s="265"/>
      <c r="RR364" s="265"/>
      <c r="RS364" s="265"/>
      <c r="RT364" s="265"/>
      <c r="RU364" s="265"/>
      <c r="RV364" s="265"/>
      <c r="RW364" s="265"/>
      <c r="RX364" s="265"/>
      <c r="RY364" s="265"/>
      <c r="RZ364" s="265"/>
      <c r="SA364" s="265"/>
      <c r="SB364" s="265"/>
      <c r="SC364" s="265"/>
      <c r="SD364" s="265"/>
      <c r="SE364" s="265"/>
      <c r="SF364" s="265"/>
      <c r="SG364" s="265"/>
      <c r="SH364" s="265"/>
      <c r="SI364" s="265"/>
      <c r="SJ364" s="265"/>
      <c r="SK364" s="265"/>
      <c r="SL364" s="265"/>
      <c r="SM364" s="265"/>
      <c r="SN364" s="265"/>
      <c r="SO364" s="265"/>
      <c r="SP364" s="265"/>
      <c r="SQ364" s="265"/>
      <c r="SR364" s="265"/>
      <c r="SS364" s="265"/>
      <c r="ST364" s="265"/>
      <c r="SU364" s="265"/>
      <c r="SV364" s="265"/>
      <c r="SW364" s="265"/>
      <c r="SX364" s="265"/>
      <c r="SY364" s="265"/>
      <c r="SZ364" s="265"/>
      <c r="TA364" s="265"/>
      <c r="TB364" s="265"/>
      <c r="TC364" s="265"/>
      <c r="TD364" s="265"/>
      <c r="TE364" s="265"/>
      <c r="TF364" s="265"/>
      <c r="TG364" s="265"/>
      <c r="TH364" s="265"/>
      <c r="TI364" s="265"/>
      <c r="TJ364" s="265"/>
      <c r="TK364" s="265"/>
      <c r="TL364" s="265"/>
      <c r="TM364" s="265"/>
      <c r="TN364" s="265"/>
      <c r="TO364" s="265"/>
      <c r="TP364" s="265"/>
      <c r="TQ364" s="265"/>
      <c r="TR364" s="265"/>
      <c r="TS364" s="265"/>
      <c r="TT364" s="265"/>
      <c r="TU364" s="265"/>
      <c r="TV364" s="265"/>
      <c r="TW364" s="265"/>
      <c r="TX364" s="265"/>
      <c r="TY364" s="265"/>
      <c r="TZ364" s="265"/>
      <c r="UA364" s="265"/>
      <c r="UB364" s="265"/>
      <c r="UC364" s="265"/>
      <c r="UD364" s="265"/>
      <c r="UE364" s="265"/>
      <c r="UF364" s="265"/>
      <c r="UG364" s="265"/>
      <c r="UH364" s="265"/>
      <c r="UI364" s="265"/>
      <c r="UJ364" s="265"/>
      <c r="UK364" s="265"/>
      <c r="UL364" s="265"/>
      <c r="UM364" s="265"/>
      <c r="UN364" s="265"/>
      <c r="UO364" s="265"/>
      <c r="UP364" s="265"/>
      <c r="UQ364" s="265"/>
      <c r="UR364" s="265"/>
      <c r="US364" s="265"/>
      <c r="UT364" s="265"/>
      <c r="UU364" s="265"/>
      <c r="UV364" s="265"/>
      <c r="UW364" s="265"/>
      <c r="UX364" s="265"/>
      <c r="UY364" s="265"/>
      <c r="UZ364" s="265"/>
      <c r="VA364" s="265"/>
      <c r="VB364" s="265"/>
      <c r="VC364" s="265"/>
      <c r="VD364" s="265"/>
      <c r="VE364" s="265"/>
      <c r="VF364" s="265"/>
      <c r="VG364" s="265"/>
      <c r="VH364" s="265"/>
      <c r="VI364" s="265"/>
      <c r="VJ364" s="265"/>
      <c r="VK364" s="265"/>
      <c r="VL364" s="265"/>
      <c r="VM364" s="265"/>
      <c r="VN364" s="265"/>
      <c r="VO364" s="265"/>
      <c r="VP364" s="265"/>
      <c r="VQ364" s="265"/>
      <c r="VR364" s="265"/>
      <c r="VS364" s="265"/>
      <c r="VT364" s="265"/>
      <c r="VU364" s="265"/>
      <c r="VV364" s="265"/>
      <c r="VW364" s="265"/>
      <c r="VX364" s="265"/>
      <c r="VY364" s="265"/>
      <c r="VZ364" s="265"/>
      <c r="WA364" s="265"/>
      <c r="WB364" s="265"/>
      <c r="WC364" s="265"/>
      <c r="WD364" s="265"/>
      <c r="WE364" s="265"/>
      <c r="WF364" s="265"/>
      <c r="WG364" s="265"/>
      <c r="WH364" s="265"/>
      <c r="WI364" s="265"/>
      <c r="WJ364" s="265"/>
      <c r="WK364" s="265"/>
      <c r="WL364" s="265"/>
      <c r="WM364" s="265"/>
      <c r="WN364" s="265"/>
      <c r="WO364" s="265"/>
      <c r="WP364" s="265"/>
      <c r="WQ364" s="265"/>
      <c r="WR364" s="265"/>
      <c r="WS364" s="265"/>
      <c r="WT364" s="265"/>
      <c r="WU364" s="265"/>
      <c r="WV364" s="265"/>
      <c r="WW364" s="265"/>
      <c r="WX364" s="265"/>
      <c r="WY364" s="265"/>
      <c r="WZ364" s="265"/>
      <c r="XA364" s="265"/>
      <c r="XB364" s="265"/>
      <c r="XC364" s="265"/>
      <c r="XD364" s="265"/>
      <c r="XE364" s="265"/>
      <c r="XF364" s="265"/>
      <c r="XG364" s="265"/>
      <c r="XH364" s="265"/>
      <c r="XI364" s="265"/>
      <c r="XJ364" s="265"/>
      <c r="XK364" s="265"/>
      <c r="XL364" s="265"/>
      <c r="XM364" s="265"/>
      <c r="XN364" s="265"/>
      <c r="XO364" s="265"/>
      <c r="XP364" s="265"/>
      <c r="XQ364" s="265"/>
      <c r="XR364" s="265"/>
      <c r="XS364" s="265"/>
      <c r="XT364" s="265"/>
      <c r="XU364" s="265"/>
      <c r="XV364" s="265"/>
      <c r="XW364" s="265"/>
      <c r="XX364" s="265"/>
      <c r="XY364" s="265"/>
      <c r="XZ364" s="265"/>
      <c r="YA364" s="265"/>
      <c r="YB364" s="265"/>
      <c r="YC364" s="265"/>
      <c r="YD364" s="265"/>
      <c r="YE364" s="265"/>
      <c r="YF364" s="265"/>
      <c r="YG364" s="265"/>
      <c r="YH364" s="265"/>
      <c r="YI364" s="265"/>
      <c r="YJ364" s="265"/>
      <c r="YK364" s="265"/>
      <c r="YL364" s="265"/>
      <c r="YM364" s="265"/>
      <c r="YN364" s="265"/>
      <c r="YO364" s="265"/>
      <c r="YP364" s="265"/>
      <c r="YQ364" s="265"/>
      <c r="YR364" s="265"/>
      <c r="YS364" s="265"/>
      <c r="YT364" s="265"/>
      <c r="YU364" s="265"/>
      <c r="YV364" s="265"/>
      <c r="YW364" s="265"/>
      <c r="YX364" s="265"/>
      <c r="YY364" s="265"/>
      <c r="YZ364" s="265"/>
      <c r="ZA364" s="265"/>
      <c r="ZB364" s="265"/>
      <c r="ZC364" s="265"/>
      <c r="ZD364" s="265"/>
      <c r="ZE364" s="265"/>
      <c r="ZF364" s="265"/>
      <c r="ZG364" s="265"/>
      <c r="ZH364" s="265"/>
      <c r="ZI364" s="265"/>
      <c r="ZJ364" s="265"/>
      <c r="ZK364" s="265"/>
      <c r="ZL364" s="265"/>
      <c r="ZM364" s="265"/>
      <c r="ZN364" s="265"/>
      <c r="ZO364" s="265"/>
      <c r="ZP364" s="265"/>
      <c r="ZQ364" s="265"/>
      <c r="ZR364" s="265"/>
      <c r="ZS364" s="265"/>
      <c r="ZT364" s="265"/>
      <c r="ZU364" s="265"/>
      <c r="ZV364" s="265"/>
      <c r="ZW364" s="265"/>
      <c r="ZX364" s="265"/>
      <c r="ZY364" s="265"/>
      <c r="ZZ364" s="265"/>
      <c r="AAA364" s="265"/>
      <c r="AAB364" s="265"/>
      <c r="AAC364" s="265"/>
      <c r="AAD364" s="265"/>
      <c r="AAE364" s="265"/>
      <c r="AAF364" s="265"/>
      <c r="AAG364" s="265"/>
      <c r="AAH364" s="265"/>
      <c r="AAI364" s="265"/>
      <c r="AAJ364" s="265"/>
      <c r="AAK364" s="265"/>
      <c r="AAL364" s="265"/>
      <c r="AAM364" s="265"/>
      <c r="AAN364" s="265"/>
      <c r="AAO364" s="265"/>
      <c r="AAP364" s="265"/>
      <c r="AAQ364" s="265"/>
      <c r="AAR364" s="265"/>
      <c r="AAS364" s="265"/>
      <c r="AAT364" s="265"/>
      <c r="AAU364" s="265"/>
      <c r="AAV364" s="265"/>
      <c r="AAW364" s="265"/>
      <c r="AAX364" s="265"/>
      <c r="AAY364" s="265"/>
      <c r="AAZ364" s="265"/>
      <c r="ABA364" s="265"/>
      <c r="ABB364" s="265"/>
      <c r="ABC364" s="265"/>
      <c r="ABD364" s="265"/>
      <c r="ABE364" s="265"/>
      <c r="ABF364" s="265"/>
      <c r="ABG364" s="265"/>
      <c r="ABH364" s="265"/>
      <c r="ABI364" s="265"/>
      <c r="ABJ364" s="265"/>
      <c r="ABK364" s="265"/>
      <c r="ABL364" s="265"/>
      <c r="ABM364" s="265"/>
      <c r="ABN364" s="265"/>
      <c r="ABO364" s="265"/>
      <c r="ABP364" s="265"/>
      <c r="ABQ364" s="265"/>
      <c r="ABR364" s="265"/>
      <c r="ABS364" s="265"/>
      <c r="ABT364" s="265"/>
      <c r="ABU364" s="265"/>
      <c r="ABV364" s="265"/>
      <c r="ABW364" s="265"/>
      <c r="ABX364" s="265"/>
      <c r="ABY364" s="265"/>
      <c r="ABZ364" s="265"/>
      <c r="ACA364" s="265"/>
      <c r="ACB364" s="265"/>
      <c r="ACC364" s="265"/>
      <c r="ACD364" s="265"/>
      <c r="ACE364" s="265"/>
      <c r="ACF364" s="265"/>
      <c r="ACG364" s="265"/>
      <c r="ACH364" s="265"/>
      <c r="ACI364" s="265"/>
      <c r="ACJ364" s="265"/>
      <c r="ACK364" s="265"/>
      <c r="ACL364" s="265"/>
      <c r="ACM364" s="265"/>
      <c r="ACN364" s="265"/>
      <c r="ACO364" s="265"/>
      <c r="ACP364" s="265"/>
      <c r="ACQ364" s="265"/>
      <c r="ACR364" s="265"/>
      <c r="ACS364" s="265"/>
      <c r="ACT364" s="265"/>
      <c r="ACU364" s="265"/>
      <c r="ACV364" s="265"/>
      <c r="ACW364" s="265"/>
      <c r="ACX364" s="265"/>
      <c r="ACY364" s="265"/>
      <c r="ACZ364" s="265"/>
      <c r="ADA364" s="265"/>
      <c r="ADB364" s="265"/>
      <c r="ADC364" s="265"/>
      <c r="ADD364" s="265"/>
      <c r="ADE364" s="265"/>
      <c r="ADF364" s="265"/>
      <c r="ADG364" s="265"/>
      <c r="ADH364" s="265"/>
      <c r="ADI364" s="265"/>
      <c r="ADJ364" s="265"/>
      <c r="ADK364" s="265"/>
      <c r="ADL364" s="265"/>
      <c r="ADM364" s="265"/>
      <c r="ADN364" s="265"/>
      <c r="ADO364" s="265"/>
      <c r="ADP364" s="265"/>
      <c r="ADQ364" s="265"/>
      <c r="ADR364" s="265"/>
      <c r="ADS364" s="265"/>
      <c r="ADT364" s="265"/>
      <c r="ADU364" s="265"/>
      <c r="ADV364" s="265"/>
      <c r="ADW364" s="265"/>
      <c r="ADX364" s="265"/>
      <c r="ADY364" s="265"/>
      <c r="ADZ364" s="265"/>
      <c r="AEA364" s="265"/>
      <c r="AEB364" s="265"/>
      <c r="AEC364" s="265"/>
      <c r="AED364" s="265"/>
      <c r="AEE364" s="265"/>
      <c r="AEF364" s="265"/>
      <c r="AEG364" s="265"/>
      <c r="AEH364" s="265"/>
      <c r="AEI364" s="265"/>
      <c r="AEJ364" s="265"/>
      <c r="AEK364" s="265"/>
      <c r="AEL364" s="265"/>
      <c r="AEM364" s="265"/>
      <c r="AEN364" s="265"/>
      <c r="AEO364" s="265"/>
      <c r="AEP364" s="265"/>
      <c r="AEQ364" s="265"/>
      <c r="AER364" s="265"/>
      <c r="AES364" s="265"/>
      <c r="AET364" s="265"/>
      <c r="AEU364" s="265"/>
      <c r="AEV364" s="265"/>
      <c r="AEW364" s="265"/>
      <c r="AEX364" s="265"/>
      <c r="AEY364" s="265"/>
      <c r="AEZ364" s="265"/>
      <c r="AFA364" s="265"/>
      <c r="AFB364" s="265"/>
      <c r="AFC364" s="265"/>
      <c r="AFD364" s="265"/>
      <c r="AFE364" s="265"/>
      <c r="AFF364" s="265"/>
      <c r="AFG364" s="265"/>
      <c r="AFH364" s="265"/>
      <c r="AFI364" s="265"/>
      <c r="AFJ364" s="265"/>
      <c r="AFK364" s="265"/>
      <c r="AFL364" s="265"/>
      <c r="AFM364" s="265"/>
      <c r="AFN364" s="265"/>
      <c r="AFO364" s="265"/>
      <c r="AFP364" s="265"/>
      <c r="AFQ364" s="265"/>
      <c r="AFR364" s="265"/>
      <c r="AFS364" s="265"/>
      <c r="AFT364" s="265"/>
      <c r="AFU364" s="265"/>
      <c r="AFV364" s="265"/>
      <c r="AFW364" s="265"/>
      <c r="AFX364" s="265"/>
      <c r="AFY364" s="265"/>
      <c r="AFZ364" s="265"/>
      <c r="AGA364" s="265"/>
      <c r="AGB364" s="265"/>
      <c r="AGC364" s="265"/>
      <c r="AGD364" s="265"/>
      <c r="AGE364" s="265"/>
      <c r="AGF364" s="265"/>
      <c r="AGG364" s="265"/>
      <c r="AGH364" s="265"/>
      <c r="AGI364" s="265"/>
      <c r="AGJ364" s="265"/>
      <c r="AGK364" s="265"/>
      <c r="AGL364" s="265"/>
      <c r="AGM364" s="265"/>
      <c r="AGN364" s="265"/>
      <c r="AGO364" s="265"/>
      <c r="AGP364" s="265"/>
      <c r="AGQ364" s="265"/>
      <c r="AGR364" s="265"/>
      <c r="AGS364" s="265"/>
      <c r="AGT364" s="265"/>
      <c r="AGU364" s="265"/>
      <c r="AGV364" s="265"/>
      <c r="AGW364" s="265"/>
      <c r="AGX364" s="265"/>
      <c r="AGY364" s="265"/>
      <c r="AGZ364" s="265"/>
      <c r="AHA364" s="265"/>
      <c r="AHB364" s="265"/>
      <c r="AHC364" s="265"/>
      <c r="AHD364" s="265"/>
      <c r="AHE364" s="265"/>
      <c r="AHF364" s="265"/>
      <c r="AHG364" s="265"/>
      <c r="AHH364" s="265"/>
      <c r="AHI364" s="265"/>
      <c r="AHJ364" s="265"/>
      <c r="AHK364" s="265"/>
      <c r="AHL364" s="265"/>
      <c r="AHM364" s="265"/>
      <c r="AHN364" s="265"/>
      <c r="AHO364" s="265"/>
      <c r="AHP364" s="265"/>
      <c r="AHQ364" s="265"/>
      <c r="AHR364" s="265"/>
      <c r="AHS364" s="265"/>
      <c r="AHT364" s="265"/>
      <c r="AHU364" s="265"/>
      <c r="AHV364" s="265"/>
      <c r="AHW364" s="265"/>
      <c r="AHX364" s="265"/>
      <c r="AHY364" s="265"/>
      <c r="AHZ364" s="265"/>
      <c r="AIA364" s="265"/>
      <c r="AIB364" s="265"/>
      <c r="AIC364" s="265"/>
      <c r="AID364" s="265"/>
      <c r="AIE364" s="265"/>
      <c r="AIF364" s="265"/>
      <c r="AIG364" s="265"/>
      <c r="AIH364" s="265"/>
      <c r="AII364" s="265"/>
      <c r="AIJ364" s="265"/>
      <c r="AIK364" s="265"/>
      <c r="AIL364" s="265"/>
      <c r="AIM364" s="265"/>
      <c r="AIN364" s="265"/>
      <c r="AIO364" s="265"/>
      <c r="AIP364" s="265"/>
      <c r="AIQ364" s="265"/>
      <c r="AIR364" s="265"/>
      <c r="AIS364" s="265"/>
      <c r="AIT364" s="265"/>
      <c r="AIU364" s="265"/>
      <c r="AIV364" s="265"/>
      <c r="AIW364" s="265"/>
      <c r="AIX364" s="265"/>
      <c r="AIY364" s="265"/>
      <c r="AIZ364" s="265"/>
      <c r="AJA364" s="265"/>
      <c r="AJB364" s="265"/>
      <c r="AJC364" s="265"/>
      <c r="AJD364" s="265"/>
      <c r="AJE364" s="265"/>
      <c r="AJF364" s="265"/>
      <c r="AJG364" s="265"/>
      <c r="AJH364" s="265"/>
      <c r="AJI364" s="265"/>
      <c r="AJJ364" s="265"/>
      <c r="AJK364" s="265"/>
      <c r="AJL364" s="265"/>
      <c r="AJM364" s="265"/>
      <c r="AJN364" s="265"/>
      <c r="AJO364" s="265"/>
      <c r="AJP364" s="265"/>
      <c r="AJQ364" s="265"/>
      <c r="AJR364" s="265"/>
      <c r="AJS364" s="265"/>
      <c r="AJT364" s="265"/>
      <c r="AJU364" s="265"/>
      <c r="AJV364" s="265"/>
      <c r="AJW364" s="265"/>
      <c r="AJX364" s="265"/>
      <c r="AJY364" s="265"/>
      <c r="AJZ364" s="265"/>
      <c r="AKA364" s="265"/>
      <c r="AKB364" s="265"/>
      <c r="AKC364" s="265"/>
      <c r="AKD364" s="265"/>
      <c r="AKE364" s="265"/>
      <c r="AKF364" s="265"/>
      <c r="AKG364" s="265"/>
      <c r="AKH364" s="265"/>
      <c r="AKI364" s="265"/>
      <c r="AKJ364" s="265"/>
      <c r="AKK364" s="265"/>
      <c r="AKL364" s="265"/>
      <c r="AKM364" s="265"/>
      <c r="AKN364" s="265"/>
      <c r="AKO364" s="265"/>
      <c r="AKP364" s="265"/>
      <c r="AKQ364" s="265"/>
      <c r="AKR364" s="265"/>
      <c r="AKS364" s="265"/>
      <c r="AKT364" s="265"/>
      <c r="AKU364" s="265"/>
      <c r="AKV364" s="265"/>
      <c r="AKW364" s="265"/>
      <c r="AKX364" s="265"/>
      <c r="AKY364" s="265"/>
      <c r="AKZ364" s="265"/>
      <c r="ALA364" s="265"/>
      <c r="ALB364" s="265"/>
      <c r="ALC364" s="265"/>
      <c r="ALD364" s="265"/>
      <c r="ALE364" s="265"/>
      <c r="ALF364" s="265"/>
      <c r="ALG364" s="265"/>
      <c r="ALH364" s="265"/>
      <c r="ALI364" s="265"/>
      <c r="ALJ364" s="265"/>
      <c r="ALK364" s="265"/>
      <c r="ALL364" s="265"/>
      <c r="ALM364" s="265"/>
      <c r="ALN364" s="265"/>
      <c r="ALO364" s="265"/>
      <c r="ALP364" s="265"/>
      <c r="ALQ364" s="265"/>
      <c r="ALR364" s="265"/>
      <c r="ALS364" s="265"/>
      <c r="ALT364" s="265"/>
      <c r="ALU364" s="265"/>
      <c r="ALV364" s="265"/>
      <c r="ALW364" s="265"/>
      <c r="ALX364" s="265"/>
      <c r="ALY364" s="265"/>
      <c r="ALZ364" s="265"/>
      <c r="AMA364" s="265"/>
      <c r="AMB364" s="265"/>
      <c r="AMC364" s="265"/>
      <c r="AMD364" s="265"/>
      <c r="AME364" s="265"/>
      <c r="AMF364" s="265"/>
      <c r="AMG364" s="265"/>
      <c r="AMH364" s="265"/>
      <c r="AMI364" s="265"/>
      <c r="AMJ364" s="265"/>
    </row>
    <row r="365" spans="1:1024" s="293" customFormat="1" ht="12" customHeight="1">
      <c r="A365" s="277" t="s">
        <v>1379</v>
      </c>
      <c r="B365" s="446" t="s">
        <v>416</v>
      </c>
      <c r="C365" s="279" t="s">
        <v>417</v>
      </c>
      <c r="D365" s="280">
        <v>44833</v>
      </c>
      <c r="E365" s="280">
        <v>44995</v>
      </c>
      <c r="F365" s="281">
        <f>+G365+H365*$C$4</f>
        <v>6529890</v>
      </c>
      <c r="G365" s="290">
        <v>0</v>
      </c>
      <c r="H365" s="294">
        <v>921</v>
      </c>
      <c r="I365" s="283">
        <v>0</v>
      </c>
      <c r="J365" s="292" t="s">
        <v>106</v>
      </c>
      <c r="K365" s="279" t="s">
        <v>29</v>
      </c>
      <c r="L365" s="265"/>
      <c r="M365" s="265"/>
      <c r="N365" s="265"/>
      <c r="O365" s="265"/>
      <c r="P365" s="265"/>
      <c r="Q365" s="265"/>
      <c r="R365" s="265"/>
      <c r="S365" s="265"/>
      <c r="T365" s="265"/>
      <c r="U365" s="265"/>
      <c r="V365" s="265"/>
      <c r="W365" s="265"/>
      <c r="X365" s="265"/>
      <c r="Y365" s="265"/>
      <c r="Z365" s="265"/>
      <c r="AA365" s="265"/>
      <c r="AB365" s="265"/>
      <c r="AC365" s="265"/>
      <c r="AD365" s="265"/>
      <c r="AE365" s="265"/>
      <c r="AF365" s="265"/>
      <c r="AG365" s="265"/>
      <c r="AH365" s="265"/>
      <c r="AI365" s="265"/>
      <c r="AJ365" s="265"/>
      <c r="AK365" s="265"/>
      <c r="AL365" s="265"/>
      <c r="AM365" s="265"/>
      <c r="AN365" s="265"/>
      <c r="AO365" s="265"/>
      <c r="AP365" s="265"/>
      <c r="AQ365" s="265"/>
      <c r="AR365" s="265"/>
      <c r="AS365" s="265"/>
      <c r="AT365" s="265"/>
      <c r="AU365" s="265"/>
      <c r="AV365" s="265"/>
      <c r="AW365" s="265"/>
      <c r="AX365" s="265"/>
      <c r="AY365" s="265"/>
      <c r="AZ365" s="265"/>
      <c r="BA365" s="265"/>
      <c r="BB365" s="265"/>
      <c r="BC365" s="265"/>
      <c r="BD365" s="265"/>
      <c r="BE365" s="265"/>
      <c r="BF365" s="265"/>
      <c r="BG365" s="265"/>
      <c r="BH365" s="265"/>
      <c r="BI365" s="265"/>
      <c r="BJ365" s="265"/>
      <c r="BK365" s="265"/>
      <c r="BL365" s="265"/>
      <c r="BM365" s="265"/>
      <c r="BN365" s="265"/>
      <c r="BO365" s="265"/>
      <c r="BP365" s="265"/>
      <c r="BQ365" s="265"/>
      <c r="BR365" s="265"/>
      <c r="BS365" s="265"/>
      <c r="BT365" s="265"/>
      <c r="BU365" s="265"/>
      <c r="BV365" s="265"/>
      <c r="BW365" s="265"/>
      <c r="BX365" s="265"/>
      <c r="BY365" s="265"/>
      <c r="BZ365" s="265"/>
      <c r="CA365" s="265"/>
      <c r="CB365" s="265"/>
      <c r="CC365" s="265"/>
      <c r="CD365" s="265"/>
      <c r="CE365" s="265"/>
      <c r="CF365" s="265"/>
      <c r="CG365" s="265"/>
      <c r="CH365" s="265"/>
      <c r="CI365" s="265"/>
      <c r="CJ365" s="265"/>
      <c r="CK365" s="265"/>
      <c r="CL365" s="265"/>
      <c r="CM365" s="265"/>
      <c r="CN365" s="265"/>
      <c r="CO365" s="265"/>
      <c r="CP365" s="265"/>
      <c r="CQ365" s="265"/>
      <c r="CR365" s="265"/>
      <c r="CS365" s="265"/>
      <c r="CT365" s="265"/>
      <c r="CU365" s="265"/>
      <c r="CV365" s="265"/>
      <c r="CW365" s="265"/>
      <c r="CX365" s="265"/>
      <c r="CY365" s="265"/>
      <c r="CZ365" s="265"/>
      <c r="DA365" s="265"/>
      <c r="DB365" s="265"/>
      <c r="DC365" s="265"/>
      <c r="DD365" s="265"/>
      <c r="DE365" s="265"/>
      <c r="DF365" s="265"/>
      <c r="DG365" s="265"/>
      <c r="DH365" s="265"/>
      <c r="DI365" s="265"/>
      <c r="DJ365" s="265"/>
      <c r="DK365" s="265"/>
      <c r="DL365" s="265"/>
      <c r="DM365" s="265"/>
      <c r="DN365" s="265"/>
      <c r="DO365" s="265"/>
      <c r="DP365" s="265"/>
      <c r="DQ365" s="265"/>
      <c r="DR365" s="265"/>
      <c r="DS365" s="265"/>
      <c r="DT365" s="265"/>
      <c r="DU365" s="265"/>
      <c r="DV365" s="265"/>
      <c r="DW365" s="265"/>
      <c r="DX365" s="265"/>
      <c r="DY365" s="265"/>
      <c r="DZ365" s="265"/>
      <c r="EA365" s="265"/>
      <c r="EB365" s="265"/>
      <c r="EC365" s="265"/>
      <c r="ED365" s="265"/>
      <c r="EE365" s="265"/>
      <c r="EF365" s="265"/>
      <c r="EG365" s="265"/>
      <c r="EH365" s="265"/>
      <c r="EI365" s="265"/>
      <c r="EJ365" s="265"/>
      <c r="EK365" s="265"/>
      <c r="EL365" s="265"/>
      <c r="EM365" s="265"/>
      <c r="EN365" s="265"/>
      <c r="EO365" s="265"/>
      <c r="EP365" s="265"/>
      <c r="EQ365" s="265"/>
      <c r="ER365" s="265"/>
      <c r="ES365" s="265"/>
      <c r="ET365" s="265"/>
      <c r="EU365" s="265"/>
      <c r="EV365" s="265"/>
      <c r="EW365" s="265"/>
      <c r="EX365" s="265"/>
      <c r="EY365" s="265"/>
      <c r="EZ365" s="265"/>
      <c r="FA365" s="265"/>
      <c r="FB365" s="265"/>
      <c r="FC365" s="265"/>
      <c r="FD365" s="265"/>
      <c r="FE365" s="265"/>
      <c r="FF365" s="265"/>
      <c r="FG365" s="265"/>
      <c r="FH365" s="265"/>
      <c r="FI365" s="265"/>
      <c r="FJ365" s="265"/>
      <c r="FK365" s="265"/>
      <c r="FL365" s="265"/>
      <c r="FM365" s="265"/>
      <c r="FN365" s="265"/>
      <c r="FO365" s="265"/>
      <c r="FP365" s="265"/>
      <c r="FQ365" s="265"/>
      <c r="FR365" s="265"/>
      <c r="FS365" s="265"/>
      <c r="FT365" s="265"/>
      <c r="FU365" s="265"/>
      <c r="FV365" s="265"/>
      <c r="FW365" s="265"/>
      <c r="FX365" s="265"/>
      <c r="FY365" s="265"/>
      <c r="FZ365" s="265"/>
      <c r="GA365" s="265"/>
      <c r="GB365" s="265"/>
      <c r="GC365" s="265"/>
      <c r="GD365" s="265"/>
      <c r="GE365" s="265"/>
      <c r="GF365" s="265"/>
      <c r="GG365" s="265"/>
      <c r="GH365" s="265"/>
      <c r="GI365" s="265"/>
      <c r="GJ365" s="265"/>
      <c r="GK365" s="265"/>
      <c r="GL365" s="265"/>
      <c r="GM365" s="265"/>
      <c r="GN365" s="265"/>
      <c r="GO365" s="265"/>
      <c r="GP365" s="265"/>
      <c r="GQ365" s="265"/>
      <c r="GR365" s="265"/>
      <c r="GS365" s="265"/>
      <c r="GT365" s="265"/>
      <c r="GU365" s="265"/>
      <c r="GV365" s="265"/>
      <c r="GW365" s="265"/>
      <c r="GX365" s="265"/>
      <c r="GY365" s="265"/>
      <c r="GZ365" s="265"/>
      <c r="HA365" s="265"/>
      <c r="HB365" s="265"/>
      <c r="HC365" s="265"/>
      <c r="HD365" s="265"/>
      <c r="HE365" s="265"/>
      <c r="HF365" s="265"/>
      <c r="HG365" s="265"/>
      <c r="HH365" s="265"/>
      <c r="HI365" s="265"/>
      <c r="HJ365" s="265"/>
      <c r="HK365" s="265"/>
      <c r="HL365" s="265"/>
      <c r="HM365" s="265"/>
      <c r="HN365" s="265"/>
      <c r="HO365" s="265"/>
      <c r="HP365" s="265"/>
      <c r="HQ365" s="265"/>
      <c r="HR365" s="265"/>
      <c r="HS365" s="265"/>
      <c r="HT365" s="265"/>
      <c r="HU365" s="265"/>
      <c r="HV365" s="265"/>
      <c r="HW365" s="265"/>
      <c r="HX365" s="265"/>
      <c r="HY365" s="265"/>
      <c r="HZ365" s="265"/>
      <c r="IA365" s="265"/>
      <c r="IB365" s="265"/>
      <c r="IC365" s="265"/>
      <c r="ID365" s="265"/>
      <c r="IE365" s="265"/>
      <c r="IF365" s="265"/>
      <c r="IG365" s="265"/>
      <c r="IH365" s="265"/>
      <c r="II365" s="265"/>
      <c r="IJ365" s="265"/>
      <c r="IK365" s="265"/>
      <c r="IL365" s="265"/>
      <c r="IM365" s="265"/>
      <c r="IN365" s="265"/>
      <c r="IO365" s="265"/>
      <c r="IP365" s="265"/>
      <c r="IQ365" s="265"/>
      <c r="IR365" s="265"/>
      <c r="IS365" s="265"/>
      <c r="IT365" s="265"/>
      <c r="IU365" s="265"/>
      <c r="IV365" s="265"/>
      <c r="IW365" s="265"/>
      <c r="IX365" s="265"/>
      <c r="IY365" s="265"/>
      <c r="IZ365" s="265"/>
      <c r="JA365" s="265"/>
      <c r="JB365" s="265"/>
      <c r="JC365" s="265"/>
      <c r="JD365" s="265"/>
      <c r="JE365" s="265"/>
      <c r="JF365" s="265"/>
      <c r="JG365" s="265"/>
      <c r="JH365" s="265"/>
      <c r="JI365" s="265"/>
      <c r="JJ365" s="265"/>
      <c r="JK365" s="265"/>
      <c r="JL365" s="265"/>
      <c r="JM365" s="265"/>
      <c r="JN365" s="265"/>
      <c r="JO365" s="265"/>
      <c r="JP365" s="265"/>
      <c r="JQ365" s="265"/>
      <c r="JR365" s="265"/>
      <c r="JS365" s="265"/>
      <c r="JT365" s="265"/>
      <c r="JU365" s="265"/>
      <c r="JV365" s="265"/>
      <c r="JW365" s="265"/>
      <c r="JX365" s="265"/>
      <c r="JY365" s="265"/>
      <c r="JZ365" s="265"/>
      <c r="KA365" s="265"/>
      <c r="KB365" s="265"/>
      <c r="KC365" s="265"/>
      <c r="KD365" s="265"/>
      <c r="KE365" s="265"/>
      <c r="KF365" s="265"/>
      <c r="KG365" s="265"/>
      <c r="KH365" s="265"/>
      <c r="KI365" s="265"/>
      <c r="KJ365" s="265"/>
      <c r="KK365" s="265"/>
      <c r="KL365" s="265"/>
      <c r="KM365" s="265"/>
      <c r="KN365" s="265"/>
      <c r="KO365" s="265"/>
      <c r="KP365" s="265"/>
      <c r="KQ365" s="265"/>
      <c r="KR365" s="265"/>
      <c r="KS365" s="265"/>
      <c r="KT365" s="265"/>
      <c r="KU365" s="265"/>
      <c r="KV365" s="265"/>
      <c r="KW365" s="265"/>
      <c r="KX365" s="265"/>
      <c r="KY365" s="265"/>
      <c r="KZ365" s="265"/>
      <c r="LA365" s="265"/>
      <c r="LB365" s="265"/>
      <c r="LC365" s="265"/>
      <c r="LD365" s="265"/>
      <c r="LE365" s="265"/>
      <c r="LF365" s="265"/>
      <c r="LG365" s="265"/>
      <c r="LH365" s="265"/>
      <c r="LI365" s="265"/>
      <c r="LJ365" s="265"/>
      <c r="LK365" s="265"/>
      <c r="LL365" s="265"/>
      <c r="LM365" s="265"/>
      <c r="LN365" s="265"/>
      <c r="LO365" s="265"/>
      <c r="LP365" s="265"/>
      <c r="LQ365" s="265"/>
      <c r="LR365" s="265"/>
      <c r="LS365" s="265"/>
      <c r="LT365" s="265"/>
      <c r="LU365" s="265"/>
      <c r="LV365" s="265"/>
      <c r="LW365" s="265"/>
      <c r="LX365" s="265"/>
      <c r="LY365" s="265"/>
      <c r="LZ365" s="265"/>
      <c r="MA365" s="265"/>
      <c r="MB365" s="265"/>
      <c r="MC365" s="265"/>
      <c r="MD365" s="265"/>
      <c r="ME365" s="265"/>
      <c r="MF365" s="265"/>
      <c r="MG365" s="265"/>
      <c r="MH365" s="265"/>
      <c r="MI365" s="265"/>
      <c r="MJ365" s="265"/>
      <c r="MK365" s="265"/>
      <c r="ML365" s="265"/>
      <c r="MM365" s="265"/>
      <c r="MN365" s="265"/>
      <c r="MO365" s="265"/>
      <c r="MP365" s="265"/>
      <c r="MQ365" s="265"/>
      <c r="MR365" s="265"/>
      <c r="MS365" s="265"/>
      <c r="MT365" s="265"/>
      <c r="MU365" s="265"/>
      <c r="MV365" s="265"/>
      <c r="MW365" s="265"/>
      <c r="MX365" s="265"/>
      <c r="MY365" s="265"/>
      <c r="MZ365" s="265"/>
      <c r="NA365" s="265"/>
      <c r="NB365" s="265"/>
      <c r="NC365" s="265"/>
      <c r="ND365" s="265"/>
      <c r="NE365" s="265"/>
      <c r="NF365" s="265"/>
      <c r="NG365" s="265"/>
      <c r="NH365" s="265"/>
      <c r="NI365" s="265"/>
      <c r="NJ365" s="265"/>
      <c r="NK365" s="265"/>
      <c r="NL365" s="265"/>
      <c r="NM365" s="265"/>
      <c r="NN365" s="265"/>
      <c r="NO365" s="265"/>
      <c r="NP365" s="265"/>
      <c r="NQ365" s="265"/>
      <c r="NR365" s="265"/>
      <c r="NS365" s="265"/>
      <c r="NT365" s="265"/>
      <c r="NU365" s="265"/>
      <c r="NV365" s="265"/>
      <c r="NW365" s="265"/>
      <c r="NX365" s="265"/>
      <c r="NY365" s="265"/>
      <c r="NZ365" s="265"/>
      <c r="OA365" s="265"/>
      <c r="OB365" s="265"/>
      <c r="OC365" s="265"/>
      <c r="OD365" s="265"/>
      <c r="OE365" s="265"/>
      <c r="OF365" s="265"/>
      <c r="OG365" s="265"/>
      <c r="OH365" s="265"/>
      <c r="OI365" s="265"/>
      <c r="OJ365" s="265"/>
      <c r="OK365" s="265"/>
      <c r="OL365" s="265"/>
      <c r="OM365" s="265"/>
      <c r="ON365" s="265"/>
      <c r="OO365" s="265"/>
      <c r="OP365" s="265"/>
      <c r="OQ365" s="265"/>
      <c r="OR365" s="265"/>
      <c r="OS365" s="265"/>
      <c r="OT365" s="265"/>
      <c r="OU365" s="265"/>
      <c r="OV365" s="265"/>
      <c r="OW365" s="265"/>
      <c r="OX365" s="265"/>
      <c r="OY365" s="265"/>
      <c r="OZ365" s="265"/>
      <c r="PA365" s="265"/>
      <c r="PB365" s="265"/>
      <c r="PC365" s="265"/>
      <c r="PD365" s="265"/>
      <c r="PE365" s="265"/>
      <c r="PF365" s="265"/>
      <c r="PG365" s="265"/>
      <c r="PH365" s="265"/>
      <c r="PI365" s="265"/>
      <c r="PJ365" s="265"/>
      <c r="PK365" s="265"/>
      <c r="PL365" s="265"/>
      <c r="PM365" s="265"/>
      <c r="PN365" s="265"/>
      <c r="PO365" s="265"/>
      <c r="PP365" s="265"/>
      <c r="PQ365" s="265"/>
      <c r="PR365" s="265"/>
      <c r="PS365" s="265"/>
      <c r="PT365" s="265"/>
      <c r="PU365" s="265"/>
      <c r="PV365" s="265"/>
      <c r="PW365" s="265"/>
      <c r="PX365" s="265"/>
      <c r="PY365" s="265"/>
      <c r="PZ365" s="265"/>
      <c r="QA365" s="265"/>
      <c r="QB365" s="265"/>
      <c r="QC365" s="265"/>
      <c r="QD365" s="265"/>
      <c r="QE365" s="265"/>
      <c r="QF365" s="265"/>
      <c r="QG365" s="265"/>
      <c r="QH365" s="265"/>
      <c r="QI365" s="265"/>
      <c r="QJ365" s="265"/>
      <c r="QK365" s="265"/>
      <c r="QL365" s="265"/>
      <c r="QM365" s="265"/>
      <c r="QN365" s="265"/>
      <c r="QO365" s="265"/>
      <c r="QP365" s="265"/>
      <c r="QQ365" s="265"/>
      <c r="QR365" s="265"/>
      <c r="QS365" s="265"/>
      <c r="QT365" s="265"/>
      <c r="QU365" s="265"/>
      <c r="QV365" s="265"/>
      <c r="QW365" s="265"/>
      <c r="QX365" s="265"/>
      <c r="QY365" s="265"/>
      <c r="QZ365" s="265"/>
      <c r="RA365" s="265"/>
      <c r="RB365" s="265"/>
      <c r="RC365" s="265"/>
      <c r="RD365" s="265"/>
      <c r="RE365" s="265"/>
      <c r="RF365" s="265"/>
      <c r="RG365" s="265"/>
      <c r="RH365" s="265"/>
      <c r="RI365" s="265"/>
      <c r="RJ365" s="265"/>
      <c r="RK365" s="265"/>
      <c r="RL365" s="265"/>
      <c r="RM365" s="265"/>
      <c r="RN365" s="265"/>
      <c r="RO365" s="265"/>
      <c r="RP365" s="265"/>
      <c r="RQ365" s="265"/>
      <c r="RR365" s="265"/>
      <c r="RS365" s="265"/>
      <c r="RT365" s="265"/>
      <c r="RU365" s="265"/>
      <c r="RV365" s="265"/>
      <c r="RW365" s="265"/>
      <c r="RX365" s="265"/>
      <c r="RY365" s="265"/>
      <c r="RZ365" s="265"/>
      <c r="SA365" s="265"/>
      <c r="SB365" s="265"/>
      <c r="SC365" s="265"/>
      <c r="SD365" s="265"/>
      <c r="SE365" s="265"/>
      <c r="SF365" s="265"/>
      <c r="SG365" s="265"/>
      <c r="SH365" s="265"/>
      <c r="SI365" s="265"/>
      <c r="SJ365" s="265"/>
      <c r="SK365" s="265"/>
      <c r="SL365" s="265"/>
      <c r="SM365" s="265"/>
      <c r="SN365" s="265"/>
      <c r="SO365" s="265"/>
      <c r="SP365" s="265"/>
      <c r="SQ365" s="265"/>
      <c r="SR365" s="265"/>
      <c r="SS365" s="265"/>
      <c r="ST365" s="265"/>
      <c r="SU365" s="265"/>
      <c r="SV365" s="265"/>
      <c r="SW365" s="265"/>
      <c r="SX365" s="265"/>
      <c r="SY365" s="265"/>
      <c r="SZ365" s="265"/>
      <c r="TA365" s="265"/>
      <c r="TB365" s="265"/>
      <c r="TC365" s="265"/>
      <c r="TD365" s="265"/>
      <c r="TE365" s="265"/>
      <c r="TF365" s="265"/>
      <c r="TG365" s="265"/>
      <c r="TH365" s="265"/>
      <c r="TI365" s="265"/>
      <c r="TJ365" s="265"/>
      <c r="TK365" s="265"/>
      <c r="TL365" s="265"/>
      <c r="TM365" s="265"/>
      <c r="TN365" s="265"/>
      <c r="TO365" s="265"/>
      <c r="TP365" s="265"/>
      <c r="TQ365" s="265"/>
      <c r="TR365" s="265"/>
      <c r="TS365" s="265"/>
      <c r="TT365" s="265"/>
      <c r="TU365" s="265"/>
      <c r="TV365" s="265"/>
      <c r="TW365" s="265"/>
      <c r="TX365" s="265"/>
      <c r="TY365" s="265"/>
      <c r="TZ365" s="265"/>
      <c r="UA365" s="265"/>
      <c r="UB365" s="265"/>
      <c r="UC365" s="265"/>
      <c r="UD365" s="265"/>
      <c r="UE365" s="265"/>
      <c r="UF365" s="265"/>
      <c r="UG365" s="265"/>
      <c r="UH365" s="265"/>
      <c r="UI365" s="265"/>
      <c r="UJ365" s="265"/>
      <c r="UK365" s="265"/>
      <c r="UL365" s="265"/>
      <c r="UM365" s="265"/>
      <c r="UN365" s="265"/>
      <c r="UO365" s="265"/>
      <c r="UP365" s="265"/>
      <c r="UQ365" s="265"/>
      <c r="UR365" s="265"/>
      <c r="US365" s="265"/>
      <c r="UT365" s="265"/>
      <c r="UU365" s="265"/>
      <c r="UV365" s="265"/>
      <c r="UW365" s="265"/>
      <c r="UX365" s="265"/>
      <c r="UY365" s="265"/>
      <c r="UZ365" s="265"/>
      <c r="VA365" s="265"/>
      <c r="VB365" s="265"/>
      <c r="VC365" s="265"/>
      <c r="VD365" s="265"/>
      <c r="VE365" s="265"/>
      <c r="VF365" s="265"/>
      <c r="VG365" s="265"/>
      <c r="VH365" s="265"/>
      <c r="VI365" s="265"/>
      <c r="VJ365" s="265"/>
      <c r="VK365" s="265"/>
      <c r="VL365" s="265"/>
      <c r="VM365" s="265"/>
      <c r="VN365" s="265"/>
      <c r="VO365" s="265"/>
      <c r="VP365" s="265"/>
      <c r="VQ365" s="265"/>
      <c r="VR365" s="265"/>
      <c r="VS365" s="265"/>
      <c r="VT365" s="265"/>
      <c r="VU365" s="265"/>
      <c r="VV365" s="265"/>
      <c r="VW365" s="265"/>
      <c r="VX365" s="265"/>
      <c r="VY365" s="265"/>
      <c r="VZ365" s="265"/>
      <c r="WA365" s="265"/>
      <c r="WB365" s="265"/>
      <c r="WC365" s="265"/>
      <c r="WD365" s="265"/>
      <c r="WE365" s="265"/>
      <c r="WF365" s="265"/>
      <c r="WG365" s="265"/>
      <c r="WH365" s="265"/>
      <c r="WI365" s="265"/>
      <c r="WJ365" s="265"/>
      <c r="WK365" s="265"/>
      <c r="WL365" s="265"/>
      <c r="WM365" s="265"/>
      <c r="WN365" s="265"/>
      <c r="WO365" s="265"/>
      <c r="WP365" s="265"/>
      <c r="WQ365" s="265"/>
      <c r="WR365" s="265"/>
      <c r="WS365" s="265"/>
      <c r="WT365" s="265"/>
      <c r="WU365" s="265"/>
      <c r="WV365" s="265"/>
      <c r="WW365" s="265"/>
      <c r="WX365" s="265"/>
      <c r="WY365" s="265"/>
      <c r="WZ365" s="265"/>
      <c r="XA365" s="265"/>
      <c r="XB365" s="265"/>
      <c r="XC365" s="265"/>
      <c r="XD365" s="265"/>
      <c r="XE365" s="265"/>
      <c r="XF365" s="265"/>
      <c r="XG365" s="265"/>
      <c r="XH365" s="265"/>
      <c r="XI365" s="265"/>
      <c r="XJ365" s="265"/>
      <c r="XK365" s="265"/>
      <c r="XL365" s="265"/>
      <c r="XM365" s="265"/>
      <c r="XN365" s="265"/>
      <c r="XO365" s="265"/>
      <c r="XP365" s="265"/>
      <c r="XQ365" s="265"/>
      <c r="XR365" s="265"/>
      <c r="XS365" s="265"/>
      <c r="XT365" s="265"/>
      <c r="XU365" s="265"/>
      <c r="XV365" s="265"/>
      <c r="XW365" s="265"/>
      <c r="XX365" s="265"/>
      <c r="XY365" s="265"/>
      <c r="XZ365" s="265"/>
      <c r="YA365" s="265"/>
      <c r="YB365" s="265"/>
      <c r="YC365" s="265"/>
      <c r="YD365" s="265"/>
      <c r="YE365" s="265"/>
      <c r="YF365" s="265"/>
      <c r="YG365" s="265"/>
      <c r="YH365" s="265"/>
      <c r="YI365" s="265"/>
      <c r="YJ365" s="265"/>
      <c r="YK365" s="265"/>
      <c r="YL365" s="265"/>
      <c r="YM365" s="265"/>
      <c r="YN365" s="265"/>
      <c r="YO365" s="265"/>
      <c r="YP365" s="265"/>
      <c r="YQ365" s="265"/>
      <c r="YR365" s="265"/>
      <c r="YS365" s="265"/>
      <c r="YT365" s="265"/>
      <c r="YU365" s="265"/>
      <c r="YV365" s="265"/>
      <c r="YW365" s="265"/>
      <c r="YX365" s="265"/>
      <c r="YY365" s="265"/>
      <c r="YZ365" s="265"/>
      <c r="ZA365" s="265"/>
      <c r="ZB365" s="265"/>
      <c r="ZC365" s="265"/>
      <c r="ZD365" s="265"/>
      <c r="ZE365" s="265"/>
      <c r="ZF365" s="265"/>
      <c r="ZG365" s="265"/>
      <c r="ZH365" s="265"/>
      <c r="ZI365" s="265"/>
      <c r="ZJ365" s="265"/>
      <c r="ZK365" s="265"/>
      <c r="ZL365" s="265"/>
      <c r="ZM365" s="265"/>
      <c r="ZN365" s="265"/>
      <c r="ZO365" s="265"/>
      <c r="ZP365" s="265"/>
      <c r="ZQ365" s="265"/>
      <c r="ZR365" s="265"/>
      <c r="ZS365" s="265"/>
      <c r="ZT365" s="265"/>
      <c r="ZU365" s="265"/>
      <c r="ZV365" s="265"/>
      <c r="ZW365" s="265"/>
      <c r="ZX365" s="265"/>
      <c r="ZY365" s="265"/>
      <c r="ZZ365" s="265"/>
      <c r="AAA365" s="265"/>
      <c r="AAB365" s="265"/>
      <c r="AAC365" s="265"/>
      <c r="AAD365" s="265"/>
      <c r="AAE365" s="265"/>
      <c r="AAF365" s="265"/>
      <c r="AAG365" s="265"/>
      <c r="AAH365" s="265"/>
      <c r="AAI365" s="265"/>
      <c r="AAJ365" s="265"/>
      <c r="AAK365" s="265"/>
      <c r="AAL365" s="265"/>
      <c r="AAM365" s="265"/>
      <c r="AAN365" s="265"/>
      <c r="AAO365" s="265"/>
      <c r="AAP365" s="265"/>
      <c r="AAQ365" s="265"/>
      <c r="AAR365" s="265"/>
      <c r="AAS365" s="265"/>
      <c r="AAT365" s="265"/>
      <c r="AAU365" s="265"/>
      <c r="AAV365" s="265"/>
      <c r="AAW365" s="265"/>
      <c r="AAX365" s="265"/>
      <c r="AAY365" s="265"/>
      <c r="AAZ365" s="265"/>
      <c r="ABA365" s="265"/>
      <c r="ABB365" s="265"/>
      <c r="ABC365" s="265"/>
      <c r="ABD365" s="265"/>
      <c r="ABE365" s="265"/>
      <c r="ABF365" s="265"/>
      <c r="ABG365" s="265"/>
      <c r="ABH365" s="265"/>
      <c r="ABI365" s="265"/>
      <c r="ABJ365" s="265"/>
      <c r="ABK365" s="265"/>
      <c r="ABL365" s="265"/>
      <c r="ABM365" s="265"/>
      <c r="ABN365" s="265"/>
      <c r="ABO365" s="265"/>
      <c r="ABP365" s="265"/>
      <c r="ABQ365" s="265"/>
      <c r="ABR365" s="265"/>
      <c r="ABS365" s="265"/>
      <c r="ABT365" s="265"/>
      <c r="ABU365" s="265"/>
      <c r="ABV365" s="265"/>
      <c r="ABW365" s="265"/>
      <c r="ABX365" s="265"/>
      <c r="ABY365" s="265"/>
      <c r="ABZ365" s="265"/>
      <c r="ACA365" s="265"/>
      <c r="ACB365" s="265"/>
      <c r="ACC365" s="265"/>
      <c r="ACD365" s="265"/>
      <c r="ACE365" s="265"/>
      <c r="ACF365" s="265"/>
      <c r="ACG365" s="265"/>
      <c r="ACH365" s="265"/>
      <c r="ACI365" s="265"/>
      <c r="ACJ365" s="265"/>
      <c r="ACK365" s="265"/>
      <c r="ACL365" s="265"/>
      <c r="ACM365" s="265"/>
      <c r="ACN365" s="265"/>
      <c r="ACO365" s="265"/>
      <c r="ACP365" s="265"/>
      <c r="ACQ365" s="265"/>
      <c r="ACR365" s="265"/>
      <c r="ACS365" s="265"/>
      <c r="ACT365" s="265"/>
      <c r="ACU365" s="265"/>
      <c r="ACV365" s="265"/>
      <c r="ACW365" s="265"/>
      <c r="ACX365" s="265"/>
      <c r="ACY365" s="265"/>
      <c r="ACZ365" s="265"/>
      <c r="ADA365" s="265"/>
      <c r="ADB365" s="265"/>
      <c r="ADC365" s="265"/>
      <c r="ADD365" s="265"/>
      <c r="ADE365" s="265"/>
      <c r="ADF365" s="265"/>
      <c r="ADG365" s="265"/>
      <c r="ADH365" s="265"/>
      <c r="ADI365" s="265"/>
      <c r="ADJ365" s="265"/>
      <c r="ADK365" s="265"/>
      <c r="ADL365" s="265"/>
      <c r="ADM365" s="265"/>
      <c r="ADN365" s="265"/>
      <c r="ADO365" s="265"/>
      <c r="ADP365" s="265"/>
      <c r="ADQ365" s="265"/>
      <c r="ADR365" s="265"/>
      <c r="ADS365" s="265"/>
      <c r="ADT365" s="265"/>
      <c r="ADU365" s="265"/>
      <c r="ADV365" s="265"/>
      <c r="ADW365" s="265"/>
      <c r="ADX365" s="265"/>
      <c r="ADY365" s="265"/>
      <c r="ADZ365" s="265"/>
      <c r="AEA365" s="265"/>
      <c r="AEB365" s="265"/>
      <c r="AEC365" s="265"/>
      <c r="AED365" s="265"/>
      <c r="AEE365" s="265"/>
      <c r="AEF365" s="265"/>
      <c r="AEG365" s="265"/>
      <c r="AEH365" s="265"/>
      <c r="AEI365" s="265"/>
      <c r="AEJ365" s="265"/>
      <c r="AEK365" s="265"/>
      <c r="AEL365" s="265"/>
      <c r="AEM365" s="265"/>
      <c r="AEN365" s="265"/>
      <c r="AEO365" s="265"/>
      <c r="AEP365" s="265"/>
      <c r="AEQ365" s="265"/>
      <c r="AER365" s="265"/>
      <c r="AES365" s="265"/>
      <c r="AET365" s="265"/>
      <c r="AEU365" s="265"/>
      <c r="AEV365" s="265"/>
      <c r="AEW365" s="265"/>
      <c r="AEX365" s="265"/>
      <c r="AEY365" s="265"/>
      <c r="AEZ365" s="265"/>
      <c r="AFA365" s="265"/>
      <c r="AFB365" s="265"/>
      <c r="AFC365" s="265"/>
      <c r="AFD365" s="265"/>
      <c r="AFE365" s="265"/>
      <c r="AFF365" s="265"/>
      <c r="AFG365" s="265"/>
      <c r="AFH365" s="265"/>
      <c r="AFI365" s="265"/>
      <c r="AFJ365" s="265"/>
      <c r="AFK365" s="265"/>
      <c r="AFL365" s="265"/>
      <c r="AFM365" s="265"/>
      <c r="AFN365" s="265"/>
      <c r="AFO365" s="265"/>
      <c r="AFP365" s="265"/>
      <c r="AFQ365" s="265"/>
      <c r="AFR365" s="265"/>
      <c r="AFS365" s="265"/>
      <c r="AFT365" s="265"/>
      <c r="AFU365" s="265"/>
      <c r="AFV365" s="265"/>
      <c r="AFW365" s="265"/>
      <c r="AFX365" s="265"/>
      <c r="AFY365" s="265"/>
      <c r="AFZ365" s="265"/>
      <c r="AGA365" s="265"/>
      <c r="AGB365" s="265"/>
      <c r="AGC365" s="265"/>
      <c r="AGD365" s="265"/>
      <c r="AGE365" s="265"/>
      <c r="AGF365" s="265"/>
      <c r="AGG365" s="265"/>
      <c r="AGH365" s="265"/>
      <c r="AGI365" s="265"/>
      <c r="AGJ365" s="265"/>
      <c r="AGK365" s="265"/>
      <c r="AGL365" s="265"/>
      <c r="AGM365" s="265"/>
      <c r="AGN365" s="265"/>
      <c r="AGO365" s="265"/>
      <c r="AGP365" s="265"/>
      <c r="AGQ365" s="265"/>
      <c r="AGR365" s="265"/>
      <c r="AGS365" s="265"/>
      <c r="AGT365" s="265"/>
      <c r="AGU365" s="265"/>
      <c r="AGV365" s="265"/>
      <c r="AGW365" s="265"/>
      <c r="AGX365" s="265"/>
      <c r="AGY365" s="265"/>
      <c r="AGZ365" s="265"/>
      <c r="AHA365" s="265"/>
      <c r="AHB365" s="265"/>
      <c r="AHC365" s="265"/>
      <c r="AHD365" s="265"/>
      <c r="AHE365" s="265"/>
      <c r="AHF365" s="265"/>
      <c r="AHG365" s="265"/>
      <c r="AHH365" s="265"/>
      <c r="AHI365" s="265"/>
      <c r="AHJ365" s="265"/>
      <c r="AHK365" s="265"/>
      <c r="AHL365" s="265"/>
      <c r="AHM365" s="265"/>
      <c r="AHN365" s="265"/>
      <c r="AHO365" s="265"/>
      <c r="AHP365" s="265"/>
      <c r="AHQ365" s="265"/>
      <c r="AHR365" s="265"/>
      <c r="AHS365" s="265"/>
      <c r="AHT365" s="265"/>
      <c r="AHU365" s="265"/>
      <c r="AHV365" s="265"/>
      <c r="AHW365" s="265"/>
      <c r="AHX365" s="265"/>
      <c r="AHY365" s="265"/>
      <c r="AHZ365" s="265"/>
      <c r="AIA365" s="265"/>
      <c r="AIB365" s="265"/>
      <c r="AIC365" s="265"/>
      <c r="AID365" s="265"/>
      <c r="AIE365" s="265"/>
      <c r="AIF365" s="265"/>
      <c r="AIG365" s="265"/>
      <c r="AIH365" s="265"/>
      <c r="AII365" s="265"/>
      <c r="AIJ365" s="265"/>
      <c r="AIK365" s="265"/>
      <c r="AIL365" s="265"/>
      <c r="AIM365" s="265"/>
      <c r="AIN365" s="265"/>
      <c r="AIO365" s="265"/>
      <c r="AIP365" s="265"/>
      <c r="AIQ365" s="265"/>
      <c r="AIR365" s="265"/>
      <c r="AIS365" s="265"/>
      <c r="AIT365" s="265"/>
      <c r="AIU365" s="265"/>
      <c r="AIV365" s="265"/>
      <c r="AIW365" s="265"/>
      <c r="AIX365" s="265"/>
      <c r="AIY365" s="265"/>
      <c r="AIZ365" s="265"/>
      <c r="AJA365" s="265"/>
      <c r="AJB365" s="265"/>
      <c r="AJC365" s="265"/>
      <c r="AJD365" s="265"/>
      <c r="AJE365" s="265"/>
      <c r="AJF365" s="265"/>
      <c r="AJG365" s="265"/>
      <c r="AJH365" s="265"/>
      <c r="AJI365" s="265"/>
      <c r="AJJ365" s="265"/>
      <c r="AJK365" s="265"/>
      <c r="AJL365" s="265"/>
      <c r="AJM365" s="265"/>
      <c r="AJN365" s="265"/>
      <c r="AJO365" s="265"/>
      <c r="AJP365" s="265"/>
      <c r="AJQ365" s="265"/>
      <c r="AJR365" s="265"/>
      <c r="AJS365" s="265"/>
      <c r="AJT365" s="265"/>
      <c r="AJU365" s="265"/>
      <c r="AJV365" s="265"/>
      <c r="AJW365" s="265"/>
      <c r="AJX365" s="265"/>
      <c r="AJY365" s="265"/>
      <c r="AJZ365" s="265"/>
      <c r="AKA365" s="265"/>
      <c r="AKB365" s="265"/>
      <c r="AKC365" s="265"/>
      <c r="AKD365" s="265"/>
      <c r="AKE365" s="265"/>
      <c r="AKF365" s="265"/>
      <c r="AKG365" s="265"/>
      <c r="AKH365" s="265"/>
      <c r="AKI365" s="265"/>
      <c r="AKJ365" s="265"/>
      <c r="AKK365" s="265"/>
      <c r="AKL365" s="265"/>
      <c r="AKM365" s="265"/>
      <c r="AKN365" s="265"/>
      <c r="AKO365" s="265"/>
      <c r="AKP365" s="265"/>
      <c r="AKQ365" s="265"/>
      <c r="AKR365" s="265"/>
      <c r="AKS365" s="265"/>
      <c r="AKT365" s="265"/>
      <c r="AKU365" s="265"/>
      <c r="AKV365" s="265"/>
      <c r="AKW365" s="265"/>
      <c r="AKX365" s="265"/>
      <c r="AKY365" s="265"/>
      <c r="AKZ365" s="265"/>
      <c r="ALA365" s="265"/>
      <c r="ALB365" s="265"/>
      <c r="ALC365" s="265"/>
      <c r="ALD365" s="265"/>
      <c r="ALE365" s="265"/>
      <c r="ALF365" s="265"/>
      <c r="ALG365" s="265"/>
      <c r="ALH365" s="265"/>
      <c r="ALI365" s="265"/>
      <c r="ALJ365" s="265"/>
      <c r="ALK365" s="265"/>
      <c r="ALL365" s="265"/>
      <c r="ALM365" s="265"/>
      <c r="ALN365" s="265"/>
      <c r="ALO365" s="265"/>
      <c r="ALP365" s="265"/>
      <c r="ALQ365" s="265"/>
      <c r="ALR365" s="265"/>
      <c r="ALS365" s="265"/>
      <c r="ALT365" s="265"/>
      <c r="ALU365" s="265"/>
      <c r="ALV365" s="265"/>
      <c r="ALW365" s="265"/>
      <c r="ALX365" s="265"/>
      <c r="ALY365" s="265"/>
      <c r="ALZ365" s="265"/>
      <c r="AMA365" s="265"/>
      <c r="AMB365" s="265"/>
      <c r="AMC365" s="265"/>
      <c r="AMD365" s="265"/>
      <c r="AME365" s="265"/>
      <c r="AMF365" s="265"/>
      <c r="AMG365" s="265"/>
      <c r="AMH365" s="265"/>
      <c r="AMI365" s="265"/>
      <c r="AMJ365" s="265"/>
    </row>
    <row r="366" spans="1:1024" s="293" customFormat="1" ht="12" customHeight="1">
      <c r="A366" s="277" t="s">
        <v>1380</v>
      </c>
      <c r="B366" s="446" t="s">
        <v>416</v>
      </c>
      <c r="C366" s="279" t="s">
        <v>417</v>
      </c>
      <c r="D366" s="280">
        <v>44833</v>
      </c>
      <c r="E366" s="280">
        <v>44995</v>
      </c>
      <c r="F366" s="281">
        <f>+G366+H366*$C$4</f>
        <v>6529890</v>
      </c>
      <c r="G366" s="290">
        <v>0</v>
      </c>
      <c r="H366" s="294">
        <v>921</v>
      </c>
      <c r="I366" s="283">
        <v>0</v>
      </c>
      <c r="J366" s="292" t="s">
        <v>106</v>
      </c>
      <c r="K366" s="279" t="s">
        <v>29</v>
      </c>
      <c r="L366" s="265"/>
      <c r="M366" s="265"/>
      <c r="N366" s="265"/>
      <c r="O366" s="265"/>
      <c r="P366" s="265"/>
      <c r="Q366" s="265"/>
      <c r="R366" s="265"/>
      <c r="S366" s="265"/>
      <c r="T366" s="265"/>
      <c r="U366" s="265"/>
      <c r="V366" s="265"/>
      <c r="W366" s="265"/>
      <c r="X366" s="265"/>
      <c r="Y366" s="265"/>
      <c r="Z366" s="265"/>
      <c r="AA366" s="265"/>
      <c r="AB366" s="265"/>
      <c r="AC366" s="265"/>
      <c r="AD366" s="265"/>
      <c r="AE366" s="265"/>
      <c r="AF366" s="265"/>
      <c r="AG366" s="265"/>
      <c r="AH366" s="265"/>
      <c r="AI366" s="265"/>
      <c r="AJ366" s="265"/>
      <c r="AK366" s="265"/>
      <c r="AL366" s="265"/>
      <c r="AM366" s="265"/>
      <c r="AN366" s="265"/>
      <c r="AO366" s="265"/>
      <c r="AP366" s="265"/>
      <c r="AQ366" s="265"/>
      <c r="AR366" s="265"/>
      <c r="AS366" s="265"/>
      <c r="AT366" s="265"/>
      <c r="AU366" s="265"/>
      <c r="AV366" s="265"/>
      <c r="AW366" s="265"/>
      <c r="AX366" s="265"/>
      <c r="AY366" s="265"/>
      <c r="AZ366" s="265"/>
      <c r="BA366" s="265"/>
      <c r="BB366" s="265"/>
      <c r="BC366" s="265"/>
      <c r="BD366" s="265"/>
      <c r="BE366" s="265"/>
      <c r="BF366" s="265"/>
      <c r="BG366" s="265"/>
      <c r="BH366" s="265"/>
      <c r="BI366" s="265"/>
      <c r="BJ366" s="265"/>
      <c r="BK366" s="265"/>
      <c r="BL366" s="265"/>
      <c r="BM366" s="265"/>
      <c r="BN366" s="265"/>
      <c r="BO366" s="265"/>
      <c r="BP366" s="265"/>
      <c r="BQ366" s="265"/>
      <c r="BR366" s="265"/>
      <c r="BS366" s="265"/>
      <c r="BT366" s="265"/>
      <c r="BU366" s="265"/>
      <c r="BV366" s="265"/>
      <c r="BW366" s="265"/>
      <c r="BX366" s="265"/>
      <c r="BY366" s="265"/>
      <c r="BZ366" s="265"/>
      <c r="CA366" s="265"/>
      <c r="CB366" s="265"/>
      <c r="CC366" s="265"/>
      <c r="CD366" s="265"/>
      <c r="CE366" s="265"/>
      <c r="CF366" s="265"/>
      <c r="CG366" s="265"/>
      <c r="CH366" s="265"/>
      <c r="CI366" s="265"/>
      <c r="CJ366" s="265"/>
      <c r="CK366" s="265"/>
      <c r="CL366" s="265"/>
      <c r="CM366" s="265"/>
      <c r="CN366" s="265"/>
      <c r="CO366" s="265"/>
      <c r="CP366" s="265"/>
      <c r="CQ366" s="265"/>
      <c r="CR366" s="265"/>
      <c r="CS366" s="265"/>
      <c r="CT366" s="265"/>
      <c r="CU366" s="265"/>
      <c r="CV366" s="265"/>
      <c r="CW366" s="265"/>
      <c r="CX366" s="265"/>
      <c r="CY366" s="265"/>
      <c r="CZ366" s="265"/>
      <c r="DA366" s="265"/>
      <c r="DB366" s="265"/>
      <c r="DC366" s="265"/>
      <c r="DD366" s="265"/>
      <c r="DE366" s="265"/>
      <c r="DF366" s="265"/>
      <c r="DG366" s="265"/>
      <c r="DH366" s="265"/>
      <c r="DI366" s="265"/>
      <c r="DJ366" s="265"/>
      <c r="DK366" s="265"/>
      <c r="DL366" s="265"/>
      <c r="DM366" s="265"/>
      <c r="DN366" s="265"/>
      <c r="DO366" s="265"/>
      <c r="DP366" s="265"/>
      <c r="DQ366" s="265"/>
      <c r="DR366" s="265"/>
      <c r="DS366" s="265"/>
      <c r="DT366" s="265"/>
      <c r="DU366" s="265"/>
      <c r="DV366" s="265"/>
      <c r="DW366" s="265"/>
      <c r="DX366" s="265"/>
      <c r="DY366" s="265"/>
      <c r="DZ366" s="265"/>
      <c r="EA366" s="265"/>
      <c r="EB366" s="265"/>
      <c r="EC366" s="265"/>
      <c r="ED366" s="265"/>
      <c r="EE366" s="265"/>
      <c r="EF366" s="265"/>
      <c r="EG366" s="265"/>
      <c r="EH366" s="265"/>
      <c r="EI366" s="265"/>
      <c r="EJ366" s="265"/>
      <c r="EK366" s="265"/>
      <c r="EL366" s="265"/>
      <c r="EM366" s="265"/>
      <c r="EN366" s="265"/>
      <c r="EO366" s="265"/>
      <c r="EP366" s="265"/>
      <c r="EQ366" s="265"/>
      <c r="ER366" s="265"/>
      <c r="ES366" s="265"/>
      <c r="ET366" s="265"/>
      <c r="EU366" s="265"/>
      <c r="EV366" s="265"/>
      <c r="EW366" s="265"/>
      <c r="EX366" s="265"/>
      <c r="EY366" s="265"/>
      <c r="EZ366" s="265"/>
      <c r="FA366" s="265"/>
      <c r="FB366" s="265"/>
      <c r="FC366" s="265"/>
      <c r="FD366" s="265"/>
      <c r="FE366" s="265"/>
      <c r="FF366" s="265"/>
      <c r="FG366" s="265"/>
      <c r="FH366" s="265"/>
      <c r="FI366" s="265"/>
      <c r="FJ366" s="265"/>
      <c r="FK366" s="265"/>
      <c r="FL366" s="265"/>
      <c r="FM366" s="265"/>
      <c r="FN366" s="265"/>
      <c r="FO366" s="265"/>
      <c r="FP366" s="265"/>
      <c r="FQ366" s="265"/>
      <c r="FR366" s="265"/>
      <c r="FS366" s="265"/>
      <c r="FT366" s="265"/>
      <c r="FU366" s="265"/>
      <c r="FV366" s="265"/>
      <c r="FW366" s="265"/>
      <c r="FX366" s="265"/>
      <c r="FY366" s="265"/>
      <c r="FZ366" s="265"/>
      <c r="GA366" s="265"/>
      <c r="GB366" s="265"/>
      <c r="GC366" s="265"/>
      <c r="GD366" s="265"/>
      <c r="GE366" s="265"/>
      <c r="GF366" s="265"/>
      <c r="GG366" s="265"/>
      <c r="GH366" s="265"/>
      <c r="GI366" s="265"/>
      <c r="GJ366" s="265"/>
      <c r="GK366" s="265"/>
      <c r="GL366" s="265"/>
      <c r="GM366" s="265"/>
      <c r="GN366" s="265"/>
      <c r="GO366" s="265"/>
      <c r="GP366" s="265"/>
      <c r="GQ366" s="265"/>
      <c r="GR366" s="265"/>
      <c r="GS366" s="265"/>
      <c r="GT366" s="265"/>
      <c r="GU366" s="265"/>
      <c r="GV366" s="265"/>
      <c r="GW366" s="265"/>
      <c r="GX366" s="265"/>
      <c r="GY366" s="265"/>
      <c r="GZ366" s="265"/>
      <c r="HA366" s="265"/>
      <c r="HB366" s="265"/>
      <c r="HC366" s="265"/>
      <c r="HD366" s="265"/>
      <c r="HE366" s="265"/>
      <c r="HF366" s="265"/>
      <c r="HG366" s="265"/>
      <c r="HH366" s="265"/>
      <c r="HI366" s="265"/>
      <c r="HJ366" s="265"/>
      <c r="HK366" s="265"/>
      <c r="HL366" s="265"/>
      <c r="HM366" s="265"/>
      <c r="HN366" s="265"/>
      <c r="HO366" s="265"/>
      <c r="HP366" s="265"/>
      <c r="HQ366" s="265"/>
      <c r="HR366" s="265"/>
      <c r="HS366" s="265"/>
      <c r="HT366" s="265"/>
      <c r="HU366" s="265"/>
      <c r="HV366" s="265"/>
      <c r="HW366" s="265"/>
      <c r="HX366" s="265"/>
      <c r="HY366" s="265"/>
      <c r="HZ366" s="265"/>
      <c r="IA366" s="265"/>
      <c r="IB366" s="265"/>
      <c r="IC366" s="265"/>
      <c r="ID366" s="265"/>
      <c r="IE366" s="265"/>
      <c r="IF366" s="265"/>
      <c r="IG366" s="265"/>
      <c r="IH366" s="265"/>
      <c r="II366" s="265"/>
      <c r="IJ366" s="265"/>
      <c r="IK366" s="265"/>
      <c r="IL366" s="265"/>
      <c r="IM366" s="265"/>
      <c r="IN366" s="265"/>
      <c r="IO366" s="265"/>
      <c r="IP366" s="265"/>
      <c r="IQ366" s="265"/>
      <c r="IR366" s="265"/>
      <c r="IS366" s="265"/>
      <c r="IT366" s="265"/>
      <c r="IU366" s="265"/>
      <c r="IV366" s="265"/>
      <c r="IW366" s="265"/>
      <c r="IX366" s="265"/>
      <c r="IY366" s="265"/>
      <c r="IZ366" s="265"/>
      <c r="JA366" s="265"/>
      <c r="JB366" s="265"/>
      <c r="JC366" s="265"/>
      <c r="JD366" s="265"/>
      <c r="JE366" s="265"/>
      <c r="JF366" s="265"/>
      <c r="JG366" s="265"/>
      <c r="JH366" s="265"/>
      <c r="JI366" s="265"/>
      <c r="JJ366" s="265"/>
      <c r="JK366" s="265"/>
      <c r="JL366" s="265"/>
      <c r="JM366" s="265"/>
      <c r="JN366" s="265"/>
      <c r="JO366" s="265"/>
      <c r="JP366" s="265"/>
      <c r="JQ366" s="265"/>
      <c r="JR366" s="265"/>
      <c r="JS366" s="265"/>
      <c r="JT366" s="265"/>
      <c r="JU366" s="265"/>
      <c r="JV366" s="265"/>
      <c r="JW366" s="265"/>
      <c r="JX366" s="265"/>
      <c r="JY366" s="265"/>
      <c r="JZ366" s="265"/>
      <c r="KA366" s="265"/>
      <c r="KB366" s="265"/>
      <c r="KC366" s="265"/>
      <c r="KD366" s="265"/>
      <c r="KE366" s="265"/>
      <c r="KF366" s="265"/>
      <c r="KG366" s="265"/>
      <c r="KH366" s="265"/>
      <c r="KI366" s="265"/>
      <c r="KJ366" s="265"/>
      <c r="KK366" s="265"/>
      <c r="KL366" s="265"/>
      <c r="KM366" s="265"/>
      <c r="KN366" s="265"/>
      <c r="KO366" s="265"/>
      <c r="KP366" s="265"/>
      <c r="KQ366" s="265"/>
      <c r="KR366" s="265"/>
      <c r="KS366" s="265"/>
      <c r="KT366" s="265"/>
      <c r="KU366" s="265"/>
      <c r="KV366" s="265"/>
      <c r="KW366" s="265"/>
      <c r="KX366" s="265"/>
      <c r="KY366" s="265"/>
      <c r="KZ366" s="265"/>
      <c r="LA366" s="265"/>
      <c r="LB366" s="265"/>
      <c r="LC366" s="265"/>
      <c r="LD366" s="265"/>
      <c r="LE366" s="265"/>
      <c r="LF366" s="265"/>
      <c r="LG366" s="265"/>
      <c r="LH366" s="265"/>
      <c r="LI366" s="265"/>
      <c r="LJ366" s="265"/>
      <c r="LK366" s="265"/>
      <c r="LL366" s="265"/>
      <c r="LM366" s="265"/>
      <c r="LN366" s="265"/>
      <c r="LO366" s="265"/>
      <c r="LP366" s="265"/>
      <c r="LQ366" s="265"/>
      <c r="LR366" s="265"/>
      <c r="LS366" s="265"/>
      <c r="LT366" s="265"/>
      <c r="LU366" s="265"/>
      <c r="LV366" s="265"/>
      <c r="LW366" s="265"/>
      <c r="LX366" s="265"/>
      <c r="LY366" s="265"/>
      <c r="LZ366" s="265"/>
      <c r="MA366" s="265"/>
      <c r="MB366" s="265"/>
      <c r="MC366" s="265"/>
      <c r="MD366" s="265"/>
      <c r="ME366" s="265"/>
      <c r="MF366" s="265"/>
      <c r="MG366" s="265"/>
      <c r="MH366" s="265"/>
      <c r="MI366" s="265"/>
      <c r="MJ366" s="265"/>
      <c r="MK366" s="265"/>
      <c r="ML366" s="265"/>
      <c r="MM366" s="265"/>
      <c r="MN366" s="265"/>
      <c r="MO366" s="265"/>
      <c r="MP366" s="265"/>
      <c r="MQ366" s="265"/>
      <c r="MR366" s="265"/>
      <c r="MS366" s="265"/>
      <c r="MT366" s="265"/>
      <c r="MU366" s="265"/>
      <c r="MV366" s="265"/>
      <c r="MW366" s="265"/>
      <c r="MX366" s="265"/>
      <c r="MY366" s="265"/>
      <c r="MZ366" s="265"/>
      <c r="NA366" s="265"/>
      <c r="NB366" s="265"/>
      <c r="NC366" s="265"/>
      <c r="ND366" s="265"/>
      <c r="NE366" s="265"/>
      <c r="NF366" s="265"/>
      <c r="NG366" s="265"/>
      <c r="NH366" s="265"/>
      <c r="NI366" s="265"/>
      <c r="NJ366" s="265"/>
      <c r="NK366" s="265"/>
      <c r="NL366" s="265"/>
      <c r="NM366" s="265"/>
      <c r="NN366" s="265"/>
      <c r="NO366" s="265"/>
      <c r="NP366" s="265"/>
      <c r="NQ366" s="265"/>
      <c r="NR366" s="265"/>
      <c r="NS366" s="265"/>
      <c r="NT366" s="265"/>
      <c r="NU366" s="265"/>
      <c r="NV366" s="265"/>
      <c r="NW366" s="265"/>
      <c r="NX366" s="265"/>
      <c r="NY366" s="265"/>
      <c r="NZ366" s="265"/>
      <c r="OA366" s="265"/>
      <c r="OB366" s="265"/>
      <c r="OC366" s="265"/>
      <c r="OD366" s="265"/>
      <c r="OE366" s="265"/>
      <c r="OF366" s="265"/>
      <c r="OG366" s="265"/>
      <c r="OH366" s="265"/>
      <c r="OI366" s="265"/>
      <c r="OJ366" s="265"/>
      <c r="OK366" s="265"/>
      <c r="OL366" s="265"/>
      <c r="OM366" s="265"/>
      <c r="ON366" s="265"/>
      <c r="OO366" s="265"/>
      <c r="OP366" s="265"/>
      <c r="OQ366" s="265"/>
      <c r="OR366" s="265"/>
      <c r="OS366" s="265"/>
      <c r="OT366" s="265"/>
      <c r="OU366" s="265"/>
      <c r="OV366" s="265"/>
      <c r="OW366" s="265"/>
      <c r="OX366" s="265"/>
      <c r="OY366" s="265"/>
      <c r="OZ366" s="265"/>
      <c r="PA366" s="265"/>
      <c r="PB366" s="265"/>
      <c r="PC366" s="265"/>
      <c r="PD366" s="265"/>
      <c r="PE366" s="265"/>
      <c r="PF366" s="265"/>
      <c r="PG366" s="265"/>
      <c r="PH366" s="265"/>
      <c r="PI366" s="265"/>
      <c r="PJ366" s="265"/>
      <c r="PK366" s="265"/>
      <c r="PL366" s="265"/>
      <c r="PM366" s="265"/>
      <c r="PN366" s="265"/>
      <c r="PO366" s="265"/>
      <c r="PP366" s="265"/>
      <c r="PQ366" s="265"/>
      <c r="PR366" s="265"/>
      <c r="PS366" s="265"/>
      <c r="PT366" s="265"/>
      <c r="PU366" s="265"/>
      <c r="PV366" s="265"/>
      <c r="PW366" s="265"/>
      <c r="PX366" s="265"/>
      <c r="PY366" s="265"/>
      <c r="PZ366" s="265"/>
      <c r="QA366" s="265"/>
      <c r="QB366" s="265"/>
      <c r="QC366" s="265"/>
      <c r="QD366" s="265"/>
      <c r="QE366" s="265"/>
      <c r="QF366" s="265"/>
      <c r="QG366" s="265"/>
      <c r="QH366" s="265"/>
      <c r="QI366" s="265"/>
      <c r="QJ366" s="265"/>
      <c r="QK366" s="265"/>
      <c r="QL366" s="265"/>
      <c r="QM366" s="265"/>
      <c r="QN366" s="265"/>
      <c r="QO366" s="265"/>
      <c r="QP366" s="265"/>
      <c r="QQ366" s="265"/>
      <c r="QR366" s="265"/>
      <c r="QS366" s="265"/>
      <c r="QT366" s="265"/>
      <c r="QU366" s="265"/>
      <c r="QV366" s="265"/>
      <c r="QW366" s="265"/>
      <c r="QX366" s="265"/>
      <c r="QY366" s="265"/>
      <c r="QZ366" s="265"/>
      <c r="RA366" s="265"/>
      <c r="RB366" s="265"/>
      <c r="RC366" s="265"/>
      <c r="RD366" s="265"/>
      <c r="RE366" s="265"/>
      <c r="RF366" s="265"/>
      <c r="RG366" s="265"/>
      <c r="RH366" s="265"/>
      <c r="RI366" s="265"/>
      <c r="RJ366" s="265"/>
      <c r="RK366" s="265"/>
      <c r="RL366" s="265"/>
      <c r="RM366" s="265"/>
      <c r="RN366" s="265"/>
      <c r="RO366" s="265"/>
      <c r="RP366" s="265"/>
      <c r="RQ366" s="265"/>
      <c r="RR366" s="265"/>
      <c r="RS366" s="265"/>
      <c r="RT366" s="265"/>
      <c r="RU366" s="265"/>
      <c r="RV366" s="265"/>
      <c r="RW366" s="265"/>
      <c r="RX366" s="265"/>
      <c r="RY366" s="265"/>
      <c r="RZ366" s="265"/>
      <c r="SA366" s="265"/>
      <c r="SB366" s="265"/>
      <c r="SC366" s="265"/>
      <c r="SD366" s="265"/>
      <c r="SE366" s="265"/>
      <c r="SF366" s="265"/>
      <c r="SG366" s="265"/>
      <c r="SH366" s="265"/>
      <c r="SI366" s="265"/>
      <c r="SJ366" s="265"/>
      <c r="SK366" s="265"/>
      <c r="SL366" s="265"/>
      <c r="SM366" s="265"/>
      <c r="SN366" s="265"/>
      <c r="SO366" s="265"/>
      <c r="SP366" s="265"/>
      <c r="SQ366" s="265"/>
      <c r="SR366" s="265"/>
      <c r="SS366" s="265"/>
      <c r="ST366" s="265"/>
      <c r="SU366" s="265"/>
      <c r="SV366" s="265"/>
      <c r="SW366" s="265"/>
      <c r="SX366" s="265"/>
      <c r="SY366" s="265"/>
      <c r="SZ366" s="265"/>
      <c r="TA366" s="265"/>
      <c r="TB366" s="265"/>
      <c r="TC366" s="265"/>
      <c r="TD366" s="265"/>
      <c r="TE366" s="265"/>
      <c r="TF366" s="265"/>
      <c r="TG366" s="265"/>
      <c r="TH366" s="265"/>
      <c r="TI366" s="265"/>
      <c r="TJ366" s="265"/>
      <c r="TK366" s="265"/>
      <c r="TL366" s="265"/>
      <c r="TM366" s="265"/>
      <c r="TN366" s="265"/>
      <c r="TO366" s="265"/>
      <c r="TP366" s="265"/>
      <c r="TQ366" s="265"/>
      <c r="TR366" s="265"/>
      <c r="TS366" s="265"/>
      <c r="TT366" s="265"/>
      <c r="TU366" s="265"/>
      <c r="TV366" s="265"/>
      <c r="TW366" s="265"/>
      <c r="TX366" s="265"/>
      <c r="TY366" s="265"/>
      <c r="TZ366" s="265"/>
      <c r="UA366" s="265"/>
      <c r="UB366" s="265"/>
      <c r="UC366" s="265"/>
      <c r="UD366" s="265"/>
      <c r="UE366" s="265"/>
      <c r="UF366" s="265"/>
      <c r="UG366" s="265"/>
      <c r="UH366" s="265"/>
      <c r="UI366" s="265"/>
      <c r="UJ366" s="265"/>
      <c r="UK366" s="265"/>
      <c r="UL366" s="265"/>
      <c r="UM366" s="265"/>
      <c r="UN366" s="265"/>
      <c r="UO366" s="265"/>
      <c r="UP366" s="265"/>
      <c r="UQ366" s="265"/>
      <c r="UR366" s="265"/>
      <c r="US366" s="265"/>
      <c r="UT366" s="265"/>
      <c r="UU366" s="265"/>
      <c r="UV366" s="265"/>
      <c r="UW366" s="265"/>
      <c r="UX366" s="265"/>
      <c r="UY366" s="265"/>
      <c r="UZ366" s="265"/>
      <c r="VA366" s="265"/>
      <c r="VB366" s="265"/>
      <c r="VC366" s="265"/>
      <c r="VD366" s="265"/>
      <c r="VE366" s="265"/>
      <c r="VF366" s="265"/>
      <c r="VG366" s="265"/>
      <c r="VH366" s="265"/>
      <c r="VI366" s="265"/>
      <c r="VJ366" s="265"/>
      <c r="VK366" s="265"/>
      <c r="VL366" s="265"/>
      <c r="VM366" s="265"/>
      <c r="VN366" s="265"/>
      <c r="VO366" s="265"/>
      <c r="VP366" s="265"/>
      <c r="VQ366" s="265"/>
      <c r="VR366" s="265"/>
      <c r="VS366" s="265"/>
      <c r="VT366" s="265"/>
      <c r="VU366" s="265"/>
      <c r="VV366" s="265"/>
      <c r="VW366" s="265"/>
      <c r="VX366" s="265"/>
      <c r="VY366" s="265"/>
      <c r="VZ366" s="265"/>
      <c r="WA366" s="265"/>
      <c r="WB366" s="265"/>
      <c r="WC366" s="265"/>
      <c r="WD366" s="265"/>
      <c r="WE366" s="265"/>
      <c r="WF366" s="265"/>
      <c r="WG366" s="265"/>
      <c r="WH366" s="265"/>
      <c r="WI366" s="265"/>
      <c r="WJ366" s="265"/>
      <c r="WK366" s="265"/>
      <c r="WL366" s="265"/>
      <c r="WM366" s="265"/>
      <c r="WN366" s="265"/>
      <c r="WO366" s="265"/>
      <c r="WP366" s="265"/>
      <c r="WQ366" s="265"/>
      <c r="WR366" s="265"/>
      <c r="WS366" s="265"/>
      <c r="WT366" s="265"/>
      <c r="WU366" s="265"/>
      <c r="WV366" s="265"/>
      <c r="WW366" s="265"/>
      <c r="WX366" s="265"/>
      <c r="WY366" s="265"/>
      <c r="WZ366" s="265"/>
      <c r="XA366" s="265"/>
      <c r="XB366" s="265"/>
      <c r="XC366" s="265"/>
      <c r="XD366" s="265"/>
      <c r="XE366" s="265"/>
      <c r="XF366" s="265"/>
      <c r="XG366" s="265"/>
      <c r="XH366" s="265"/>
      <c r="XI366" s="265"/>
      <c r="XJ366" s="265"/>
      <c r="XK366" s="265"/>
      <c r="XL366" s="265"/>
      <c r="XM366" s="265"/>
      <c r="XN366" s="265"/>
      <c r="XO366" s="265"/>
      <c r="XP366" s="265"/>
      <c r="XQ366" s="265"/>
      <c r="XR366" s="265"/>
      <c r="XS366" s="265"/>
      <c r="XT366" s="265"/>
      <c r="XU366" s="265"/>
      <c r="XV366" s="265"/>
      <c r="XW366" s="265"/>
      <c r="XX366" s="265"/>
      <c r="XY366" s="265"/>
      <c r="XZ366" s="265"/>
      <c r="YA366" s="265"/>
      <c r="YB366" s="265"/>
      <c r="YC366" s="265"/>
      <c r="YD366" s="265"/>
      <c r="YE366" s="265"/>
      <c r="YF366" s="265"/>
      <c r="YG366" s="265"/>
      <c r="YH366" s="265"/>
      <c r="YI366" s="265"/>
      <c r="YJ366" s="265"/>
      <c r="YK366" s="265"/>
      <c r="YL366" s="265"/>
      <c r="YM366" s="265"/>
      <c r="YN366" s="265"/>
      <c r="YO366" s="265"/>
      <c r="YP366" s="265"/>
      <c r="YQ366" s="265"/>
      <c r="YR366" s="265"/>
      <c r="YS366" s="265"/>
      <c r="YT366" s="265"/>
      <c r="YU366" s="265"/>
      <c r="YV366" s="265"/>
      <c r="YW366" s="265"/>
      <c r="YX366" s="265"/>
      <c r="YY366" s="265"/>
      <c r="YZ366" s="265"/>
      <c r="ZA366" s="265"/>
      <c r="ZB366" s="265"/>
      <c r="ZC366" s="265"/>
      <c r="ZD366" s="265"/>
      <c r="ZE366" s="265"/>
      <c r="ZF366" s="265"/>
      <c r="ZG366" s="265"/>
      <c r="ZH366" s="265"/>
      <c r="ZI366" s="265"/>
      <c r="ZJ366" s="265"/>
      <c r="ZK366" s="265"/>
      <c r="ZL366" s="265"/>
      <c r="ZM366" s="265"/>
      <c r="ZN366" s="265"/>
      <c r="ZO366" s="265"/>
      <c r="ZP366" s="265"/>
      <c r="ZQ366" s="265"/>
      <c r="ZR366" s="265"/>
      <c r="ZS366" s="265"/>
      <c r="ZT366" s="265"/>
      <c r="ZU366" s="265"/>
      <c r="ZV366" s="265"/>
      <c r="ZW366" s="265"/>
      <c r="ZX366" s="265"/>
      <c r="ZY366" s="265"/>
      <c r="ZZ366" s="265"/>
      <c r="AAA366" s="265"/>
      <c r="AAB366" s="265"/>
      <c r="AAC366" s="265"/>
      <c r="AAD366" s="265"/>
      <c r="AAE366" s="265"/>
      <c r="AAF366" s="265"/>
      <c r="AAG366" s="265"/>
      <c r="AAH366" s="265"/>
      <c r="AAI366" s="265"/>
      <c r="AAJ366" s="265"/>
      <c r="AAK366" s="265"/>
      <c r="AAL366" s="265"/>
      <c r="AAM366" s="265"/>
      <c r="AAN366" s="265"/>
      <c r="AAO366" s="265"/>
      <c r="AAP366" s="265"/>
      <c r="AAQ366" s="265"/>
      <c r="AAR366" s="265"/>
      <c r="AAS366" s="265"/>
      <c r="AAT366" s="265"/>
      <c r="AAU366" s="265"/>
      <c r="AAV366" s="265"/>
      <c r="AAW366" s="265"/>
      <c r="AAX366" s="265"/>
      <c r="AAY366" s="265"/>
      <c r="AAZ366" s="265"/>
      <c r="ABA366" s="265"/>
      <c r="ABB366" s="265"/>
      <c r="ABC366" s="265"/>
      <c r="ABD366" s="265"/>
      <c r="ABE366" s="265"/>
      <c r="ABF366" s="265"/>
      <c r="ABG366" s="265"/>
      <c r="ABH366" s="265"/>
      <c r="ABI366" s="265"/>
      <c r="ABJ366" s="265"/>
      <c r="ABK366" s="265"/>
      <c r="ABL366" s="265"/>
      <c r="ABM366" s="265"/>
      <c r="ABN366" s="265"/>
      <c r="ABO366" s="265"/>
      <c r="ABP366" s="265"/>
      <c r="ABQ366" s="265"/>
      <c r="ABR366" s="265"/>
      <c r="ABS366" s="265"/>
      <c r="ABT366" s="265"/>
      <c r="ABU366" s="265"/>
      <c r="ABV366" s="265"/>
      <c r="ABW366" s="265"/>
      <c r="ABX366" s="265"/>
      <c r="ABY366" s="265"/>
      <c r="ABZ366" s="265"/>
      <c r="ACA366" s="265"/>
      <c r="ACB366" s="265"/>
      <c r="ACC366" s="265"/>
      <c r="ACD366" s="265"/>
      <c r="ACE366" s="265"/>
      <c r="ACF366" s="265"/>
      <c r="ACG366" s="265"/>
      <c r="ACH366" s="265"/>
      <c r="ACI366" s="265"/>
      <c r="ACJ366" s="265"/>
      <c r="ACK366" s="265"/>
      <c r="ACL366" s="265"/>
      <c r="ACM366" s="265"/>
      <c r="ACN366" s="265"/>
      <c r="ACO366" s="265"/>
      <c r="ACP366" s="265"/>
      <c r="ACQ366" s="265"/>
      <c r="ACR366" s="265"/>
      <c r="ACS366" s="265"/>
      <c r="ACT366" s="265"/>
      <c r="ACU366" s="265"/>
      <c r="ACV366" s="265"/>
      <c r="ACW366" s="265"/>
      <c r="ACX366" s="265"/>
      <c r="ACY366" s="265"/>
      <c r="ACZ366" s="265"/>
      <c r="ADA366" s="265"/>
      <c r="ADB366" s="265"/>
      <c r="ADC366" s="265"/>
      <c r="ADD366" s="265"/>
      <c r="ADE366" s="265"/>
      <c r="ADF366" s="265"/>
      <c r="ADG366" s="265"/>
      <c r="ADH366" s="265"/>
      <c r="ADI366" s="265"/>
      <c r="ADJ366" s="265"/>
      <c r="ADK366" s="265"/>
      <c r="ADL366" s="265"/>
      <c r="ADM366" s="265"/>
      <c r="ADN366" s="265"/>
      <c r="ADO366" s="265"/>
      <c r="ADP366" s="265"/>
      <c r="ADQ366" s="265"/>
      <c r="ADR366" s="265"/>
      <c r="ADS366" s="265"/>
      <c r="ADT366" s="265"/>
      <c r="ADU366" s="265"/>
      <c r="ADV366" s="265"/>
      <c r="ADW366" s="265"/>
      <c r="ADX366" s="265"/>
      <c r="ADY366" s="265"/>
      <c r="ADZ366" s="265"/>
      <c r="AEA366" s="265"/>
      <c r="AEB366" s="265"/>
      <c r="AEC366" s="265"/>
      <c r="AED366" s="265"/>
      <c r="AEE366" s="265"/>
      <c r="AEF366" s="265"/>
      <c r="AEG366" s="265"/>
      <c r="AEH366" s="265"/>
      <c r="AEI366" s="265"/>
      <c r="AEJ366" s="265"/>
      <c r="AEK366" s="265"/>
      <c r="AEL366" s="265"/>
      <c r="AEM366" s="265"/>
      <c r="AEN366" s="265"/>
      <c r="AEO366" s="265"/>
      <c r="AEP366" s="265"/>
      <c r="AEQ366" s="265"/>
      <c r="AER366" s="265"/>
      <c r="AES366" s="265"/>
      <c r="AET366" s="265"/>
      <c r="AEU366" s="265"/>
      <c r="AEV366" s="265"/>
      <c r="AEW366" s="265"/>
      <c r="AEX366" s="265"/>
      <c r="AEY366" s="265"/>
      <c r="AEZ366" s="265"/>
      <c r="AFA366" s="265"/>
      <c r="AFB366" s="265"/>
      <c r="AFC366" s="265"/>
      <c r="AFD366" s="265"/>
      <c r="AFE366" s="265"/>
      <c r="AFF366" s="265"/>
      <c r="AFG366" s="265"/>
      <c r="AFH366" s="265"/>
      <c r="AFI366" s="265"/>
      <c r="AFJ366" s="265"/>
      <c r="AFK366" s="265"/>
      <c r="AFL366" s="265"/>
      <c r="AFM366" s="265"/>
      <c r="AFN366" s="265"/>
      <c r="AFO366" s="265"/>
      <c r="AFP366" s="265"/>
      <c r="AFQ366" s="265"/>
      <c r="AFR366" s="265"/>
      <c r="AFS366" s="265"/>
      <c r="AFT366" s="265"/>
      <c r="AFU366" s="265"/>
      <c r="AFV366" s="265"/>
      <c r="AFW366" s="265"/>
      <c r="AFX366" s="265"/>
      <c r="AFY366" s="265"/>
      <c r="AFZ366" s="265"/>
      <c r="AGA366" s="265"/>
      <c r="AGB366" s="265"/>
      <c r="AGC366" s="265"/>
      <c r="AGD366" s="265"/>
      <c r="AGE366" s="265"/>
      <c r="AGF366" s="265"/>
      <c r="AGG366" s="265"/>
      <c r="AGH366" s="265"/>
      <c r="AGI366" s="265"/>
      <c r="AGJ366" s="265"/>
      <c r="AGK366" s="265"/>
      <c r="AGL366" s="265"/>
      <c r="AGM366" s="265"/>
      <c r="AGN366" s="265"/>
      <c r="AGO366" s="265"/>
      <c r="AGP366" s="265"/>
      <c r="AGQ366" s="265"/>
      <c r="AGR366" s="265"/>
      <c r="AGS366" s="265"/>
      <c r="AGT366" s="265"/>
      <c r="AGU366" s="265"/>
      <c r="AGV366" s="265"/>
      <c r="AGW366" s="265"/>
      <c r="AGX366" s="265"/>
      <c r="AGY366" s="265"/>
      <c r="AGZ366" s="265"/>
      <c r="AHA366" s="265"/>
      <c r="AHB366" s="265"/>
      <c r="AHC366" s="265"/>
      <c r="AHD366" s="265"/>
      <c r="AHE366" s="265"/>
      <c r="AHF366" s="265"/>
      <c r="AHG366" s="265"/>
      <c r="AHH366" s="265"/>
      <c r="AHI366" s="265"/>
      <c r="AHJ366" s="265"/>
      <c r="AHK366" s="265"/>
      <c r="AHL366" s="265"/>
      <c r="AHM366" s="265"/>
      <c r="AHN366" s="265"/>
      <c r="AHO366" s="265"/>
      <c r="AHP366" s="265"/>
      <c r="AHQ366" s="265"/>
      <c r="AHR366" s="265"/>
      <c r="AHS366" s="265"/>
      <c r="AHT366" s="265"/>
      <c r="AHU366" s="265"/>
      <c r="AHV366" s="265"/>
      <c r="AHW366" s="265"/>
      <c r="AHX366" s="265"/>
      <c r="AHY366" s="265"/>
      <c r="AHZ366" s="265"/>
      <c r="AIA366" s="265"/>
      <c r="AIB366" s="265"/>
      <c r="AIC366" s="265"/>
      <c r="AID366" s="265"/>
      <c r="AIE366" s="265"/>
      <c r="AIF366" s="265"/>
      <c r="AIG366" s="265"/>
      <c r="AIH366" s="265"/>
      <c r="AII366" s="265"/>
      <c r="AIJ366" s="265"/>
      <c r="AIK366" s="265"/>
      <c r="AIL366" s="265"/>
      <c r="AIM366" s="265"/>
      <c r="AIN366" s="265"/>
      <c r="AIO366" s="265"/>
      <c r="AIP366" s="265"/>
      <c r="AIQ366" s="265"/>
      <c r="AIR366" s="265"/>
      <c r="AIS366" s="265"/>
      <c r="AIT366" s="265"/>
      <c r="AIU366" s="265"/>
      <c r="AIV366" s="265"/>
      <c r="AIW366" s="265"/>
      <c r="AIX366" s="265"/>
      <c r="AIY366" s="265"/>
      <c r="AIZ366" s="265"/>
      <c r="AJA366" s="265"/>
      <c r="AJB366" s="265"/>
      <c r="AJC366" s="265"/>
      <c r="AJD366" s="265"/>
      <c r="AJE366" s="265"/>
      <c r="AJF366" s="265"/>
      <c r="AJG366" s="265"/>
      <c r="AJH366" s="265"/>
      <c r="AJI366" s="265"/>
      <c r="AJJ366" s="265"/>
      <c r="AJK366" s="265"/>
      <c r="AJL366" s="265"/>
      <c r="AJM366" s="265"/>
      <c r="AJN366" s="265"/>
      <c r="AJO366" s="265"/>
      <c r="AJP366" s="265"/>
      <c r="AJQ366" s="265"/>
      <c r="AJR366" s="265"/>
      <c r="AJS366" s="265"/>
      <c r="AJT366" s="265"/>
      <c r="AJU366" s="265"/>
      <c r="AJV366" s="265"/>
      <c r="AJW366" s="265"/>
      <c r="AJX366" s="265"/>
      <c r="AJY366" s="265"/>
      <c r="AJZ366" s="265"/>
      <c r="AKA366" s="265"/>
      <c r="AKB366" s="265"/>
      <c r="AKC366" s="265"/>
      <c r="AKD366" s="265"/>
      <c r="AKE366" s="265"/>
      <c r="AKF366" s="265"/>
      <c r="AKG366" s="265"/>
      <c r="AKH366" s="265"/>
      <c r="AKI366" s="265"/>
      <c r="AKJ366" s="265"/>
      <c r="AKK366" s="265"/>
      <c r="AKL366" s="265"/>
      <c r="AKM366" s="265"/>
      <c r="AKN366" s="265"/>
      <c r="AKO366" s="265"/>
      <c r="AKP366" s="265"/>
      <c r="AKQ366" s="265"/>
      <c r="AKR366" s="265"/>
      <c r="AKS366" s="265"/>
      <c r="AKT366" s="265"/>
      <c r="AKU366" s="265"/>
      <c r="AKV366" s="265"/>
      <c r="AKW366" s="265"/>
      <c r="AKX366" s="265"/>
      <c r="AKY366" s="265"/>
      <c r="AKZ366" s="265"/>
      <c r="ALA366" s="265"/>
      <c r="ALB366" s="265"/>
      <c r="ALC366" s="265"/>
      <c r="ALD366" s="265"/>
      <c r="ALE366" s="265"/>
      <c r="ALF366" s="265"/>
      <c r="ALG366" s="265"/>
      <c r="ALH366" s="265"/>
      <c r="ALI366" s="265"/>
      <c r="ALJ366" s="265"/>
      <c r="ALK366" s="265"/>
      <c r="ALL366" s="265"/>
      <c r="ALM366" s="265"/>
      <c r="ALN366" s="265"/>
      <c r="ALO366" s="265"/>
      <c r="ALP366" s="265"/>
      <c r="ALQ366" s="265"/>
      <c r="ALR366" s="265"/>
      <c r="ALS366" s="265"/>
      <c r="ALT366" s="265"/>
      <c r="ALU366" s="265"/>
      <c r="ALV366" s="265"/>
      <c r="ALW366" s="265"/>
      <c r="ALX366" s="265"/>
      <c r="ALY366" s="265"/>
      <c r="ALZ366" s="265"/>
      <c r="AMA366" s="265"/>
      <c r="AMB366" s="265"/>
      <c r="AMC366" s="265"/>
      <c r="AMD366" s="265"/>
      <c r="AME366" s="265"/>
      <c r="AMF366" s="265"/>
      <c r="AMG366" s="265"/>
      <c r="AMH366" s="265"/>
      <c r="AMI366" s="265"/>
      <c r="AMJ366" s="265"/>
    </row>
    <row r="367" spans="1:1024" s="293" customFormat="1" ht="12" customHeight="1">
      <c r="A367" s="277" t="s">
        <v>1381</v>
      </c>
      <c r="B367" s="446" t="s">
        <v>416</v>
      </c>
      <c r="C367" s="279" t="s">
        <v>417</v>
      </c>
      <c r="D367" s="280">
        <v>44833</v>
      </c>
      <c r="E367" s="280">
        <v>44995</v>
      </c>
      <c r="F367" s="281">
        <f>+G367+H367*$C$4</f>
        <v>6529890</v>
      </c>
      <c r="G367" s="290">
        <v>0</v>
      </c>
      <c r="H367" s="294">
        <v>921</v>
      </c>
      <c r="I367" s="283">
        <v>0</v>
      </c>
      <c r="J367" s="292" t="s">
        <v>106</v>
      </c>
      <c r="K367" s="279" t="s">
        <v>29</v>
      </c>
      <c r="L367" s="265"/>
      <c r="M367" s="265"/>
      <c r="N367" s="265"/>
      <c r="O367" s="265"/>
      <c r="P367" s="265"/>
      <c r="Q367" s="265"/>
      <c r="R367" s="265"/>
      <c r="S367" s="265"/>
      <c r="T367" s="265"/>
      <c r="U367" s="265"/>
      <c r="V367" s="265"/>
      <c r="W367" s="265"/>
      <c r="X367" s="265"/>
      <c r="Y367" s="265"/>
      <c r="Z367" s="265"/>
      <c r="AA367" s="265"/>
      <c r="AB367" s="265"/>
      <c r="AC367" s="265"/>
      <c r="AD367" s="265"/>
      <c r="AE367" s="265"/>
      <c r="AF367" s="265"/>
      <c r="AG367" s="265"/>
      <c r="AH367" s="265"/>
      <c r="AI367" s="265"/>
      <c r="AJ367" s="265"/>
      <c r="AK367" s="265"/>
      <c r="AL367" s="265"/>
      <c r="AM367" s="265"/>
      <c r="AN367" s="265"/>
      <c r="AO367" s="265"/>
      <c r="AP367" s="265"/>
      <c r="AQ367" s="265"/>
      <c r="AR367" s="265"/>
      <c r="AS367" s="265"/>
      <c r="AT367" s="265"/>
      <c r="AU367" s="265"/>
      <c r="AV367" s="265"/>
      <c r="AW367" s="265"/>
      <c r="AX367" s="265"/>
      <c r="AY367" s="265"/>
      <c r="AZ367" s="265"/>
      <c r="BA367" s="265"/>
      <c r="BB367" s="265"/>
      <c r="BC367" s="265"/>
      <c r="BD367" s="265"/>
      <c r="BE367" s="265"/>
      <c r="BF367" s="265"/>
      <c r="BG367" s="265"/>
      <c r="BH367" s="265"/>
      <c r="BI367" s="265"/>
      <c r="BJ367" s="265"/>
      <c r="BK367" s="265"/>
      <c r="BL367" s="265"/>
      <c r="BM367" s="265"/>
      <c r="BN367" s="265"/>
      <c r="BO367" s="265"/>
      <c r="BP367" s="265"/>
      <c r="BQ367" s="265"/>
      <c r="BR367" s="265"/>
      <c r="BS367" s="265"/>
      <c r="BT367" s="265"/>
      <c r="BU367" s="265"/>
      <c r="BV367" s="265"/>
      <c r="BW367" s="265"/>
      <c r="BX367" s="265"/>
      <c r="BY367" s="265"/>
      <c r="BZ367" s="265"/>
      <c r="CA367" s="265"/>
      <c r="CB367" s="265"/>
      <c r="CC367" s="265"/>
      <c r="CD367" s="265"/>
      <c r="CE367" s="265"/>
      <c r="CF367" s="265"/>
      <c r="CG367" s="265"/>
      <c r="CH367" s="265"/>
      <c r="CI367" s="265"/>
      <c r="CJ367" s="265"/>
      <c r="CK367" s="265"/>
      <c r="CL367" s="265"/>
      <c r="CM367" s="265"/>
      <c r="CN367" s="265"/>
      <c r="CO367" s="265"/>
      <c r="CP367" s="265"/>
      <c r="CQ367" s="265"/>
      <c r="CR367" s="265"/>
      <c r="CS367" s="265"/>
      <c r="CT367" s="265"/>
      <c r="CU367" s="265"/>
      <c r="CV367" s="265"/>
      <c r="CW367" s="265"/>
      <c r="CX367" s="265"/>
      <c r="CY367" s="265"/>
      <c r="CZ367" s="265"/>
      <c r="DA367" s="265"/>
      <c r="DB367" s="265"/>
      <c r="DC367" s="265"/>
      <c r="DD367" s="265"/>
      <c r="DE367" s="265"/>
      <c r="DF367" s="265"/>
      <c r="DG367" s="265"/>
      <c r="DH367" s="265"/>
      <c r="DI367" s="265"/>
      <c r="DJ367" s="265"/>
      <c r="DK367" s="265"/>
      <c r="DL367" s="265"/>
      <c r="DM367" s="265"/>
      <c r="DN367" s="265"/>
      <c r="DO367" s="265"/>
      <c r="DP367" s="265"/>
      <c r="DQ367" s="265"/>
      <c r="DR367" s="265"/>
      <c r="DS367" s="265"/>
      <c r="DT367" s="265"/>
      <c r="DU367" s="265"/>
      <c r="DV367" s="265"/>
      <c r="DW367" s="265"/>
      <c r="DX367" s="265"/>
      <c r="DY367" s="265"/>
      <c r="DZ367" s="265"/>
      <c r="EA367" s="265"/>
      <c r="EB367" s="265"/>
      <c r="EC367" s="265"/>
      <c r="ED367" s="265"/>
      <c r="EE367" s="265"/>
      <c r="EF367" s="265"/>
      <c r="EG367" s="265"/>
      <c r="EH367" s="265"/>
      <c r="EI367" s="265"/>
      <c r="EJ367" s="265"/>
      <c r="EK367" s="265"/>
      <c r="EL367" s="265"/>
      <c r="EM367" s="265"/>
      <c r="EN367" s="265"/>
      <c r="EO367" s="265"/>
      <c r="EP367" s="265"/>
      <c r="EQ367" s="265"/>
      <c r="ER367" s="265"/>
      <c r="ES367" s="265"/>
      <c r="ET367" s="265"/>
      <c r="EU367" s="265"/>
      <c r="EV367" s="265"/>
      <c r="EW367" s="265"/>
      <c r="EX367" s="265"/>
      <c r="EY367" s="265"/>
      <c r="EZ367" s="265"/>
      <c r="FA367" s="265"/>
      <c r="FB367" s="265"/>
      <c r="FC367" s="265"/>
      <c r="FD367" s="265"/>
      <c r="FE367" s="265"/>
      <c r="FF367" s="265"/>
      <c r="FG367" s="265"/>
      <c r="FH367" s="265"/>
      <c r="FI367" s="265"/>
      <c r="FJ367" s="265"/>
      <c r="FK367" s="265"/>
      <c r="FL367" s="265"/>
      <c r="FM367" s="265"/>
      <c r="FN367" s="265"/>
      <c r="FO367" s="265"/>
      <c r="FP367" s="265"/>
      <c r="FQ367" s="265"/>
      <c r="FR367" s="265"/>
      <c r="FS367" s="265"/>
      <c r="FT367" s="265"/>
      <c r="FU367" s="265"/>
      <c r="FV367" s="265"/>
      <c r="FW367" s="265"/>
      <c r="FX367" s="265"/>
      <c r="FY367" s="265"/>
      <c r="FZ367" s="265"/>
      <c r="GA367" s="265"/>
      <c r="GB367" s="265"/>
      <c r="GC367" s="265"/>
      <c r="GD367" s="265"/>
      <c r="GE367" s="265"/>
      <c r="GF367" s="265"/>
      <c r="GG367" s="265"/>
      <c r="GH367" s="265"/>
      <c r="GI367" s="265"/>
      <c r="GJ367" s="265"/>
      <c r="GK367" s="265"/>
      <c r="GL367" s="265"/>
      <c r="GM367" s="265"/>
      <c r="GN367" s="265"/>
      <c r="GO367" s="265"/>
      <c r="GP367" s="265"/>
      <c r="GQ367" s="265"/>
      <c r="GR367" s="265"/>
      <c r="GS367" s="265"/>
      <c r="GT367" s="265"/>
      <c r="GU367" s="265"/>
      <c r="GV367" s="265"/>
      <c r="GW367" s="265"/>
      <c r="GX367" s="265"/>
      <c r="GY367" s="265"/>
      <c r="GZ367" s="265"/>
      <c r="HA367" s="265"/>
      <c r="HB367" s="265"/>
      <c r="HC367" s="265"/>
      <c r="HD367" s="265"/>
      <c r="HE367" s="265"/>
      <c r="HF367" s="265"/>
      <c r="HG367" s="265"/>
      <c r="HH367" s="265"/>
      <c r="HI367" s="265"/>
      <c r="HJ367" s="265"/>
      <c r="HK367" s="265"/>
      <c r="HL367" s="265"/>
      <c r="HM367" s="265"/>
      <c r="HN367" s="265"/>
      <c r="HO367" s="265"/>
      <c r="HP367" s="265"/>
      <c r="HQ367" s="265"/>
      <c r="HR367" s="265"/>
      <c r="HS367" s="265"/>
      <c r="HT367" s="265"/>
      <c r="HU367" s="265"/>
      <c r="HV367" s="265"/>
      <c r="HW367" s="265"/>
      <c r="HX367" s="265"/>
      <c r="HY367" s="265"/>
      <c r="HZ367" s="265"/>
      <c r="IA367" s="265"/>
      <c r="IB367" s="265"/>
      <c r="IC367" s="265"/>
      <c r="ID367" s="265"/>
      <c r="IE367" s="265"/>
      <c r="IF367" s="265"/>
      <c r="IG367" s="265"/>
      <c r="IH367" s="265"/>
      <c r="II367" s="265"/>
      <c r="IJ367" s="265"/>
      <c r="IK367" s="265"/>
      <c r="IL367" s="265"/>
      <c r="IM367" s="265"/>
      <c r="IN367" s="265"/>
      <c r="IO367" s="265"/>
      <c r="IP367" s="265"/>
      <c r="IQ367" s="265"/>
      <c r="IR367" s="265"/>
      <c r="IS367" s="265"/>
      <c r="IT367" s="265"/>
      <c r="IU367" s="265"/>
      <c r="IV367" s="265"/>
      <c r="IW367" s="265"/>
      <c r="IX367" s="265"/>
      <c r="IY367" s="265"/>
      <c r="IZ367" s="265"/>
      <c r="JA367" s="265"/>
      <c r="JB367" s="265"/>
      <c r="JC367" s="265"/>
      <c r="JD367" s="265"/>
      <c r="JE367" s="265"/>
      <c r="JF367" s="265"/>
      <c r="JG367" s="265"/>
      <c r="JH367" s="265"/>
      <c r="JI367" s="265"/>
      <c r="JJ367" s="265"/>
      <c r="JK367" s="265"/>
      <c r="JL367" s="265"/>
      <c r="JM367" s="265"/>
      <c r="JN367" s="265"/>
      <c r="JO367" s="265"/>
      <c r="JP367" s="265"/>
      <c r="JQ367" s="265"/>
      <c r="JR367" s="265"/>
      <c r="JS367" s="265"/>
      <c r="JT367" s="265"/>
      <c r="JU367" s="265"/>
      <c r="JV367" s="265"/>
      <c r="JW367" s="265"/>
      <c r="JX367" s="265"/>
      <c r="JY367" s="265"/>
      <c r="JZ367" s="265"/>
      <c r="KA367" s="265"/>
      <c r="KB367" s="265"/>
      <c r="KC367" s="265"/>
      <c r="KD367" s="265"/>
      <c r="KE367" s="265"/>
      <c r="KF367" s="265"/>
      <c r="KG367" s="265"/>
      <c r="KH367" s="265"/>
      <c r="KI367" s="265"/>
      <c r="KJ367" s="265"/>
      <c r="KK367" s="265"/>
      <c r="KL367" s="265"/>
      <c r="KM367" s="265"/>
      <c r="KN367" s="265"/>
      <c r="KO367" s="265"/>
      <c r="KP367" s="265"/>
      <c r="KQ367" s="265"/>
      <c r="KR367" s="265"/>
      <c r="KS367" s="265"/>
      <c r="KT367" s="265"/>
      <c r="KU367" s="265"/>
      <c r="KV367" s="265"/>
      <c r="KW367" s="265"/>
      <c r="KX367" s="265"/>
      <c r="KY367" s="265"/>
      <c r="KZ367" s="265"/>
      <c r="LA367" s="265"/>
      <c r="LB367" s="265"/>
      <c r="LC367" s="265"/>
      <c r="LD367" s="265"/>
      <c r="LE367" s="265"/>
      <c r="LF367" s="265"/>
      <c r="LG367" s="265"/>
      <c r="LH367" s="265"/>
      <c r="LI367" s="265"/>
      <c r="LJ367" s="265"/>
      <c r="LK367" s="265"/>
      <c r="LL367" s="265"/>
      <c r="LM367" s="265"/>
      <c r="LN367" s="265"/>
      <c r="LO367" s="265"/>
      <c r="LP367" s="265"/>
      <c r="LQ367" s="265"/>
      <c r="LR367" s="265"/>
      <c r="LS367" s="265"/>
      <c r="LT367" s="265"/>
      <c r="LU367" s="265"/>
      <c r="LV367" s="265"/>
      <c r="LW367" s="265"/>
      <c r="LX367" s="265"/>
      <c r="LY367" s="265"/>
      <c r="LZ367" s="265"/>
      <c r="MA367" s="265"/>
      <c r="MB367" s="265"/>
      <c r="MC367" s="265"/>
      <c r="MD367" s="265"/>
      <c r="ME367" s="265"/>
      <c r="MF367" s="265"/>
      <c r="MG367" s="265"/>
      <c r="MH367" s="265"/>
      <c r="MI367" s="265"/>
      <c r="MJ367" s="265"/>
      <c r="MK367" s="265"/>
      <c r="ML367" s="265"/>
      <c r="MM367" s="265"/>
      <c r="MN367" s="265"/>
      <c r="MO367" s="265"/>
      <c r="MP367" s="265"/>
      <c r="MQ367" s="265"/>
      <c r="MR367" s="265"/>
      <c r="MS367" s="265"/>
      <c r="MT367" s="265"/>
      <c r="MU367" s="265"/>
      <c r="MV367" s="265"/>
      <c r="MW367" s="265"/>
      <c r="MX367" s="265"/>
      <c r="MY367" s="265"/>
      <c r="MZ367" s="265"/>
      <c r="NA367" s="265"/>
      <c r="NB367" s="265"/>
      <c r="NC367" s="265"/>
      <c r="ND367" s="265"/>
      <c r="NE367" s="265"/>
      <c r="NF367" s="265"/>
      <c r="NG367" s="265"/>
      <c r="NH367" s="265"/>
      <c r="NI367" s="265"/>
      <c r="NJ367" s="265"/>
      <c r="NK367" s="265"/>
      <c r="NL367" s="265"/>
      <c r="NM367" s="265"/>
      <c r="NN367" s="265"/>
      <c r="NO367" s="265"/>
      <c r="NP367" s="265"/>
      <c r="NQ367" s="265"/>
      <c r="NR367" s="265"/>
      <c r="NS367" s="265"/>
      <c r="NT367" s="265"/>
      <c r="NU367" s="265"/>
      <c r="NV367" s="265"/>
      <c r="NW367" s="265"/>
      <c r="NX367" s="265"/>
      <c r="NY367" s="265"/>
      <c r="NZ367" s="265"/>
      <c r="OA367" s="265"/>
      <c r="OB367" s="265"/>
      <c r="OC367" s="265"/>
      <c r="OD367" s="265"/>
      <c r="OE367" s="265"/>
      <c r="OF367" s="265"/>
      <c r="OG367" s="265"/>
      <c r="OH367" s="265"/>
      <c r="OI367" s="265"/>
      <c r="OJ367" s="265"/>
      <c r="OK367" s="265"/>
      <c r="OL367" s="265"/>
      <c r="OM367" s="265"/>
      <c r="ON367" s="265"/>
      <c r="OO367" s="265"/>
      <c r="OP367" s="265"/>
      <c r="OQ367" s="265"/>
      <c r="OR367" s="265"/>
      <c r="OS367" s="265"/>
      <c r="OT367" s="265"/>
      <c r="OU367" s="265"/>
      <c r="OV367" s="265"/>
      <c r="OW367" s="265"/>
      <c r="OX367" s="265"/>
      <c r="OY367" s="265"/>
      <c r="OZ367" s="265"/>
      <c r="PA367" s="265"/>
      <c r="PB367" s="265"/>
      <c r="PC367" s="265"/>
      <c r="PD367" s="265"/>
      <c r="PE367" s="265"/>
      <c r="PF367" s="265"/>
      <c r="PG367" s="265"/>
      <c r="PH367" s="265"/>
      <c r="PI367" s="265"/>
      <c r="PJ367" s="265"/>
      <c r="PK367" s="265"/>
      <c r="PL367" s="265"/>
      <c r="PM367" s="265"/>
      <c r="PN367" s="265"/>
      <c r="PO367" s="265"/>
      <c r="PP367" s="265"/>
      <c r="PQ367" s="265"/>
      <c r="PR367" s="265"/>
      <c r="PS367" s="265"/>
      <c r="PT367" s="265"/>
      <c r="PU367" s="265"/>
      <c r="PV367" s="265"/>
      <c r="PW367" s="265"/>
      <c r="PX367" s="265"/>
      <c r="PY367" s="265"/>
      <c r="PZ367" s="265"/>
      <c r="QA367" s="265"/>
      <c r="QB367" s="265"/>
      <c r="QC367" s="265"/>
      <c r="QD367" s="265"/>
      <c r="QE367" s="265"/>
      <c r="QF367" s="265"/>
      <c r="QG367" s="265"/>
      <c r="QH367" s="265"/>
      <c r="QI367" s="265"/>
      <c r="QJ367" s="265"/>
      <c r="QK367" s="265"/>
      <c r="QL367" s="265"/>
      <c r="QM367" s="265"/>
      <c r="QN367" s="265"/>
      <c r="QO367" s="265"/>
      <c r="QP367" s="265"/>
      <c r="QQ367" s="265"/>
      <c r="QR367" s="265"/>
      <c r="QS367" s="265"/>
      <c r="QT367" s="265"/>
      <c r="QU367" s="265"/>
      <c r="QV367" s="265"/>
      <c r="QW367" s="265"/>
      <c r="QX367" s="265"/>
      <c r="QY367" s="265"/>
      <c r="QZ367" s="265"/>
      <c r="RA367" s="265"/>
      <c r="RB367" s="265"/>
      <c r="RC367" s="265"/>
      <c r="RD367" s="265"/>
      <c r="RE367" s="265"/>
      <c r="RF367" s="265"/>
      <c r="RG367" s="265"/>
      <c r="RH367" s="265"/>
      <c r="RI367" s="265"/>
      <c r="RJ367" s="265"/>
      <c r="RK367" s="265"/>
      <c r="RL367" s="265"/>
      <c r="RM367" s="265"/>
      <c r="RN367" s="265"/>
      <c r="RO367" s="265"/>
      <c r="RP367" s="265"/>
      <c r="RQ367" s="265"/>
      <c r="RR367" s="265"/>
      <c r="RS367" s="265"/>
      <c r="RT367" s="265"/>
      <c r="RU367" s="265"/>
      <c r="RV367" s="265"/>
      <c r="RW367" s="265"/>
      <c r="RX367" s="265"/>
      <c r="RY367" s="265"/>
      <c r="RZ367" s="265"/>
      <c r="SA367" s="265"/>
      <c r="SB367" s="265"/>
      <c r="SC367" s="265"/>
      <c r="SD367" s="265"/>
      <c r="SE367" s="265"/>
      <c r="SF367" s="265"/>
      <c r="SG367" s="265"/>
      <c r="SH367" s="265"/>
      <c r="SI367" s="265"/>
      <c r="SJ367" s="265"/>
      <c r="SK367" s="265"/>
      <c r="SL367" s="265"/>
      <c r="SM367" s="265"/>
      <c r="SN367" s="265"/>
      <c r="SO367" s="265"/>
      <c r="SP367" s="265"/>
      <c r="SQ367" s="265"/>
      <c r="SR367" s="265"/>
      <c r="SS367" s="265"/>
      <c r="ST367" s="265"/>
      <c r="SU367" s="265"/>
      <c r="SV367" s="265"/>
      <c r="SW367" s="265"/>
      <c r="SX367" s="265"/>
      <c r="SY367" s="265"/>
      <c r="SZ367" s="265"/>
      <c r="TA367" s="265"/>
      <c r="TB367" s="265"/>
      <c r="TC367" s="265"/>
      <c r="TD367" s="265"/>
      <c r="TE367" s="265"/>
      <c r="TF367" s="265"/>
      <c r="TG367" s="265"/>
      <c r="TH367" s="265"/>
      <c r="TI367" s="265"/>
      <c r="TJ367" s="265"/>
      <c r="TK367" s="265"/>
      <c r="TL367" s="265"/>
      <c r="TM367" s="265"/>
      <c r="TN367" s="265"/>
      <c r="TO367" s="265"/>
      <c r="TP367" s="265"/>
      <c r="TQ367" s="265"/>
      <c r="TR367" s="265"/>
      <c r="TS367" s="265"/>
      <c r="TT367" s="265"/>
      <c r="TU367" s="265"/>
      <c r="TV367" s="265"/>
      <c r="TW367" s="265"/>
      <c r="TX367" s="265"/>
      <c r="TY367" s="265"/>
      <c r="TZ367" s="265"/>
      <c r="UA367" s="265"/>
      <c r="UB367" s="265"/>
      <c r="UC367" s="265"/>
      <c r="UD367" s="265"/>
      <c r="UE367" s="265"/>
      <c r="UF367" s="265"/>
      <c r="UG367" s="265"/>
      <c r="UH367" s="265"/>
      <c r="UI367" s="265"/>
      <c r="UJ367" s="265"/>
      <c r="UK367" s="265"/>
      <c r="UL367" s="265"/>
      <c r="UM367" s="265"/>
      <c r="UN367" s="265"/>
      <c r="UO367" s="265"/>
      <c r="UP367" s="265"/>
      <c r="UQ367" s="265"/>
      <c r="UR367" s="265"/>
      <c r="US367" s="265"/>
      <c r="UT367" s="265"/>
      <c r="UU367" s="265"/>
      <c r="UV367" s="265"/>
      <c r="UW367" s="265"/>
      <c r="UX367" s="265"/>
      <c r="UY367" s="265"/>
      <c r="UZ367" s="265"/>
      <c r="VA367" s="265"/>
      <c r="VB367" s="265"/>
      <c r="VC367" s="265"/>
      <c r="VD367" s="265"/>
      <c r="VE367" s="265"/>
      <c r="VF367" s="265"/>
      <c r="VG367" s="265"/>
      <c r="VH367" s="265"/>
      <c r="VI367" s="265"/>
      <c r="VJ367" s="265"/>
      <c r="VK367" s="265"/>
      <c r="VL367" s="265"/>
      <c r="VM367" s="265"/>
      <c r="VN367" s="265"/>
      <c r="VO367" s="265"/>
      <c r="VP367" s="265"/>
      <c r="VQ367" s="265"/>
      <c r="VR367" s="265"/>
      <c r="VS367" s="265"/>
      <c r="VT367" s="265"/>
      <c r="VU367" s="265"/>
      <c r="VV367" s="265"/>
      <c r="VW367" s="265"/>
      <c r="VX367" s="265"/>
      <c r="VY367" s="265"/>
      <c r="VZ367" s="265"/>
      <c r="WA367" s="265"/>
      <c r="WB367" s="265"/>
      <c r="WC367" s="265"/>
      <c r="WD367" s="265"/>
      <c r="WE367" s="265"/>
      <c r="WF367" s="265"/>
      <c r="WG367" s="265"/>
      <c r="WH367" s="265"/>
      <c r="WI367" s="265"/>
      <c r="WJ367" s="265"/>
      <c r="WK367" s="265"/>
      <c r="WL367" s="265"/>
      <c r="WM367" s="265"/>
      <c r="WN367" s="265"/>
      <c r="WO367" s="265"/>
      <c r="WP367" s="265"/>
      <c r="WQ367" s="265"/>
      <c r="WR367" s="265"/>
      <c r="WS367" s="265"/>
      <c r="WT367" s="265"/>
      <c r="WU367" s="265"/>
      <c r="WV367" s="265"/>
      <c r="WW367" s="265"/>
      <c r="WX367" s="265"/>
      <c r="WY367" s="265"/>
      <c r="WZ367" s="265"/>
      <c r="XA367" s="265"/>
      <c r="XB367" s="265"/>
      <c r="XC367" s="265"/>
      <c r="XD367" s="265"/>
      <c r="XE367" s="265"/>
      <c r="XF367" s="265"/>
      <c r="XG367" s="265"/>
      <c r="XH367" s="265"/>
      <c r="XI367" s="265"/>
      <c r="XJ367" s="265"/>
      <c r="XK367" s="265"/>
      <c r="XL367" s="265"/>
      <c r="XM367" s="265"/>
      <c r="XN367" s="265"/>
      <c r="XO367" s="265"/>
      <c r="XP367" s="265"/>
      <c r="XQ367" s="265"/>
      <c r="XR367" s="265"/>
      <c r="XS367" s="265"/>
      <c r="XT367" s="265"/>
      <c r="XU367" s="265"/>
      <c r="XV367" s="265"/>
      <c r="XW367" s="265"/>
      <c r="XX367" s="265"/>
      <c r="XY367" s="265"/>
      <c r="XZ367" s="265"/>
      <c r="YA367" s="265"/>
      <c r="YB367" s="265"/>
      <c r="YC367" s="265"/>
      <c r="YD367" s="265"/>
      <c r="YE367" s="265"/>
      <c r="YF367" s="265"/>
      <c r="YG367" s="265"/>
      <c r="YH367" s="265"/>
      <c r="YI367" s="265"/>
      <c r="YJ367" s="265"/>
      <c r="YK367" s="265"/>
      <c r="YL367" s="265"/>
      <c r="YM367" s="265"/>
      <c r="YN367" s="265"/>
      <c r="YO367" s="265"/>
      <c r="YP367" s="265"/>
      <c r="YQ367" s="265"/>
      <c r="YR367" s="265"/>
      <c r="YS367" s="265"/>
      <c r="YT367" s="265"/>
      <c r="YU367" s="265"/>
      <c r="YV367" s="265"/>
      <c r="YW367" s="265"/>
      <c r="YX367" s="265"/>
      <c r="YY367" s="265"/>
      <c r="YZ367" s="265"/>
      <c r="ZA367" s="265"/>
      <c r="ZB367" s="265"/>
      <c r="ZC367" s="265"/>
      <c r="ZD367" s="265"/>
      <c r="ZE367" s="265"/>
      <c r="ZF367" s="265"/>
      <c r="ZG367" s="265"/>
      <c r="ZH367" s="265"/>
      <c r="ZI367" s="265"/>
      <c r="ZJ367" s="265"/>
      <c r="ZK367" s="265"/>
      <c r="ZL367" s="265"/>
      <c r="ZM367" s="265"/>
      <c r="ZN367" s="265"/>
      <c r="ZO367" s="265"/>
      <c r="ZP367" s="265"/>
      <c r="ZQ367" s="265"/>
      <c r="ZR367" s="265"/>
      <c r="ZS367" s="265"/>
      <c r="ZT367" s="265"/>
      <c r="ZU367" s="265"/>
      <c r="ZV367" s="265"/>
      <c r="ZW367" s="265"/>
      <c r="ZX367" s="265"/>
      <c r="ZY367" s="265"/>
      <c r="ZZ367" s="265"/>
      <c r="AAA367" s="265"/>
      <c r="AAB367" s="265"/>
      <c r="AAC367" s="265"/>
      <c r="AAD367" s="265"/>
      <c r="AAE367" s="265"/>
      <c r="AAF367" s="265"/>
      <c r="AAG367" s="265"/>
      <c r="AAH367" s="265"/>
      <c r="AAI367" s="265"/>
      <c r="AAJ367" s="265"/>
      <c r="AAK367" s="265"/>
      <c r="AAL367" s="265"/>
      <c r="AAM367" s="265"/>
      <c r="AAN367" s="265"/>
      <c r="AAO367" s="265"/>
      <c r="AAP367" s="265"/>
      <c r="AAQ367" s="265"/>
      <c r="AAR367" s="265"/>
      <c r="AAS367" s="265"/>
      <c r="AAT367" s="265"/>
      <c r="AAU367" s="265"/>
      <c r="AAV367" s="265"/>
      <c r="AAW367" s="265"/>
      <c r="AAX367" s="265"/>
      <c r="AAY367" s="265"/>
      <c r="AAZ367" s="265"/>
      <c r="ABA367" s="265"/>
      <c r="ABB367" s="265"/>
      <c r="ABC367" s="265"/>
      <c r="ABD367" s="265"/>
      <c r="ABE367" s="265"/>
      <c r="ABF367" s="265"/>
      <c r="ABG367" s="265"/>
      <c r="ABH367" s="265"/>
      <c r="ABI367" s="265"/>
      <c r="ABJ367" s="265"/>
      <c r="ABK367" s="265"/>
      <c r="ABL367" s="265"/>
      <c r="ABM367" s="265"/>
      <c r="ABN367" s="265"/>
      <c r="ABO367" s="265"/>
      <c r="ABP367" s="265"/>
      <c r="ABQ367" s="265"/>
      <c r="ABR367" s="265"/>
      <c r="ABS367" s="265"/>
      <c r="ABT367" s="265"/>
      <c r="ABU367" s="265"/>
      <c r="ABV367" s="265"/>
      <c r="ABW367" s="265"/>
      <c r="ABX367" s="265"/>
      <c r="ABY367" s="265"/>
      <c r="ABZ367" s="265"/>
      <c r="ACA367" s="265"/>
      <c r="ACB367" s="265"/>
      <c r="ACC367" s="265"/>
      <c r="ACD367" s="265"/>
      <c r="ACE367" s="265"/>
      <c r="ACF367" s="265"/>
      <c r="ACG367" s="265"/>
      <c r="ACH367" s="265"/>
      <c r="ACI367" s="265"/>
      <c r="ACJ367" s="265"/>
      <c r="ACK367" s="265"/>
      <c r="ACL367" s="265"/>
      <c r="ACM367" s="265"/>
      <c r="ACN367" s="265"/>
      <c r="ACO367" s="265"/>
      <c r="ACP367" s="265"/>
      <c r="ACQ367" s="265"/>
      <c r="ACR367" s="265"/>
      <c r="ACS367" s="265"/>
      <c r="ACT367" s="265"/>
      <c r="ACU367" s="265"/>
      <c r="ACV367" s="265"/>
      <c r="ACW367" s="265"/>
      <c r="ACX367" s="265"/>
      <c r="ACY367" s="265"/>
      <c r="ACZ367" s="265"/>
      <c r="ADA367" s="265"/>
      <c r="ADB367" s="265"/>
      <c r="ADC367" s="265"/>
      <c r="ADD367" s="265"/>
      <c r="ADE367" s="265"/>
      <c r="ADF367" s="265"/>
      <c r="ADG367" s="265"/>
      <c r="ADH367" s="265"/>
      <c r="ADI367" s="265"/>
      <c r="ADJ367" s="265"/>
      <c r="ADK367" s="265"/>
      <c r="ADL367" s="265"/>
      <c r="ADM367" s="265"/>
      <c r="ADN367" s="265"/>
      <c r="ADO367" s="265"/>
      <c r="ADP367" s="265"/>
      <c r="ADQ367" s="265"/>
      <c r="ADR367" s="265"/>
      <c r="ADS367" s="265"/>
      <c r="ADT367" s="265"/>
      <c r="ADU367" s="265"/>
      <c r="ADV367" s="265"/>
      <c r="ADW367" s="265"/>
      <c r="ADX367" s="265"/>
      <c r="ADY367" s="265"/>
      <c r="ADZ367" s="265"/>
      <c r="AEA367" s="265"/>
      <c r="AEB367" s="265"/>
      <c r="AEC367" s="265"/>
      <c r="AED367" s="265"/>
      <c r="AEE367" s="265"/>
      <c r="AEF367" s="265"/>
      <c r="AEG367" s="265"/>
      <c r="AEH367" s="265"/>
      <c r="AEI367" s="265"/>
      <c r="AEJ367" s="265"/>
      <c r="AEK367" s="265"/>
      <c r="AEL367" s="265"/>
      <c r="AEM367" s="265"/>
      <c r="AEN367" s="265"/>
      <c r="AEO367" s="265"/>
      <c r="AEP367" s="265"/>
      <c r="AEQ367" s="265"/>
      <c r="AER367" s="265"/>
      <c r="AES367" s="265"/>
      <c r="AET367" s="265"/>
      <c r="AEU367" s="265"/>
      <c r="AEV367" s="265"/>
      <c r="AEW367" s="265"/>
      <c r="AEX367" s="265"/>
      <c r="AEY367" s="265"/>
      <c r="AEZ367" s="265"/>
      <c r="AFA367" s="265"/>
      <c r="AFB367" s="265"/>
      <c r="AFC367" s="265"/>
      <c r="AFD367" s="265"/>
      <c r="AFE367" s="265"/>
      <c r="AFF367" s="265"/>
      <c r="AFG367" s="265"/>
      <c r="AFH367" s="265"/>
      <c r="AFI367" s="265"/>
      <c r="AFJ367" s="265"/>
      <c r="AFK367" s="265"/>
      <c r="AFL367" s="265"/>
      <c r="AFM367" s="265"/>
      <c r="AFN367" s="265"/>
      <c r="AFO367" s="265"/>
      <c r="AFP367" s="265"/>
      <c r="AFQ367" s="265"/>
      <c r="AFR367" s="265"/>
      <c r="AFS367" s="265"/>
      <c r="AFT367" s="265"/>
      <c r="AFU367" s="265"/>
      <c r="AFV367" s="265"/>
      <c r="AFW367" s="265"/>
      <c r="AFX367" s="265"/>
      <c r="AFY367" s="265"/>
      <c r="AFZ367" s="265"/>
      <c r="AGA367" s="265"/>
      <c r="AGB367" s="265"/>
      <c r="AGC367" s="265"/>
      <c r="AGD367" s="265"/>
      <c r="AGE367" s="265"/>
      <c r="AGF367" s="265"/>
      <c r="AGG367" s="265"/>
      <c r="AGH367" s="265"/>
      <c r="AGI367" s="265"/>
      <c r="AGJ367" s="265"/>
      <c r="AGK367" s="265"/>
      <c r="AGL367" s="265"/>
      <c r="AGM367" s="265"/>
      <c r="AGN367" s="265"/>
      <c r="AGO367" s="265"/>
      <c r="AGP367" s="265"/>
      <c r="AGQ367" s="265"/>
      <c r="AGR367" s="265"/>
      <c r="AGS367" s="265"/>
      <c r="AGT367" s="265"/>
      <c r="AGU367" s="265"/>
      <c r="AGV367" s="265"/>
      <c r="AGW367" s="265"/>
      <c r="AGX367" s="265"/>
      <c r="AGY367" s="265"/>
      <c r="AGZ367" s="265"/>
      <c r="AHA367" s="265"/>
      <c r="AHB367" s="265"/>
      <c r="AHC367" s="265"/>
      <c r="AHD367" s="265"/>
      <c r="AHE367" s="265"/>
      <c r="AHF367" s="265"/>
      <c r="AHG367" s="265"/>
      <c r="AHH367" s="265"/>
      <c r="AHI367" s="265"/>
      <c r="AHJ367" s="265"/>
      <c r="AHK367" s="265"/>
      <c r="AHL367" s="265"/>
      <c r="AHM367" s="265"/>
      <c r="AHN367" s="265"/>
      <c r="AHO367" s="265"/>
      <c r="AHP367" s="265"/>
      <c r="AHQ367" s="265"/>
      <c r="AHR367" s="265"/>
      <c r="AHS367" s="265"/>
      <c r="AHT367" s="265"/>
      <c r="AHU367" s="265"/>
      <c r="AHV367" s="265"/>
      <c r="AHW367" s="265"/>
      <c r="AHX367" s="265"/>
      <c r="AHY367" s="265"/>
      <c r="AHZ367" s="265"/>
      <c r="AIA367" s="265"/>
      <c r="AIB367" s="265"/>
      <c r="AIC367" s="265"/>
      <c r="AID367" s="265"/>
      <c r="AIE367" s="265"/>
      <c r="AIF367" s="265"/>
      <c r="AIG367" s="265"/>
      <c r="AIH367" s="265"/>
      <c r="AII367" s="265"/>
      <c r="AIJ367" s="265"/>
      <c r="AIK367" s="265"/>
      <c r="AIL367" s="265"/>
      <c r="AIM367" s="265"/>
      <c r="AIN367" s="265"/>
      <c r="AIO367" s="265"/>
      <c r="AIP367" s="265"/>
      <c r="AIQ367" s="265"/>
      <c r="AIR367" s="265"/>
      <c r="AIS367" s="265"/>
      <c r="AIT367" s="265"/>
      <c r="AIU367" s="265"/>
      <c r="AIV367" s="265"/>
      <c r="AIW367" s="265"/>
      <c r="AIX367" s="265"/>
      <c r="AIY367" s="265"/>
      <c r="AIZ367" s="265"/>
      <c r="AJA367" s="265"/>
      <c r="AJB367" s="265"/>
      <c r="AJC367" s="265"/>
      <c r="AJD367" s="265"/>
      <c r="AJE367" s="265"/>
      <c r="AJF367" s="265"/>
      <c r="AJG367" s="265"/>
      <c r="AJH367" s="265"/>
      <c r="AJI367" s="265"/>
      <c r="AJJ367" s="265"/>
      <c r="AJK367" s="265"/>
      <c r="AJL367" s="265"/>
      <c r="AJM367" s="265"/>
      <c r="AJN367" s="265"/>
      <c r="AJO367" s="265"/>
      <c r="AJP367" s="265"/>
      <c r="AJQ367" s="265"/>
      <c r="AJR367" s="265"/>
      <c r="AJS367" s="265"/>
      <c r="AJT367" s="265"/>
      <c r="AJU367" s="265"/>
      <c r="AJV367" s="265"/>
      <c r="AJW367" s="265"/>
      <c r="AJX367" s="265"/>
      <c r="AJY367" s="265"/>
      <c r="AJZ367" s="265"/>
      <c r="AKA367" s="265"/>
      <c r="AKB367" s="265"/>
      <c r="AKC367" s="265"/>
      <c r="AKD367" s="265"/>
      <c r="AKE367" s="265"/>
      <c r="AKF367" s="265"/>
      <c r="AKG367" s="265"/>
      <c r="AKH367" s="265"/>
      <c r="AKI367" s="265"/>
      <c r="AKJ367" s="265"/>
      <c r="AKK367" s="265"/>
      <c r="AKL367" s="265"/>
      <c r="AKM367" s="265"/>
      <c r="AKN367" s="265"/>
      <c r="AKO367" s="265"/>
      <c r="AKP367" s="265"/>
      <c r="AKQ367" s="265"/>
      <c r="AKR367" s="265"/>
      <c r="AKS367" s="265"/>
      <c r="AKT367" s="265"/>
      <c r="AKU367" s="265"/>
      <c r="AKV367" s="265"/>
      <c r="AKW367" s="265"/>
      <c r="AKX367" s="265"/>
      <c r="AKY367" s="265"/>
      <c r="AKZ367" s="265"/>
      <c r="ALA367" s="265"/>
      <c r="ALB367" s="265"/>
      <c r="ALC367" s="265"/>
      <c r="ALD367" s="265"/>
      <c r="ALE367" s="265"/>
      <c r="ALF367" s="265"/>
      <c r="ALG367" s="265"/>
      <c r="ALH367" s="265"/>
      <c r="ALI367" s="265"/>
      <c r="ALJ367" s="265"/>
      <c r="ALK367" s="265"/>
      <c r="ALL367" s="265"/>
      <c r="ALM367" s="265"/>
      <c r="ALN367" s="265"/>
      <c r="ALO367" s="265"/>
      <c r="ALP367" s="265"/>
      <c r="ALQ367" s="265"/>
      <c r="ALR367" s="265"/>
      <c r="ALS367" s="265"/>
      <c r="ALT367" s="265"/>
      <c r="ALU367" s="265"/>
      <c r="ALV367" s="265"/>
      <c r="ALW367" s="265"/>
      <c r="ALX367" s="265"/>
      <c r="ALY367" s="265"/>
      <c r="ALZ367" s="265"/>
      <c r="AMA367" s="265"/>
      <c r="AMB367" s="265"/>
      <c r="AMC367" s="265"/>
      <c r="AMD367" s="265"/>
      <c r="AME367" s="265"/>
      <c r="AMF367" s="265"/>
      <c r="AMG367" s="265"/>
      <c r="AMH367" s="265"/>
      <c r="AMI367" s="265"/>
      <c r="AMJ367" s="265"/>
    </row>
    <row r="368" spans="1:1024" s="293" customFormat="1" ht="12" customHeight="1">
      <c r="A368" s="277" t="s">
        <v>1382</v>
      </c>
      <c r="B368" s="446" t="s">
        <v>416</v>
      </c>
      <c r="C368" s="279" t="s">
        <v>417</v>
      </c>
      <c r="D368" s="280">
        <v>44833</v>
      </c>
      <c r="E368" s="280">
        <v>44995</v>
      </c>
      <c r="F368" s="281">
        <f>+G368+H368*$C$4</f>
        <v>6529890</v>
      </c>
      <c r="G368" s="290">
        <v>0</v>
      </c>
      <c r="H368" s="294">
        <v>921</v>
      </c>
      <c r="I368" s="283">
        <v>0</v>
      </c>
      <c r="J368" s="292" t="s">
        <v>106</v>
      </c>
      <c r="K368" s="279" t="s">
        <v>29</v>
      </c>
      <c r="L368" s="265"/>
      <c r="M368" s="265"/>
      <c r="N368" s="265"/>
      <c r="O368" s="265"/>
      <c r="P368" s="265"/>
      <c r="Q368" s="265"/>
      <c r="R368" s="265"/>
      <c r="S368" s="265"/>
      <c r="T368" s="265"/>
      <c r="U368" s="265"/>
      <c r="V368" s="265"/>
      <c r="W368" s="265"/>
      <c r="X368" s="265"/>
      <c r="Y368" s="265"/>
      <c r="Z368" s="265"/>
      <c r="AA368" s="265"/>
      <c r="AB368" s="265"/>
      <c r="AC368" s="265"/>
      <c r="AD368" s="265"/>
      <c r="AE368" s="265"/>
      <c r="AF368" s="265"/>
      <c r="AG368" s="265"/>
      <c r="AH368" s="265"/>
      <c r="AI368" s="265"/>
      <c r="AJ368" s="265"/>
      <c r="AK368" s="265"/>
      <c r="AL368" s="265"/>
      <c r="AM368" s="265"/>
      <c r="AN368" s="265"/>
      <c r="AO368" s="265"/>
      <c r="AP368" s="265"/>
      <c r="AQ368" s="265"/>
      <c r="AR368" s="265"/>
      <c r="AS368" s="265"/>
      <c r="AT368" s="265"/>
      <c r="AU368" s="265"/>
      <c r="AV368" s="265"/>
      <c r="AW368" s="265"/>
      <c r="AX368" s="265"/>
      <c r="AY368" s="265"/>
      <c r="AZ368" s="265"/>
      <c r="BA368" s="265"/>
      <c r="BB368" s="265"/>
      <c r="BC368" s="265"/>
      <c r="BD368" s="265"/>
      <c r="BE368" s="265"/>
      <c r="BF368" s="265"/>
      <c r="BG368" s="265"/>
      <c r="BH368" s="265"/>
      <c r="BI368" s="265"/>
      <c r="BJ368" s="265"/>
      <c r="BK368" s="265"/>
      <c r="BL368" s="265"/>
      <c r="BM368" s="265"/>
      <c r="BN368" s="265"/>
      <c r="BO368" s="265"/>
      <c r="BP368" s="265"/>
      <c r="BQ368" s="265"/>
      <c r="BR368" s="265"/>
      <c r="BS368" s="265"/>
      <c r="BT368" s="265"/>
      <c r="BU368" s="265"/>
      <c r="BV368" s="265"/>
      <c r="BW368" s="265"/>
      <c r="BX368" s="265"/>
      <c r="BY368" s="265"/>
      <c r="BZ368" s="265"/>
      <c r="CA368" s="265"/>
      <c r="CB368" s="265"/>
      <c r="CC368" s="265"/>
      <c r="CD368" s="265"/>
      <c r="CE368" s="265"/>
      <c r="CF368" s="265"/>
      <c r="CG368" s="265"/>
      <c r="CH368" s="265"/>
      <c r="CI368" s="265"/>
      <c r="CJ368" s="265"/>
      <c r="CK368" s="265"/>
      <c r="CL368" s="265"/>
      <c r="CM368" s="265"/>
      <c r="CN368" s="265"/>
      <c r="CO368" s="265"/>
      <c r="CP368" s="265"/>
      <c r="CQ368" s="265"/>
      <c r="CR368" s="265"/>
      <c r="CS368" s="265"/>
      <c r="CT368" s="265"/>
      <c r="CU368" s="265"/>
      <c r="CV368" s="265"/>
      <c r="CW368" s="265"/>
      <c r="CX368" s="265"/>
      <c r="CY368" s="265"/>
      <c r="CZ368" s="265"/>
      <c r="DA368" s="265"/>
      <c r="DB368" s="265"/>
      <c r="DC368" s="265"/>
      <c r="DD368" s="265"/>
      <c r="DE368" s="265"/>
      <c r="DF368" s="265"/>
      <c r="DG368" s="265"/>
      <c r="DH368" s="265"/>
      <c r="DI368" s="265"/>
      <c r="DJ368" s="265"/>
      <c r="DK368" s="265"/>
      <c r="DL368" s="265"/>
      <c r="DM368" s="265"/>
      <c r="DN368" s="265"/>
      <c r="DO368" s="265"/>
      <c r="DP368" s="265"/>
      <c r="DQ368" s="265"/>
      <c r="DR368" s="265"/>
      <c r="DS368" s="265"/>
      <c r="DT368" s="265"/>
      <c r="DU368" s="265"/>
      <c r="DV368" s="265"/>
      <c r="DW368" s="265"/>
      <c r="DX368" s="265"/>
      <c r="DY368" s="265"/>
      <c r="DZ368" s="265"/>
      <c r="EA368" s="265"/>
      <c r="EB368" s="265"/>
      <c r="EC368" s="265"/>
      <c r="ED368" s="265"/>
      <c r="EE368" s="265"/>
      <c r="EF368" s="265"/>
      <c r="EG368" s="265"/>
      <c r="EH368" s="265"/>
      <c r="EI368" s="265"/>
      <c r="EJ368" s="265"/>
      <c r="EK368" s="265"/>
      <c r="EL368" s="265"/>
      <c r="EM368" s="265"/>
      <c r="EN368" s="265"/>
      <c r="EO368" s="265"/>
      <c r="EP368" s="265"/>
      <c r="EQ368" s="265"/>
      <c r="ER368" s="265"/>
      <c r="ES368" s="265"/>
      <c r="ET368" s="265"/>
      <c r="EU368" s="265"/>
      <c r="EV368" s="265"/>
      <c r="EW368" s="265"/>
      <c r="EX368" s="265"/>
      <c r="EY368" s="265"/>
      <c r="EZ368" s="265"/>
      <c r="FA368" s="265"/>
      <c r="FB368" s="265"/>
      <c r="FC368" s="265"/>
      <c r="FD368" s="265"/>
      <c r="FE368" s="265"/>
      <c r="FF368" s="265"/>
      <c r="FG368" s="265"/>
      <c r="FH368" s="265"/>
      <c r="FI368" s="265"/>
      <c r="FJ368" s="265"/>
      <c r="FK368" s="265"/>
      <c r="FL368" s="265"/>
      <c r="FM368" s="265"/>
      <c r="FN368" s="265"/>
      <c r="FO368" s="265"/>
      <c r="FP368" s="265"/>
      <c r="FQ368" s="265"/>
      <c r="FR368" s="265"/>
      <c r="FS368" s="265"/>
      <c r="FT368" s="265"/>
      <c r="FU368" s="265"/>
      <c r="FV368" s="265"/>
      <c r="FW368" s="265"/>
      <c r="FX368" s="265"/>
      <c r="FY368" s="265"/>
      <c r="FZ368" s="265"/>
      <c r="GA368" s="265"/>
      <c r="GB368" s="265"/>
      <c r="GC368" s="265"/>
      <c r="GD368" s="265"/>
      <c r="GE368" s="265"/>
      <c r="GF368" s="265"/>
      <c r="GG368" s="265"/>
      <c r="GH368" s="265"/>
      <c r="GI368" s="265"/>
      <c r="GJ368" s="265"/>
      <c r="GK368" s="265"/>
      <c r="GL368" s="265"/>
      <c r="GM368" s="265"/>
      <c r="GN368" s="265"/>
      <c r="GO368" s="265"/>
      <c r="GP368" s="265"/>
      <c r="GQ368" s="265"/>
      <c r="GR368" s="265"/>
      <c r="GS368" s="265"/>
      <c r="GT368" s="265"/>
      <c r="GU368" s="265"/>
      <c r="GV368" s="265"/>
      <c r="GW368" s="265"/>
      <c r="GX368" s="265"/>
      <c r="GY368" s="265"/>
      <c r="GZ368" s="265"/>
      <c r="HA368" s="265"/>
      <c r="HB368" s="265"/>
      <c r="HC368" s="265"/>
      <c r="HD368" s="265"/>
      <c r="HE368" s="265"/>
      <c r="HF368" s="265"/>
      <c r="HG368" s="265"/>
      <c r="HH368" s="265"/>
      <c r="HI368" s="265"/>
      <c r="HJ368" s="265"/>
      <c r="HK368" s="265"/>
      <c r="HL368" s="265"/>
      <c r="HM368" s="265"/>
      <c r="HN368" s="265"/>
      <c r="HO368" s="265"/>
      <c r="HP368" s="265"/>
      <c r="HQ368" s="265"/>
      <c r="HR368" s="265"/>
      <c r="HS368" s="265"/>
      <c r="HT368" s="265"/>
      <c r="HU368" s="265"/>
      <c r="HV368" s="265"/>
      <c r="HW368" s="265"/>
      <c r="HX368" s="265"/>
      <c r="HY368" s="265"/>
      <c r="HZ368" s="265"/>
      <c r="IA368" s="265"/>
      <c r="IB368" s="265"/>
      <c r="IC368" s="265"/>
      <c r="ID368" s="265"/>
      <c r="IE368" s="265"/>
      <c r="IF368" s="265"/>
      <c r="IG368" s="265"/>
      <c r="IH368" s="265"/>
      <c r="II368" s="265"/>
      <c r="IJ368" s="265"/>
      <c r="IK368" s="265"/>
      <c r="IL368" s="265"/>
      <c r="IM368" s="265"/>
      <c r="IN368" s="265"/>
      <c r="IO368" s="265"/>
      <c r="IP368" s="265"/>
      <c r="IQ368" s="265"/>
      <c r="IR368" s="265"/>
      <c r="IS368" s="265"/>
      <c r="IT368" s="265"/>
      <c r="IU368" s="265"/>
      <c r="IV368" s="265"/>
      <c r="IW368" s="265"/>
      <c r="IX368" s="265"/>
      <c r="IY368" s="265"/>
      <c r="IZ368" s="265"/>
      <c r="JA368" s="265"/>
      <c r="JB368" s="265"/>
      <c r="JC368" s="265"/>
      <c r="JD368" s="265"/>
      <c r="JE368" s="265"/>
      <c r="JF368" s="265"/>
      <c r="JG368" s="265"/>
      <c r="JH368" s="265"/>
      <c r="JI368" s="265"/>
      <c r="JJ368" s="265"/>
      <c r="JK368" s="265"/>
      <c r="JL368" s="265"/>
      <c r="JM368" s="265"/>
      <c r="JN368" s="265"/>
      <c r="JO368" s="265"/>
      <c r="JP368" s="265"/>
      <c r="JQ368" s="265"/>
      <c r="JR368" s="265"/>
      <c r="JS368" s="265"/>
      <c r="JT368" s="265"/>
      <c r="JU368" s="265"/>
      <c r="JV368" s="265"/>
      <c r="JW368" s="265"/>
      <c r="JX368" s="265"/>
      <c r="JY368" s="265"/>
      <c r="JZ368" s="265"/>
      <c r="KA368" s="265"/>
      <c r="KB368" s="265"/>
      <c r="KC368" s="265"/>
      <c r="KD368" s="265"/>
      <c r="KE368" s="265"/>
      <c r="KF368" s="265"/>
      <c r="KG368" s="265"/>
      <c r="KH368" s="265"/>
      <c r="KI368" s="265"/>
      <c r="KJ368" s="265"/>
      <c r="KK368" s="265"/>
      <c r="KL368" s="265"/>
      <c r="KM368" s="265"/>
      <c r="KN368" s="265"/>
      <c r="KO368" s="265"/>
      <c r="KP368" s="265"/>
      <c r="KQ368" s="265"/>
      <c r="KR368" s="265"/>
      <c r="KS368" s="265"/>
      <c r="KT368" s="265"/>
      <c r="KU368" s="265"/>
      <c r="KV368" s="265"/>
      <c r="KW368" s="265"/>
      <c r="KX368" s="265"/>
      <c r="KY368" s="265"/>
      <c r="KZ368" s="265"/>
      <c r="LA368" s="265"/>
      <c r="LB368" s="265"/>
      <c r="LC368" s="265"/>
      <c r="LD368" s="265"/>
      <c r="LE368" s="265"/>
      <c r="LF368" s="265"/>
      <c r="LG368" s="265"/>
      <c r="LH368" s="265"/>
      <c r="LI368" s="265"/>
      <c r="LJ368" s="265"/>
      <c r="LK368" s="265"/>
      <c r="LL368" s="265"/>
      <c r="LM368" s="265"/>
      <c r="LN368" s="265"/>
      <c r="LO368" s="265"/>
      <c r="LP368" s="265"/>
      <c r="LQ368" s="265"/>
      <c r="LR368" s="265"/>
      <c r="LS368" s="265"/>
      <c r="LT368" s="265"/>
      <c r="LU368" s="265"/>
      <c r="LV368" s="265"/>
      <c r="LW368" s="265"/>
      <c r="LX368" s="265"/>
      <c r="LY368" s="265"/>
      <c r="LZ368" s="265"/>
      <c r="MA368" s="265"/>
      <c r="MB368" s="265"/>
      <c r="MC368" s="265"/>
      <c r="MD368" s="265"/>
      <c r="ME368" s="265"/>
      <c r="MF368" s="265"/>
      <c r="MG368" s="265"/>
      <c r="MH368" s="265"/>
      <c r="MI368" s="265"/>
      <c r="MJ368" s="265"/>
      <c r="MK368" s="265"/>
      <c r="ML368" s="265"/>
      <c r="MM368" s="265"/>
      <c r="MN368" s="265"/>
      <c r="MO368" s="265"/>
      <c r="MP368" s="265"/>
      <c r="MQ368" s="265"/>
      <c r="MR368" s="265"/>
      <c r="MS368" s="265"/>
      <c r="MT368" s="265"/>
      <c r="MU368" s="265"/>
      <c r="MV368" s="265"/>
      <c r="MW368" s="265"/>
      <c r="MX368" s="265"/>
      <c r="MY368" s="265"/>
      <c r="MZ368" s="265"/>
      <c r="NA368" s="265"/>
      <c r="NB368" s="265"/>
      <c r="NC368" s="265"/>
      <c r="ND368" s="265"/>
      <c r="NE368" s="265"/>
      <c r="NF368" s="265"/>
      <c r="NG368" s="265"/>
      <c r="NH368" s="265"/>
      <c r="NI368" s="265"/>
      <c r="NJ368" s="265"/>
      <c r="NK368" s="265"/>
      <c r="NL368" s="265"/>
      <c r="NM368" s="265"/>
      <c r="NN368" s="265"/>
      <c r="NO368" s="265"/>
      <c r="NP368" s="265"/>
      <c r="NQ368" s="265"/>
      <c r="NR368" s="265"/>
      <c r="NS368" s="265"/>
      <c r="NT368" s="265"/>
      <c r="NU368" s="265"/>
      <c r="NV368" s="265"/>
      <c r="NW368" s="265"/>
      <c r="NX368" s="265"/>
      <c r="NY368" s="265"/>
      <c r="NZ368" s="265"/>
      <c r="OA368" s="265"/>
      <c r="OB368" s="265"/>
      <c r="OC368" s="265"/>
      <c r="OD368" s="265"/>
      <c r="OE368" s="265"/>
      <c r="OF368" s="265"/>
      <c r="OG368" s="265"/>
      <c r="OH368" s="265"/>
      <c r="OI368" s="265"/>
      <c r="OJ368" s="265"/>
      <c r="OK368" s="265"/>
      <c r="OL368" s="265"/>
      <c r="OM368" s="265"/>
      <c r="ON368" s="265"/>
      <c r="OO368" s="265"/>
      <c r="OP368" s="265"/>
      <c r="OQ368" s="265"/>
      <c r="OR368" s="265"/>
      <c r="OS368" s="265"/>
      <c r="OT368" s="265"/>
      <c r="OU368" s="265"/>
      <c r="OV368" s="265"/>
      <c r="OW368" s="265"/>
      <c r="OX368" s="265"/>
      <c r="OY368" s="265"/>
      <c r="OZ368" s="265"/>
      <c r="PA368" s="265"/>
      <c r="PB368" s="265"/>
      <c r="PC368" s="265"/>
      <c r="PD368" s="265"/>
      <c r="PE368" s="265"/>
      <c r="PF368" s="265"/>
      <c r="PG368" s="265"/>
      <c r="PH368" s="265"/>
      <c r="PI368" s="265"/>
      <c r="PJ368" s="265"/>
      <c r="PK368" s="265"/>
      <c r="PL368" s="265"/>
      <c r="PM368" s="265"/>
      <c r="PN368" s="265"/>
      <c r="PO368" s="265"/>
      <c r="PP368" s="265"/>
      <c r="PQ368" s="265"/>
      <c r="PR368" s="265"/>
      <c r="PS368" s="265"/>
      <c r="PT368" s="265"/>
      <c r="PU368" s="265"/>
      <c r="PV368" s="265"/>
      <c r="PW368" s="265"/>
      <c r="PX368" s="265"/>
      <c r="PY368" s="265"/>
      <c r="PZ368" s="265"/>
      <c r="QA368" s="265"/>
      <c r="QB368" s="265"/>
      <c r="QC368" s="265"/>
      <c r="QD368" s="265"/>
      <c r="QE368" s="265"/>
      <c r="QF368" s="265"/>
      <c r="QG368" s="265"/>
      <c r="QH368" s="265"/>
      <c r="QI368" s="265"/>
      <c r="QJ368" s="265"/>
      <c r="QK368" s="265"/>
      <c r="QL368" s="265"/>
      <c r="QM368" s="265"/>
      <c r="QN368" s="265"/>
      <c r="QO368" s="265"/>
      <c r="QP368" s="265"/>
      <c r="QQ368" s="265"/>
      <c r="QR368" s="265"/>
      <c r="QS368" s="265"/>
      <c r="QT368" s="265"/>
      <c r="QU368" s="265"/>
      <c r="QV368" s="265"/>
      <c r="QW368" s="265"/>
      <c r="QX368" s="265"/>
      <c r="QY368" s="265"/>
      <c r="QZ368" s="265"/>
      <c r="RA368" s="265"/>
      <c r="RB368" s="265"/>
      <c r="RC368" s="265"/>
      <c r="RD368" s="265"/>
      <c r="RE368" s="265"/>
      <c r="RF368" s="265"/>
      <c r="RG368" s="265"/>
      <c r="RH368" s="265"/>
      <c r="RI368" s="265"/>
      <c r="RJ368" s="265"/>
      <c r="RK368" s="265"/>
      <c r="RL368" s="265"/>
      <c r="RM368" s="265"/>
      <c r="RN368" s="265"/>
      <c r="RO368" s="265"/>
      <c r="RP368" s="265"/>
      <c r="RQ368" s="265"/>
      <c r="RR368" s="265"/>
      <c r="RS368" s="265"/>
      <c r="RT368" s="265"/>
      <c r="RU368" s="265"/>
      <c r="RV368" s="265"/>
      <c r="RW368" s="265"/>
      <c r="RX368" s="265"/>
      <c r="RY368" s="265"/>
      <c r="RZ368" s="265"/>
      <c r="SA368" s="265"/>
      <c r="SB368" s="265"/>
      <c r="SC368" s="265"/>
      <c r="SD368" s="265"/>
      <c r="SE368" s="265"/>
      <c r="SF368" s="265"/>
      <c r="SG368" s="265"/>
      <c r="SH368" s="265"/>
      <c r="SI368" s="265"/>
      <c r="SJ368" s="265"/>
      <c r="SK368" s="265"/>
      <c r="SL368" s="265"/>
      <c r="SM368" s="265"/>
      <c r="SN368" s="265"/>
      <c r="SO368" s="265"/>
      <c r="SP368" s="265"/>
      <c r="SQ368" s="265"/>
      <c r="SR368" s="265"/>
      <c r="SS368" s="265"/>
      <c r="ST368" s="265"/>
      <c r="SU368" s="265"/>
      <c r="SV368" s="265"/>
      <c r="SW368" s="265"/>
      <c r="SX368" s="265"/>
      <c r="SY368" s="265"/>
      <c r="SZ368" s="265"/>
      <c r="TA368" s="265"/>
      <c r="TB368" s="265"/>
      <c r="TC368" s="265"/>
      <c r="TD368" s="265"/>
      <c r="TE368" s="265"/>
      <c r="TF368" s="265"/>
      <c r="TG368" s="265"/>
      <c r="TH368" s="265"/>
      <c r="TI368" s="265"/>
      <c r="TJ368" s="265"/>
      <c r="TK368" s="265"/>
      <c r="TL368" s="265"/>
      <c r="TM368" s="265"/>
      <c r="TN368" s="265"/>
      <c r="TO368" s="265"/>
      <c r="TP368" s="265"/>
      <c r="TQ368" s="265"/>
      <c r="TR368" s="265"/>
      <c r="TS368" s="265"/>
      <c r="TT368" s="265"/>
      <c r="TU368" s="265"/>
      <c r="TV368" s="265"/>
      <c r="TW368" s="265"/>
      <c r="TX368" s="265"/>
      <c r="TY368" s="265"/>
      <c r="TZ368" s="265"/>
      <c r="UA368" s="265"/>
      <c r="UB368" s="265"/>
      <c r="UC368" s="265"/>
      <c r="UD368" s="265"/>
      <c r="UE368" s="265"/>
      <c r="UF368" s="265"/>
      <c r="UG368" s="265"/>
      <c r="UH368" s="265"/>
      <c r="UI368" s="265"/>
      <c r="UJ368" s="265"/>
      <c r="UK368" s="265"/>
      <c r="UL368" s="265"/>
      <c r="UM368" s="265"/>
      <c r="UN368" s="265"/>
      <c r="UO368" s="265"/>
      <c r="UP368" s="265"/>
      <c r="UQ368" s="265"/>
      <c r="UR368" s="265"/>
      <c r="US368" s="265"/>
      <c r="UT368" s="265"/>
      <c r="UU368" s="265"/>
      <c r="UV368" s="265"/>
      <c r="UW368" s="265"/>
      <c r="UX368" s="265"/>
      <c r="UY368" s="265"/>
      <c r="UZ368" s="265"/>
      <c r="VA368" s="265"/>
      <c r="VB368" s="265"/>
      <c r="VC368" s="265"/>
      <c r="VD368" s="265"/>
      <c r="VE368" s="265"/>
      <c r="VF368" s="265"/>
      <c r="VG368" s="265"/>
      <c r="VH368" s="265"/>
      <c r="VI368" s="265"/>
      <c r="VJ368" s="265"/>
      <c r="VK368" s="265"/>
      <c r="VL368" s="265"/>
      <c r="VM368" s="265"/>
      <c r="VN368" s="265"/>
      <c r="VO368" s="265"/>
      <c r="VP368" s="265"/>
      <c r="VQ368" s="265"/>
      <c r="VR368" s="265"/>
      <c r="VS368" s="265"/>
      <c r="VT368" s="265"/>
      <c r="VU368" s="265"/>
      <c r="VV368" s="265"/>
      <c r="VW368" s="265"/>
      <c r="VX368" s="265"/>
      <c r="VY368" s="265"/>
      <c r="VZ368" s="265"/>
      <c r="WA368" s="265"/>
      <c r="WB368" s="265"/>
      <c r="WC368" s="265"/>
      <c r="WD368" s="265"/>
      <c r="WE368" s="265"/>
      <c r="WF368" s="265"/>
      <c r="WG368" s="265"/>
      <c r="WH368" s="265"/>
      <c r="WI368" s="265"/>
      <c r="WJ368" s="265"/>
      <c r="WK368" s="265"/>
      <c r="WL368" s="265"/>
      <c r="WM368" s="265"/>
      <c r="WN368" s="265"/>
      <c r="WO368" s="265"/>
      <c r="WP368" s="265"/>
      <c r="WQ368" s="265"/>
      <c r="WR368" s="265"/>
      <c r="WS368" s="265"/>
      <c r="WT368" s="265"/>
      <c r="WU368" s="265"/>
      <c r="WV368" s="265"/>
      <c r="WW368" s="265"/>
      <c r="WX368" s="265"/>
      <c r="WY368" s="265"/>
      <c r="WZ368" s="265"/>
      <c r="XA368" s="265"/>
      <c r="XB368" s="265"/>
      <c r="XC368" s="265"/>
      <c r="XD368" s="265"/>
      <c r="XE368" s="265"/>
      <c r="XF368" s="265"/>
      <c r="XG368" s="265"/>
      <c r="XH368" s="265"/>
      <c r="XI368" s="265"/>
      <c r="XJ368" s="265"/>
      <c r="XK368" s="265"/>
      <c r="XL368" s="265"/>
      <c r="XM368" s="265"/>
      <c r="XN368" s="265"/>
      <c r="XO368" s="265"/>
      <c r="XP368" s="265"/>
      <c r="XQ368" s="265"/>
      <c r="XR368" s="265"/>
      <c r="XS368" s="265"/>
      <c r="XT368" s="265"/>
      <c r="XU368" s="265"/>
      <c r="XV368" s="265"/>
      <c r="XW368" s="265"/>
      <c r="XX368" s="265"/>
      <c r="XY368" s="265"/>
      <c r="XZ368" s="265"/>
      <c r="YA368" s="265"/>
      <c r="YB368" s="265"/>
      <c r="YC368" s="265"/>
      <c r="YD368" s="265"/>
      <c r="YE368" s="265"/>
      <c r="YF368" s="265"/>
      <c r="YG368" s="265"/>
      <c r="YH368" s="265"/>
      <c r="YI368" s="265"/>
      <c r="YJ368" s="265"/>
      <c r="YK368" s="265"/>
      <c r="YL368" s="265"/>
      <c r="YM368" s="265"/>
      <c r="YN368" s="265"/>
      <c r="YO368" s="265"/>
      <c r="YP368" s="265"/>
      <c r="YQ368" s="265"/>
      <c r="YR368" s="265"/>
      <c r="YS368" s="265"/>
      <c r="YT368" s="265"/>
      <c r="YU368" s="265"/>
      <c r="YV368" s="265"/>
      <c r="YW368" s="265"/>
      <c r="YX368" s="265"/>
      <c r="YY368" s="265"/>
      <c r="YZ368" s="265"/>
      <c r="ZA368" s="265"/>
      <c r="ZB368" s="265"/>
      <c r="ZC368" s="265"/>
      <c r="ZD368" s="265"/>
      <c r="ZE368" s="265"/>
      <c r="ZF368" s="265"/>
      <c r="ZG368" s="265"/>
      <c r="ZH368" s="265"/>
      <c r="ZI368" s="265"/>
      <c r="ZJ368" s="265"/>
      <c r="ZK368" s="265"/>
      <c r="ZL368" s="265"/>
      <c r="ZM368" s="265"/>
      <c r="ZN368" s="265"/>
      <c r="ZO368" s="265"/>
      <c r="ZP368" s="265"/>
      <c r="ZQ368" s="265"/>
      <c r="ZR368" s="265"/>
      <c r="ZS368" s="265"/>
      <c r="ZT368" s="265"/>
      <c r="ZU368" s="265"/>
      <c r="ZV368" s="265"/>
      <c r="ZW368" s="265"/>
      <c r="ZX368" s="265"/>
      <c r="ZY368" s="265"/>
      <c r="ZZ368" s="265"/>
      <c r="AAA368" s="265"/>
      <c r="AAB368" s="265"/>
      <c r="AAC368" s="265"/>
      <c r="AAD368" s="265"/>
      <c r="AAE368" s="265"/>
      <c r="AAF368" s="265"/>
      <c r="AAG368" s="265"/>
      <c r="AAH368" s="265"/>
      <c r="AAI368" s="265"/>
      <c r="AAJ368" s="265"/>
      <c r="AAK368" s="265"/>
      <c r="AAL368" s="265"/>
      <c r="AAM368" s="265"/>
      <c r="AAN368" s="265"/>
      <c r="AAO368" s="265"/>
      <c r="AAP368" s="265"/>
      <c r="AAQ368" s="265"/>
      <c r="AAR368" s="265"/>
      <c r="AAS368" s="265"/>
      <c r="AAT368" s="265"/>
      <c r="AAU368" s="265"/>
      <c r="AAV368" s="265"/>
      <c r="AAW368" s="265"/>
      <c r="AAX368" s="265"/>
      <c r="AAY368" s="265"/>
      <c r="AAZ368" s="265"/>
      <c r="ABA368" s="265"/>
      <c r="ABB368" s="265"/>
      <c r="ABC368" s="265"/>
      <c r="ABD368" s="265"/>
      <c r="ABE368" s="265"/>
      <c r="ABF368" s="265"/>
      <c r="ABG368" s="265"/>
      <c r="ABH368" s="265"/>
      <c r="ABI368" s="265"/>
      <c r="ABJ368" s="265"/>
      <c r="ABK368" s="265"/>
      <c r="ABL368" s="265"/>
      <c r="ABM368" s="265"/>
      <c r="ABN368" s="265"/>
      <c r="ABO368" s="265"/>
      <c r="ABP368" s="265"/>
      <c r="ABQ368" s="265"/>
      <c r="ABR368" s="265"/>
      <c r="ABS368" s="265"/>
      <c r="ABT368" s="265"/>
      <c r="ABU368" s="265"/>
      <c r="ABV368" s="265"/>
      <c r="ABW368" s="265"/>
      <c r="ABX368" s="265"/>
      <c r="ABY368" s="265"/>
      <c r="ABZ368" s="265"/>
      <c r="ACA368" s="265"/>
      <c r="ACB368" s="265"/>
      <c r="ACC368" s="265"/>
      <c r="ACD368" s="265"/>
      <c r="ACE368" s="265"/>
      <c r="ACF368" s="265"/>
      <c r="ACG368" s="265"/>
      <c r="ACH368" s="265"/>
      <c r="ACI368" s="265"/>
      <c r="ACJ368" s="265"/>
      <c r="ACK368" s="265"/>
      <c r="ACL368" s="265"/>
      <c r="ACM368" s="265"/>
      <c r="ACN368" s="265"/>
      <c r="ACO368" s="265"/>
      <c r="ACP368" s="265"/>
      <c r="ACQ368" s="265"/>
      <c r="ACR368" s="265"/>
      <c r="ACS368" s="265"/>
      <c r="ACT368" s="265"/>
      <c r="ACU368" s="265"/>
      <c r="ACV368" s="265"/>
      <c r="ACW368" s="265"/>
      <c r="ACX368" s="265"/>
      <c r="ACY368" s="265"/>
      <c r="ACZ368" s="265"/>
      <c r="ADA368" s="265"/>
      <c r="ADB368" s="265"/>
      <c r="ADC368" s="265"/>
      <c r="ADD368" s="265"/>
      <c r="ADE368" s="265"/>
      <c r="ADF368" s="265"/>
      <c r="ADG368" s="265"/>
      <c r="ADH368" s="265"/>
      <c r="ADI368" s="265"/>
      <c r="ADJ368" s="265"/>
      <c r="ADK368" s="265"/>
      <c r="ADL368" s="265"/>
      <c r="ADM368" s="265"/>
      <c r="ADN368" s="265"/>
      <c r="ADO368" s="265"/>
      <c r="ADP368" s="265"/>
      <c r="ADQ368" s="265"/>
      <c r="ADR368" s="265"/>
      <c r="ADS368" s="265"/>
      <c r="ADT368" s="265"/>
      <c r="ADU368" s="265"/>
      <c r="ADV368" s="265"/>
      <c r="ADW368" s="265"/>
      <c r="ADX368" s="265"/>
      <c r="ADY368" s="265"/>
      <c r="ADZ368" s="265"/>
      <c r="AEA368" s="265"/>
      <c r="AEB368" s="265"/>
      <c r="AEC368" s="265"/>
      <c r="AED368" s="265"/>
      <c r="AEE368" s="265"/>
      <c r="AEF368" s="265"/>
      <c r="AEG368" s="265"/>
      <c r="AEH368" s="265"/>
      <c r="AEI368" s="265"/>
      <c r="AEJ368" s="265"/>
      <c r="AEK368" s="265"/>
      <c r="AEL368" s="265"/>
      <c r="AEM368" s="265"/>
      <c r="AEN368" s="265"/>
      <c r="AEO368" s="265"/>
      <c r="AEP368" s="265"/>
      <c r="AEQ368" s="265"/>
      <c r="AER368" s="265"/>
      <c r="AES368" s="265"/>
      <c r="AET368" s="265"/>
      <c r="AEU368" s="265"/>
      <c r="AEV368" s="265"/>
      <c r="AEW368" s="265"/>
      <c r="AEX368" s="265"/>
      <c r="AEY368" s="265"/>
      <c r="AEZ368" s="265"/>
      <c r="AFA368" s="265"/>
      <c r="AFB368" s="265"/>
      <c r="AFC368" s="265"/>
      <c r="AFD368" s="265"/>
      <c r="AFE368" s="265"/>
      <c r="AFF368" s="265"/>
      <c r="AFG368" s="265"/>
      <c r="AFH368" s="265"/>
      <c r="AFI368" s="265"/>
      <c r="AFJ368" s="265"/>
      <c r="AFK368" s="265"/>
      <c r="AFL368" s="265"/>
      <c r="AFM368" s="265"/>
      <c r="AFN368" s="265"/>
      <c r="AFO368" s="265"/>
      <c r="AFP368" s="265"/>
      <c r="AFQ368" s="265"/>
      <c r="AFR368" s="265"/>
      <c r="AFS368" s="265"/>
      <c r="AFT368" s="265"/>
      <c r="AFU368" s="265"/>
      <c r="AFV368" s="265"/>
      <c r="AFW368" s="265"/>
      <c r="AFX368" s="265"/>
      <c r="AFY368" s="265"/>
      <c r="AFZ368" s="265"/>
      <c r="AGA368" s="265"/>
      <c r="AGB368" s="265"/>
      <c r="AGC368" s="265"/>
      <c r="AGD368" s="265"/>
      <c r="AGE368" s="265"/>
      <c r="AGF368" s="265"/>
      <c r="AGG368" s="265"/>
      <c r="AGH368" s="265"/>
      <c r="AGI368" s="265"/>
      <c r="AGJ368" s="265"/>
      <c r="AGK368" s="265"/>
      <c r="AGL368" s="265"/>
      <c r="AGM368" s="265"/>
      <c r="AGN368" s="265"/>
      <c r="AGO368" s="265"/>
      <c r="AGP368" s="265"/>
      <c r="AGQ368" s="265"/>
      <c r="AGR368" s="265"/>
      <c r="AGS368" s="265"/>
      <c r="AGT368" s="265"/>
      <c r="AGU368" s="265"/>
      <c r="AGV368" s="265"/>
      <c r="AGW368" s="265"/>
      <c r="AGX368" s="265"/>
      <c r="AGY368" s="265"/>
      <c r="AGZ368" s="265"/>
      <c r="AHA368" s="265"/>
      <c r="AHB368" s="265"/>
      <c r="AHC368" s="265"/>
      <c r="AHD368" s="265"/>
      <c r="AHE368" s="265"/>
      <c r="AHF368" s="265"/>
      <c r="AHG368" s="265"/>
      <c r="AHH368" s="265"/>
      <c r="AHI368" s="265"/>
      <c r="AHJ368" s="265"/>
      <c r="AHK368" s="265"/>
      <c r="AHL368" s="265"/>
      <c r="AHM368" s="265"/>
      <c r="AHN368" s="265"/>
      <c r="AHO368" s="265"/>
      <c r="AHP368" s="265"/>
      <c r="AHQ368" s="265"/>
      <c r="AHR368" s="265"/>
      <c r="AHS368" s="265"/>
      <c r="AHT368" s="265"/>
      <c r="AHU368" s="265"/>
      <c r="AHV368" s="265"/>
      <c r="AHW368" s="265"/>
      <c r="AHX368" s="265"/>
      <c r="AHY368" s="265"/>
      <c r="AHZ368" s="265"/>
      <c r="AIA368" s="265"/>
      <c r="AIB368" s="265"/>
      <c r="AIC368" s="265"/>
      <c r="AID368" s="265"/>
      <c r="AIE368" s="265"/>
      <c r="AIF368" s="265"/>
      <c r="AIG368" s="265"/>
      <c r="AIH368" s="265"/>
      <c r="AII368" s="265"/>
      <c r="AIJ368" s="265"/>
      <c r="AIK368" s="265"/>
      <c r="AIL368" s="265"/>
      <c r="AIM368" s="265"/>
      <c r="AIN368" s="265"/>
      <c r="AIO368" s="265"/>
      <c r="AIP368" s="265"/>
      <c r="AIQ368" s="265"/>
      <c r="AIR368" s="265"/>
      <c r="AIS368" s="265"/>
      <c r="AIT368" s="265"/>
      <c r="AIU368" s="265"/>
      <c r="AIV368" s="265"/>
      <c r="AIW368" s="265"/>
      <c r="AIX368" s="265"/>
      <c r="AIY368" s="265"/>
      <c r="AIZ368" s="265"/>
      <c r="AJA368" s="265"/>
      <c r="AJB368" s="265"/>
      <c r="AJC368" s="265"/>
      <c r="AJD368" s="265"/>
      <c r="AJE368" s="265"/>
      <c r="AJF368" s="265"/>
      <c r="AJG368" s="265"/>
      <c r="AJH368" s="265"/>
      <c r="AJI368" s="265"/>
      <c r="AJJ368" s="265"/>
      <c r="AJK368" s="265"/>
      <c r="AJL368" s="265"/>
      <c r="AJM368" s="265"/>
      <c r="AJN368" s="265"/>
      <c r="AJO368" s="265"/>
      <c r="AJP368" s="265"/>
      <c r="AJQ368" s="265"/>
      <c r="AJR368" s="265"/>
      <c r="AJS368" s="265"/>
      <c r="AJT368" s="265"/>
      <c r="AJU368" s="265"/>
      <c r="AJV368" s="265"/>
      <c r="AJW368" s="265"/>
      <c r="AJX368" s="265"/>
      <c r="AJY368" s="265"/>
      <c r="AJZ368" s="265"/>
      <c r="AKA368" s="265"/>
      <c r="AKB368" s="265"/>
      <c r="AKC368" s="265"/>
      <c r="AKD368" s="265"/>
      <c r="AKE368" s="265"/>
      <c r="AKF368" s="265"/>
      <c r="AKG368" s="265"/>
      <c r="AKH368" s="265"/>
      <c r="AKI368" s="265"/>
      <c r="AKJ368" s="265"/>
      <c r="AKK368" s="265"/>
      <c r="AKL368" s="265"/>
      <c r="AKM368" s="265"/>
      <c r="AKN368" s="265"/>
      <c r="AKO368" s="265"/>
      <c r="AKP368" s="265"/>
      <c r="AKQ368" s="265"/>
      <c r="AKR368" s="265"/>
      <c r="AKS368" s="265"/>
      <c r="AKT368" s="265"/>
      <c r="AKU368" s="265"/>
      <c r="AKV368" s="265"/>
      <c r="AKW368" s="265"/>
      <c r="AKX368" s="265"/>
      <c r="AKY368" s="265"/>
      <c r="AKZ368" s="265"/>
      <c r="ALA368" s="265"/>
      <c r="ALB368" s="265"/>
      <c r="ALC368" s="265"/>
      <c r="ALD368" s="265"/>
      <c r="ALE368" s="265"/>
      <c r="ALF368" s="265"/>
      <c r="ALG368" s="265"/>
      <c r="ALH368" s="265"/>
      <c r="ALI368" s="265"/>
      <c r="ALJ368" s="265"/>
      <c r="ALK368" s="265"/>
      <c r="ALL368" s="265"/>
      <c r="ALM368" s="265"/>
      <c r="ALN368" s="265"/>
      <c r="ALO368" s="265"/>
      <c r="ALP368" s="265"/>
      <c r="ALQ368" s="265"/>
      <c r="ALR368" s="265"/>
      <c r="ALS368" s="265"/>
      <c r="ALT368" s="265"/>
      <c r="ALU368" s="265"/>
      <c r="ALV368" s="265"/>
      <c r="ALW368" s="265"/>
      <c r="ALX368" s="265"/>
      <c r="ALY368" s="265"/>
      <c r="ALZ368" s="265"/>
      <c r="AMA368" s="265"/>
      <c r="AMB368" s="265"/>
      <c r="AMC368" s="265"/>
      <c r="AMD368" s="265"/>
      <c r="AME368" s="265"/>
      <c r="AMF368" s="265"/>
      <c r="AMG368" s="265"/>
      <c r="AMH368" s="265"/>
      <c r="AMI368" s="265"/>
      <c r="AMJ368" s="265"/>
    </row>
    <row r="369" spans="1:1024" s="293" customFormat="1" ht="12" customHeight="1">
      <c r="A369" s="277" t="s">
        <v>1383</v>
      </c>
      <c r="B369" s="446" t="s">
        <v>416</v>
      </c>
      <c r="C369" s="279" t="s">
        <v>417</v>
      </c>
      <c r="D369" s="280">
        <v>44833</v>
      </c>
      <c r="E369" s="280">
        <v>44995</v>
      </c>
      <c r="F369" s="281">
        <f>+G369+H369*$C$4</f>
        <v>6529890</v>
      </c>
      <c r="G369" s="290">
        <v>0</v>
      </c>
      <c r="H369" s="294">
        <v>921</v>
      </c>
      <c r="I369" s="283">
        <v>0</v>
      </c>
      <c r="J369" s="292" t="s">
        <v>106</v>
      </c>
      <c r="K369" s="279" t="s">
        <v>29</v>
      </c>
      <c r="L369" s="265"/>
      <c r="M369" s="265"/>
      <c r="N369" s="265"/>
      <c r="O369" s="265"/>
      <c r="P369" s="265"/>
      <c r="Q369" s="265"/>
      <c r="R369" s="265"/>
      <c r="S369" s="265"/>
      <c r="T369" s="265"/>
      <c r="U369" s="265"/>
      <c r="V369" s="265"/>
      <c r="W369" s="265"/>
      <c r="X369" s="265"/>
      <c r="Y369" s="265"/>
      <c r="Z369" s="265"/>
      <c r="AA369" s="265"/>
      <c r="AB369" s="265"/>
      <c r="AC369" s="265"/>
      <c r="AD369" s="265"/>
      <c r="AE369" s="265"/>
      <c r="AF369" s="265"/>
      <c r="AG369" s="265"/>
      <c r="AH369" s="265"/>
      <c r="AI369" s="265"/>
      <c r="AJ369" s="265"/>
      <c r="AK369" s="265"/>
      <c r="AL369" s="265"/>
      <c r="AM369" s="265"/>
      <c r="AN369" s="265"/>
      <c r="AO369" s="265"/>
      <c r="AP369" s="265"/>
      <c r="AQ369" s="265"/>
      <c r="AR369" s="265"/>
      <c r="AS369" s="265"/>
      <c r="AT369" s="265"/>
      <c r="AU369" s="265"/>
      <c r="AV369" s="265"/>
      <c r="AW369" s="265"/>
      <c r="AX369" s="265"/>
      <c r="AY369" s="265"/>
      <c r="AZ369" s="265"/>
      <c r="BA369" s="265"/>
      <c r="BB369" s="265"/>
      <c r="BC369" s="265"/>
      <c r="BD369" s="265"/>
      <c r="BE369" s="265"/>
      <c r="BF369" s="265"/>
      <c r="BG369" s="265"/>
      <c r="BH369" s="265"/>
      <c r="BI369" s="265"/>
      <c r="BJ369" s="265"/>
      <c r="BK369" s="265"/>
      <c r="BL369" s="265"/>
      <c r="BM369" s="265"/>
      <c r="BN369" s="265"/>
      <c r="BO369" s="265"/>
      <c r="BP369" s="265"/>
      <c r="BQ369" s="265"/>
      <c r="BR369" s="265"/>
      <c r="BS369" s="265"/>
      <c r="BT369" s="265"/>
      <c r="BU369" s="265"/>
      <c r="BV369" s="265"/>
      <c r="BW369" s="265"/>
      <c r="BX369" s="265"/>
      <c r="BY369" s="265"/>
      <c r="BZ369" s="265"/>
      <c r="CA369" s="265"/>
      <c r="CB369" s="265"/>
      <c r="CC369" s="265"/>
      <c r="CD369" s="265"/>
      <c r="CE369" s="265"/>
      <c r="CF369" s="265"/>
      <c r="CG369" s="265"/>
      <c r="CH369" s="265"/>
      <c r="CI369" s="265"/>
      <c r="CJ369" s="265"/>
      <c r="CK369" s="265"/>
      <c r="CL369" s="265"/>
      <c r="CM369" s="265"/>
      <c r="CN369" s="265"/>
      <c r="CO369" s="265"/>
      <c r="CP369" s="265"/>
      <c r="CQ369" s="265"/>
      <c r="CR369" s="265"/>
      <c r="CS369" s="265"/>
      <c r="CT369" s="265"/>
      <c r="CU369" s="265"/>
      <c r="CV369" s="265"/>
      <c r="CW369" s="265"/>
      <c r="CX369" s="265"/>
      <c r="CY369" s="265"/>
      <c r="CZ369" s="265"/>
      <c r="DA369" s="265"/>
      <c r="DB369" s="265"/>
      <c r="DC369" s="265"/>
      <c r="DD369" s="265"/>
      <c r="DE369" s="265"/>
      <c r="DF369" s="265"/>
      <c r="DG369" s="265"/>
      <c r="DH369" s="265"/>
      <c r="DI369" s="265"/>
      <c r="DJ369" s="265"/>
      <c r="DK369" s="265"/>
      <c r="DL369" s="265"/>
      <c r="DM369" s="265"/>
      <c r="DN369" s="265"/>
      <c r="DO369" s="265"/>
      <c r="DP369" s="265"/>
      <c r="DQ369" s="265"/>
      <c r="DR369" s="265"/>
      <c r="DS369" s="265"/>
      <c r="DT369" s="265"/>
      <c r="DU369" s="265"/>
      <c r="DV369" s="265"/>
      <c r="DW369" s="265"/>
      <c r="DX369" s="265"/>
      <c r="DY369" s="265"/>
      <c r="DZ369" s="265"/>
      <c r="EA369" s="265"/>
      <c r="EB369" s="265"/>
      <c r="EC369" s="265"/>
      <c r="ED369" s="265"/>
      <c r="EE369" s="265"/>
      <c r="EF369" s="265"/>
      <c r="EG369" s="265"/>
      <c r="EH369" s="265"/>
      <c r="EI369" s="265"/>
      <c r="EJ369" s="265"/>
      <c r="EK369" s="265"/>
      <c r="EL369" s="265"/>
      <c r="EM369" s="265"/>
      <c r="EN369" s="265"/>
      <c r="EO369" s="265"/>
      <c r="EP369" s="265"/>
      <c r="EQ369" s="265"/>
      <c r="ER369" s="265"/>
      <c r="ES369" s="265"/>
      <c r="ET369" s="265"/>
      <c r="EU369" s="265"/>
      <c r="EV369" s="265"/>
      <c r="EW369" s="265"/>
      <c r="EX369" s="265"/>
      <c r="EY369" s="265"/>
      <c r="EZ369" s="265"/>
      <c r="FA369" s="265"/>
      <c r="FB369" s="265"/>
      <c r="FC369" s="265"/>
      <c r="FD369" s="265"/>
      <c r="FE369" s="265"/>
      <c r="FF369" s="265"/>
      <c r="FG369" s="265"/>
      <c r="FH369" s="265"/>
      <c r="FI369" s="265"/>
      <c r="FJ369" s="265"/>
      <c r="FK369" s="265"/>
      <c r="FL369" s="265"/>
      <c r="FM369" s="265"/>
      <c r="FN369" s="265"/>
      <c r="FO369" s="265"/>
      <c r="FP369" s="265"/>
      <c r="FQ369" s="265"/>
      <c r="FR369" s="265"/>
      <c r="FS369" s="265"/>
      <c r="FT369" s="265"/>
      <c r="FU369" s="265"/>
      <c r="FV369" s="265"/>
      <c r="FW369" s="265"/>
      <c r="FX369" s="265"/>
      <c r="FY369" s="265"/>
      <c r="FZ369" s="265"/>
      <c r="GA369" s="265"/>
      <c r="GB369" s="265"/>
      <c r="GC369" s="265"/>
      <c r="GD369" s="265"/>
      <c r="GE369" s="265"/>
      <c r="GF369" s="265"/>
      <c r="GG369" s="265"/>
      <c r="GH369" s="265"/>
      <c r="GI369" s="265"/>
      <c r="GJ369" s="265"/>
      <c r="GK369" s="265"/>
      <c r="GL369" s="265"/>
      <c r="GM369" s="265"/>
      <c r="GN369" s="265"/>
      <c r="GO369" s="265"/>
      <c r="GP369" s="265"/>
      <c r="GQ369" s="265"/>
      <c r="GR369" s="265"/>
      <c r="GS369" s="265"/>
      <c r="GT369" s="265"/>
      <c r="GU369" s="265"/>
      <c r="GV369" s="265"/>
      <c r="GW369" s="265"/>
      <c r="GX369" s="265"/>
      <c r="GY369" s="265"/>
      <c r="GZ369" s="265"/>
      <c r="HA369" s="265"/>
      <c r="HB369" s="265"/>
      <c r="HC369" s="265"/>
      <c r="HD369" s="265"/>
      <c r="HE369" s="265"/>
      <c r="HF369" s="265"/>
      <c r="HG369" s="265"/>
      <c r="HH369" s="265"/>
      <c r="HI369" s="265"/>
      <c r="HJ369" s="265"/>
      <c r="HK369" s="265"/>
      <c r="HL369" s="265"/>
      <c r="HM369" s="265"/>
      <c r="HN369" s="265"/>
      <c r="HO369" s="265"/>
      <c r="HP369" s="265"/>
      <c r="HQ369" s="265"/>
      <c r="HR369" s="265"/>
      <c r="HS369" s="265"/>
      <c r="HT369" s="265"/>
      <c r="HU369" s="265"/>
      <c r="HV369" s="265"/>
      <c r="HW369" s="265"/>
      <c r="HX369" s="265"/>
      <c r="HY369" s="265"/>
      <c r="HZ369" s="265"/>
      <c r="IA369" s="265"/>
      <c r="IB369" s="265"/>
      <c r="IC369" s="265"/>
      <c r="ID369" s="265"/>
      <c r="IE369" s="265"/>
      <c r="IF369" s="265"/>
      <c r="IG369" s="265"/>
      <c r="IH369" s="265"/>
      <c r="II369" s="265"/>
      <c r="IJ369" s="265"/>
      <c r="IK369" s="265"/>
      <c r="IL369" s="265"/>
      <c r="IM369" s="265"/>
      <c r="IN369" s="265"/>
      <c r="IO369" s="265"/>
      <c r="IP369" s="265"/>
      <c r="IQ369" s="265"/>
      <c r="IR369" s="265"/>
      <c r="IS369" s="265"/>
      <c r="IT369" s="265"/>
      <c r="IU369" s="265"/>
      <c r="IV369" s="265"/>
      <c r="IW369" s="265"/>
      <c r="IX369" s="265"/>
      <c r="IY369" s="265"/>
      <c r="IZ369" s="265"/>
      <c r="JA369" s="265"/>
      <c r="JB369" s="265"/>
      <c r="JC369" s="265"/>
      <c r="JD369" s="265"/>
      <c r="JE369" s="265"/>
      <c r="JF369" s="265"/>
      <c r="JG369" s="265"/>
      <c r="JH369" s="265"/>
      <c r="JI369" s="265"/>
      <c r="JJ369" s="265"/>
      <c r="JK369" s="265"/>
      <c r="JL369" s="265"/>
      <c r="JM369" s="265"/>
      <c r="JN369" s="265"/>
      <c r="JO369" s="265"/>
      <c r="JP369" s="265"/>
      <c r="JQ369" s="265"/>
      <c r="JR369" s="265"/>
      <c r="JS369" s="265"/>
      <c r="JT369" s="265"/>
      <c r="JU369" s="265"/>
      <c r="JV369" s="265"/>
      <c r="JW369" s="265"/>
      <c r="JX369" s="265"/>
      <c r="JY369" s="265"/>
      <c r="JZ369" s="265"/>
      <c r="KA369" s="265"/>
      <c r="KB369" s="265"/>
      <c r="KC369" s="265"/>
      <c r="KD369" s="265"/>
      <c r="KE369" s="265"/>
      <c r="KF369" s="265"/>
      <c r="KG369" s="265"/>
      <c r="KH369" s="265"/>
      <c r="KI369" s="265"/>
      <c r="KJ369" s="265"/>
      <c r="KK369" s="265"/>
      <c r="KL369" s="265"/>
      <c r="KM369" s="265"/>
      <c r="KN369" s="265"/>
      <c r="KO369" s="265"/>
      <c r="KP369" s="265"/>
      <c r="KQ369" s="265"/>
      <c r="KR369" s="265"/>
      <c r="KS369" s="265"/>
      <c r="KT369" s="265"/>
      <c r="KU369" s="265"/>
      <c r="KV369" s="265"/>
      <c r="KW369" s="265"/>
      <c r="KX369" s="265"/>
      <c r="KY369" s="265"/>
      <c r="KZ369" s="265"/>
      <c r="LA369" s="265"/>
      <c r="LB369" s="265"/>
      <c r="LC369" s="265"/>
      <c r="LD369" s="265"/>
      <c r="LE369" s="265"/>
      <c r="LF369" s="265"/>
      <c r="LG369" s="265"/>
      <c r="LH369" s="265"/>
      <c r="LI369" s="265"/>
      <c r="LJ369" s="265"/>
      <c r="LK369" s="265"/>
      <c r="LL369" s="265"/>
      <c r="LM369" s="265"/>
      <c r="LN369" s="265"/>
      <c r="LO369" s="265"/>
      <c r="LP369" s="265"/>
      <c r="LQ369" s="265"/>
      <c r="LR369" s="265"/>
      <c r="LS369" s="265"/>
      <c r="LT369" s="265"/>
      <c r="LU369" s="265"/>
      <c r="LV369" s="265"/>
      <c r="LW369" s="265"/>
      <c r="LX369" s="265"/>
      <c r="LY369" s="265"/>
      <c r="LZ369" s="265"/>
      <c r="MA369" s="265"/>
      <c r="MB369" s="265"/>
      <c r="MC369" s="265"/>
      <c r="MD369" s="265"/>
      <c r="ME369" s="265"/>
      <c r="MF369" s="265"/>
      <c r="MG369" s="265"/>
      <c r="MH369" s="265"/>
      <c r="MI369" s="265"/>
      <c r="MJ369" s="265"/>
      <c r="MK369" s="265"/>
      <c r="ML369" s="265"/>
      <c r="MM369" s="265"/>
      <c r="MN369" s="265"/>
      <c r="MO369" s="265"/>
      <c r="MP369" s="265"/>
      <c r="MQ369" s="265"/>
      <c r="MR369" s="265"/>
      <c r="MS369" s="265"/>
      <c r="MT369" s="265"/>
      <c r="MU369" s="265"/>
      <c r="MV369" s="265"/>
      <c r="MW369" s="265"/>
      <c r="MX369" s="265"/>
      <c r="MY369" s="265"/>
      <c r="MZ369" s="265"/>
      <c r="NA369" s="265"/>
      <c r="NB369" s="265"/>
      <c r="NC369" s="265"/>
      <c r="ND369" s="265"/>
      <c r="NE369" s="265"/>
      <c r="NF369" s="265"/>
      <c r="NG369" s="265"/>
      <c r="NH369" s="265"/>
      <c r="NI369" s="265"/>
      <c r="NJ369" s="265"/>
      <c r="NK369" s="265"/>
      <c r="NL369" s="265"/>
      <c r="NM369" s="265"/>
      <c r="NN369" s="265"/>
      <c r="NO369" s="265"/>
      <c r="NP369" s="265"/>
      <c r="NQ369" s="265"/>
      <c r="NR369" s="265"/>
      <c r="NS369" s="265"/>
      <c r="NT369" s="265"/>
      <c r="NU369" s="265"/>
      <c r="NV369" s="265"/>
      <c r="NW369" s="265"/>
      <c r="NX369" s="265"/>
      <c r="NY369" s="265"/>
      <c r="NZ369" s="265"/>
      <c r="OA369" s="265"/>
      <c r="OB369" s="265"/>
      <c r="OC369" s="265"/>
      <c r="OD369" s="265"/>
      <c r="OE369" s="265"/>
      <c r="OF369" s="265"/>
      <c r="OG369" s="265"/>
      <c r="OH369" s="265"/>
      <c r="OI369" s="265"/>
      <c r="OJ369" s="265"/>
      <c r="OK369" s="265"/>
      <c r="OL369" s="265"/>
      <c r="OM369" s="265"/>
      <c r="ON369" s="265"/>
      <c r="OO369" s="265"/>
      <c r="OP369" s="265"/>
      <c r="OQ369" s="265"/>
      <c r="OR369" s="265"/>
      <c r="OS369" s="265"/>
      <c r="OT369" s="265"/>
      <c r="OU369" s="265"/>
      <c r="OV369" s="265"/>
      <c r="OW369" s="265"/>
      <c r="OX369" s="265"/>
      <c r="OY369" s="265"/>
      <c r="OZ369" s="265"/>
      <c r="PA369" s="265"/>
      <c r="PB369" s="265"/>
      <c r="PC369" s="265"/>
      <c r="PD369" s="265"/>
      <c r="PE369" s="265"/>
      <c r="PF369" s="265"/>
      <c r="PG369" s="265"/>
      <c r="PH369" s="265"/>
      <c r="PI369" s="265"/>
      <c r="PJ369" s="265"/>
      <c r="PK369" s="265"/>
      <c r="PL369" s="265"/>
      <c r="PM369" s="265"/>
      <c r="PN369" s="265"/>
      <c r="PO369" s="265"/>
      <c r="PP369" s="265"/>
      <c r="PQ369" s="265"/>
      <c r="PR369" s="265"/>
      <c r="PS369" s="265"/>
      <c r="PT369" s="265"/>
      <c r="PU369" s="265"/>
      <c r="PV369" s="265"/>
      <c r="PW369" s="265"/>
      <c r="PX369" s="265"/>
      <c r="PY369" s="265"/>
      <c r="PZ369" s="265"/>
      <c r="QA369" s="265"/>
      <c r="QB369" s="265"/>
      <c r="QC369" s="265"/>
      <c r="QD369" s="265"/>
      <c r="QE369" s="265"/>
      <c r="QF369" s="265"/>
      <c r="QG369" s="265"/>
      <c r="QH369" s="265"/>
      <c r="QI369" s="265"/>
      <c r="QJ369" s="265"/>
      <c r="QK369" s="265"/>
      <c r="QL369" s="265"/>
      <c r="QM369" s="265"/>
      <c r="QN369" s="265"/>
      <c r="QO369" s="265"/>
      <c r="QP369" s="265"/>
      <c r="QQ369" s="265"/>
      <c r="QR369" s="265"/>
      <c r="QS369" s="265"/>
      <c r="QT369" s="265"/>
      <c r="QU369" s="265"/>
      <c r="QV369" s="265"/>
      <c r="QW369" s="265"/>
      <c r="QX369" s="265"/>
      <c r="QY369" s="265"/>
      <c r="QZ369" s="265"/>
      <c r="RA369" s="265"/>
      <c r="RB369" s="265"/>
      <c r="RC369" s="265"/>
      <c r="RD369" s="265"/>
      <c r="RE369" s="265"/>
      <c r="RF369" s="265"/>
      <c r="RG369" s="265"/>
      <c r="RH369" s="265"/>
      <c r="RI369" s="265"/>
      <c r="RJ369" s="265"/>
      <c r="RK369" s="265"/>
      <c r="RL369" s="265"/>
      <c r="RM369" s="265"/>
      <c r="RN369" s="265"/>
      <c r="RO369" s="265"/>
      <c r="RP369" s="265"/>
      <c r="RQ369" s="265"/>
      <c r="RR369" s="265"/>
      <c r="RS369" s="265"/>
      <c r="RT369" s="265"/>
      <c r="RU369" s="265"/>
      <c r="RV369" s="265"/>
      <c r="RW369" s="265"/>
      <c r="RX369" s="265"/>
      <c r="RY369" s="265"/>
      <c r="RZ369" s="265"/>
      <c r="SA369" s="265"/>
      <c r="SB369" s="265"/>
      <c r="SC369" s="265"/>
      <c r="SD369" s="265"/>
      <c r="SE369" s="265"/>
      <c r="SF369" s="265"/>
      <c r="SG369" s="265"/>
      <c r="SH369" s="265"/>
      <c r="SI369" s="265"/>
      <c r="SJ369" s="265"/>
      <c r="SK369" s="265"/>
      <c r="SL369" s="265"/>
      <c r="SM369" s="265"/>
      <c r="SN369" s="265"/>
      <c r="SO369" s="265"/>
      <c r="SP369" s="265"/>
      <c r="SQ369" s="265"/>
      <c r="SR369" s="265"/>
      <c r="SS369" s="265"/>
      <c r="ST369" s="265"/>
      <c r="SU369" s="265"/>
      <c r="SV369" s="265"/>
      <c r="SW369" s="265"/>
      <c r="SX369" s="265"/>
      <c r="SY369" s="265"/>
      <c r="SZ369" s="265"/>
      <c r="TA369" s="265"/>
      <c r="TB369" s="265"/>
      <c r="TC369" s="265"/>
      <c r="TD369" s="265"/>
      <c r="TE369" s="265"/>
      <c r="TF369" s="265"/>
      <c r="TG369" s="265"/>
      <c r="TH369" s="265"/>
      <c r="TI369" s="265"/>
      <c r="TJ369" s="265"/>
      <c r="TK369" s="265"/>
      <c r="TL369" s="265"/>
      <c r="TM369" s="265"/>
      <c r="TN369" s="265"/>
      <c r="TO369" s="265"/>
      <c r="TP369" s="265"/>
      <c r="TQ369" s="265"/>
      <c r="TR369" s="265"/>
      <c r="TS369" s="265"/>
      <c r="TT369" s="265"/>
      <c r="TU369" s="265"/>
      <c r="TV369" s="265"/>
      <c r="TW369" s="265"/>
      <c r="TX369" s="265"/>
      <c r="TY369" s="265"/>
      <c r="TZ369" s="265"/>
      <c r="UA369" s="265"/>
      <c r="UB369" s="265"/>
      <c r="UC369" s="265"/>
      <c r="UD369" s="265"/>
      <c r="UE369" s="265"/>
      <c r="UF369" s="265"/>
      <c r="UG369" s="265"/>
      <c r="UH369" s="265"/>
      <c r="UI369" s="265"/>
      <c r="UJ369" s="265"/>
      <c r="UK369" s="265"/>
      <c r="UL369" s="265"/>
      <c r="UM369" s="265"/>
      <c r="UN369" s="265"/>
      <c r="UO369" s="265"/>
      <c r="UP369" s="265"/>
      <c r="UQ369" s="265"/>
      <c r="UR369" s="265"/>
      <c r="US369" s="265"/>
      <c r="UT369" s="265"/>
      <c r="UU369" s="265"/>
      <c r="UV369" s="265"/>
      <c r="UW369" s="265"/>
      <c r="UX369" s="265"/>
      <c r="UY369" s="265"/>
      <c r="UZ369" s="265"/>
      <c r="VA369" s="265"/>
      <c r="VB369" s="265"/>
      <c r="VC369" s="265"/>
      <c r="VD369" s="265"/>
      <c r="VE369" s="265"/>
      <c r="VF369" s="265"/>
      <c r="VG369" s="265"/>
      <c r="VH369" s="265"/>
      <c r="VI369" s="265"/>
      <c r="VJ369" s="265"/>
      <c r="VK369" s="265"/>
      <c r="VL369" s="265"/>
      <c r="VM369" s="265"/>
      <c r="VN369" s="265"/>
      <c r="VO369" s="265"/>
      <c r="VP369" s="265"/>
      <c r="VQ369" s="265"/>
      <c r="VR369" s="265"/>
      <c r="VS369" s="265"/>
      <c r="VT369" s="265"/>
      <c r="VU369" s="265"/>
      <c r="VV369" s="265"/>
      <c r="VW369" s="265"/>
      <c r="VX369" s="265"/>
      <c r="VY369" s="265"/>
      <c r="VZ369" s="265"/>
      <c r="WA369" s="265"/>
      <c r="WB369" s="265"/>
      <c r="WC369" s="265"/>
      <c r="WD369" s="265"/>
      <c r="WE369" s="265"/>
      <c r="WF369" s="265"/>
      <c r="WG369" s="265"/>
      <c r="WH369" s="265"/>
      <c r="WI369" s="265"/>
      <c r="WJ369" s="265"/>
      <c r="WK369" s="265"/>
      <c r="WL369" s="265"/>
      <c r="WM369" s="265"/>
      <c r="WN369" s="265"/>
      <c r="WO369" s="265"/>
      <c r="WP369" s="265"/>
      <c r="WQ369" s="265"/>
      <c r="WR369" s="265"/>
      <c r="WS369" s="265"/>
      <c r="WT369" s="265"/>
      <c r="WU369" s="265"/>
      <c r="WV369" s="265"/>
      <c r="WW369" s="265"/>
      <c r="WX369" s="265"/>
      <c r="WY369" s="265"/>
      <c r="WZ369" s="265"/>
      <c r="XA369" s="265"/>
      <c r="XB369" s="265"/>
      <c r="XC369" s="265"/>
      <c r="XD369" s="265"/>
      <c r="XE369" s="265"/>
      <c r="XF369" s="265"/>
      <c r="XG369" s="265"/>
      <c r="XH369" s="265"/>
      <c r="XI369" s="265"/>
      <c r="XJ369" s="265"/>
      <c r="XK369" s="265"/>
      <c r="XL369" s="265"/>
      <c r="XM369" s="265"/>
      <c r="XN369" s="265"/>
      <c r="XO369" s="265"/>
      <c r="XP369" s="265"/>
      <c r="XQ369" s="265"/>
      <c r="XR369" s="265"/>
      <c r="XS369" s="265"/>
      <c r="XT369" s="265"/>
      <c r="XU369" s="265"/>
      <c r="XV369" s="265"/>
      <c r="XW369" s="265"/>
      <c r="XX369" s="265"/>
      <c r="XY369" s="265"/>
      <c r="XZ369" s="265"/>
      <c r="YA369" s="265"/>
      <c r="YB369" s="265"/>
      <c r="YC369" s="265"/>
      <c r="YD369" s="265"/>
      <c r="YE369" s="265"/>
      <c r="YF369" s="265"/>
      <c r="YG369" s="265"/>
      <c r="YH369" s="265"/>
      <c r="YI369" s="265"/>
      <c r="YJ369" s="265"/>
      <c r="YK369" s="265"/>
      <c r="YL369" s="265"/>
      <c r="YM369" s="265"/>
      <c r="YN369" s="265"/>
      <c r="YO369" s="265"/>
      <c r="YP369" s="265"/>
      <c r="YQ369" s="265"/>
      <c r="YR369" s="265"/>
      <c r="YS369" s="265"/>
      <c r="YT369" s="265"/>
      <c r="YU369" s="265"/>
      <c r="YV369" s="265"/>
      <c r="YW369" s="265"/>
      <c r="YX369" s="265"/>
      <c r="YY369" s="265"/>
      <c r="YZ369" s="265"/>
      <c r="ZA369" s="265"/>
      <c r="ZB369" s="265"/>
      <c r="ZC369" s="265"/>
      <c r="ZD369" s="265"/>
      <c r="ZE369" s="265"/>
      <c r="ZF369" s="265"/>
      <c r="ZG369" s="265"/>
      <c r="ZH369" s="265"/>
      <c r="ZI369" s="265"/>
      <c r="ZJ369" s="265"/>
      <c r="ZK369" s="265"/>
      <c r="ZL369" s="265"/>
      <c r="ZM369" s="265"/>
      <c r="ZN369" s="265"/>
      <c r="ZO369" s="265"/>
      <c r="ZP369" s="265"/>
      <c r="ZQ369" s="265"/>
      <c r="ZR369" s="265"/>
      <c r="ZS369" s="265"/>
      <c r="ZT369" s="265"/>
      <c r="ZU369" s="265"/>
      <c r="ZV369" s="265"/>
      <c r="ZW369" s="265"/>
      <c r="ZX369" s="265"/>
      <c r="ZY369" s="265"/>
      <c r="ZZ369" s="265"/>
      <c r="AAA369" s="265"/>
      <c r="AAB369" s="265"/>
      <c r="AAC369" s="265"/>
      <c r="AAD369" s="265"/>
      <c r="AAE369" s="265"/>
      <c r="AAF369" s="265"/>
      <c r="AAG369" s="265"/>
      <c r="AAH369" s="265"/>
      <c r="AAI369" s="265"/>
      <c r="AAJ369" s="265"/>
      <c r="AAK369" s="265"/>
      <c r="AAL369" s="265"/>
      <c r="AAM369" s="265"/>
      <c r="AAN369" s="265"/>
      <c r="AAO369" s="265"/>
      <c r="AAP369" s="265"/>
      <c r="AAQ369" s="265"/>
      <c r="AAR369" s="265"/>
      <c r="AAS369" s="265"/>
      <c r="AAT369" s="265"/>
      <c r="AAU369" s="265"/>
      <c r="AAV369" s="265"/>
      <c r="AAW369" s="265"/>
      <c r="AAX369" s="265"/>
      <c r="AAY369" s="265"/>
      <c r="AAZ369" s="265"/>
      <c r="ABA369" s="265"/>
      <c r="ABB369" s="265"/>
      <c r="ABC369" s="265"/>
      <c r="ABD369" s="265"/>
      <c r="ABE369" s="265"/>
      <c r="ABF369" s="265"/>
      <c r="ABG369" s="265"/>
      <c r="ABH369" s="265"/>
      <c r="ABI369" s="265"/>
      <c r="ABJ369" s="265"/>
      <c r="ABK369" s="265"/>
      <c r="ABL369" s="265"/>
      <c r="ABM369" s="265"/>
      <c r="ABN369" s="265"/>
      <c r="ABO369" s="265"/>
      <c r="ABP369" s="265"/>
      <c r="ABQ369" s="265"/>
      <c r="ABR369" s="265"/>
      <c r="ABS369" s="265"/>
      <c r="ABT369" s="265"/>
      <c r="ABU369" s="265"/>
      <c r="ABV369" s="265"/>
      <c r="ABW369" s="265"/>
      <c r="ABX369" s="265"/>
      <c r="ABY369" s="265"/>
      <c r="ABZ369" s="265"/>
      <c r="ACA369" s="265"/>
      <c r="ACB369" s="265"/>
      <c r="ACC369" s="265"/>
      <c r="ACD369" s="265"/>
      <c r="ACE369" s="265"/>
      <c r="ACF369" s="265"/>
      <c r="ACG369" s="265"/>
      <c r="ACH369" s="265"/>
      <c r="ACI369" s="265"/>
      <c r="ACJ369" s="265"/>
      <c r="ACK369" s="265"/>
      <c r="ACL369" s="265"/>
      <c r="ACM369" s="265"/>
      <c r="ACN369" s="265"/>
      <c r="ACO369" s="265"/>
      <c r="ACP369" s="265"/>
      <c r="ACQ369" s="265"/>
      <c r="ACR369" s="265"/>
      <c r="ACS369" s="265"/>
      <c r="ACT369" s="265"/>
      <c r="ACU369" s="265"/>
      <c r="ACV369" s="265"/>
      <c r="ACW369" s="265"/>
      <c r="ACX369" s="265"/>
      <c r="ACY369" s="265"/>
      <c r="ACZ369" s="265"/>
      <c r="ADA369" s="265"/>
      <c r="ADB369" s="265"/>
      <c r="ADC369" s="265"/>
      <c r="ADD369" s="265"/>
      <c r="ADE369" s="265"/>
      <c r="ADF369" s="265"/>
      <c r="ADG369" s="265"/>
      <c r="ADH369" s="265"/>
      <c r="ADI369" s="265"/>
      <c r="ADJ369" s="265"/>
      <c r="ADK369" s="265"/>
      <c r="ADL369" s="265"/>
      <c r="ADM369" s="265"/>
      <c r="ADN369" s="265"/>
      <c r="ADO369" s="265"/>
      <c r="ADP369" s="265"/>
      <c r="ADQ369" s="265"/>
      <c r="ADR369" s="265"/>
      <c r="ADS369" s="265"/>
      <c r="ADT369" s="265"/>
      <c r="ADU369" s="265"/>
      <c r="ADV369" s="265"/>
      <c r="ADW369" s="265"/>
      <c r="ADX369" s="265"/>
      <c r="ADY369" s="265"/>
      <c r="ADZ369" s="265"/>
      <c r="AEA369" s="265"/>
      <c r="AEB369" s="265"/>
      <c r="AEC369" s="265"/>
      <c r="AED369" s="265"/>
      <c r="AEE369" s="265"/>
      <c r="AEF369" s="265"/>
      <c r="AEG369" s="265"/>
      <c r="AEH369" s="265"/>
      <c r="AEI369" s="265"/>
      <c r="AEJ369" s="265"/>
      <c r="AEK369" s="265"/>
      <c r="AEL369" s="265"/>
      <c r="AEM369" s="265"/>
      <c r="AEN369" s="265"/>
      <c r="AEO369" s="265"/>
      <c r="AEP369" s="265"/>
      <c r="AEQ369" s="265"/>
      <c r="AER369" s="265"/>
      <c r="AES369" s="265"/>
      <c r="AET369" s="265"/>
      <c r="AEU369" s="265"/>
      <c r="AEV369" s="265"/>
      <c r="AEW369" s="265"/>
      <c r="AEX369" s="265"/>
      <c r="AEY369" s="265"/>
      <c r="AEZ369" s="265"/>
      <c r="AFA369" s="265"/>
      <c r="AFB369" s="265"/>
      <c r="AFC369" s="265"/>
      <c r="AFD369" s="265"/>
      <c r="AFE369" s="265"/>
      <c r="AFF369" s="265"/>
      <c r="AFG369" s="265"/>
      <c r="AFH369" s="265"/>
      <c r="AFI369" s="265"/>
      <c r="AFJ369" s="265"/>
      <c r="AFK369" s="265"/>
      <c r="AFL369" s="265"/>
      <c r="AFM369" s="265"/>
      <c r="AFN369" s="265"/>
      <c r="AFO369" s="265"/>
      <c r="AFP369" s="265"/>
      <c r="AFQ369" s="265"/>
      <c r="AFR369" s="265"/>
      <c r="AFS369" s="265"/>
      <c r="AFT369" s="265"/>
      <c r="AFU369" s="265"/>
      <c r="AFV369" s="265"/>
      <c r="AFW369" s="265"/>
      <c r="AFX369" s="265"/>
      <c r="AFY369" s="265"/>
      <c r="AFZ369" s="265"/>
      <c r="AGA369" s="265"/>
      <c r="AGB369" s="265"/>
      <c r="AGC369" s="265"/>
      <c r="AGD369" s="265"/>
      <c r="AGE369" s="265"/>
      <c r="AGF369" s="265"/>
      <c r="AGG369" s="265"/>
      <c r="AGH369" s="265"/>
      <c r="AGI369" s="265"/>
      <c r="AGJ369" s="265"/>
      <c r="AGK369" s="265"/>
      <c r="AGL369" s="265"/>
      <c r="AGM369" s="265"/>
      <c r="AGN369" s="265"/>
      <c r="AGO369" s="265"/>
      <c r="AGP369" s="265"/>
      <c r="AGQ369" s="265"/>
      <c r="AGR369" s="265"/>
      <c r="AGS369" s="265"/>
      <c r="AGT369" s="265"/>
      <c r="AGU369" s="265"/>
      <c r="AGV369" s="265"/>
      <c r="AGW369" s="265"/>
      <c r="AGX369" s="265"/>
      <c r="AGY369" s="265"/>
      <c r="AGZ369" s="265"/>
      <c r="AHA369" s="265"/>
      <c r="AHB369" s="265"/>
      <c r="AHC369" s="265"/>
      <c r="AHD369" s="265"/>
      <c r="AHE369" s="265"/>
      <c r="AHF369" s="265"/>
      <c r="AHG369" s="265"/>
      <c r="AHH369" s="265"/>
      <c r="AHI369" s="265"/>
      <c r="AHJ369" s="265"/>
      <c r="AHK369" s="265"/>
      <c r="AHL369" s="265"/>
      <c r="AHM369" s="265"/>
      <c r="AHN369" s="265"/>
      <c r="AHO369" s="265"/>
      <c r="AHP369" s="265"/>
      <c r="AHQ369" s="265"/>
      <c r="AHR369" s="265"/>
      <c r="AHS369" s="265"/>
      <c r="AHT369" s="265"/>
      <c r="AHU369" s="265"/>
      <c r="AHV369" s="265"/>
      <c r="AHW369" s="265"/>
      <c r="AHX369" s="265"/>
      <c r="AHY369" s="265"/>
      <c r="AHZ369" s="265"/>
      <c r="AIA369" s="265"/>
      <c r="AIB369" s="265"/>
      <c r="AIC369" s="265"/>
      <c r="AID369" s="265"/>
      <c r="AIE369" s="265"/>
      <c r="AIF369" s="265"/>
      <c r="AIG369" s="265"/>
      <c r="AIH369" s="265"/>
      <c r="AII369" s="265"/>
      <c r="AIJ369" s="265"/>
      <c r="AIK369" s="265"/>
      <c r="AIL369" s="265"/>
      <c r="AIM369" s="265"/>
      <c r="AIN369" s="265"/>
      <c r="AIO369" s="265"/>
      <c r="AIP369" s="265"/>
      <c r="AIQ369" s="265"/>
      <c r="AIR369" s="265"/>
      <c r="AIS369" s="265"/>
      <c r="AIT369" s="265"/>
      <c r="AIU369" s="265"/>
      <c r="AIV369" s="265"/>
      <c r="AIW369" s="265"/>
      <c r="AIX369" s="265"/>
      <c r="AIY369" s="265"/>
      <c r="AIZ369" s="265"/>
      <c r="AJA369" s="265"/>
      <c r="AJB369" s="265"/>
      <c r="AJC369" s="265"/>
      <c r="AJD369" s="265"/>
      <c r="AJE369" s="265"/>
      <c r="AJF369" s="265"/>
      <c r="AJG369" s="265"/>
      <c r="AJH369" s="265"/>
      <c r="AJI369" s="265"/>
      <c r="AJJ369" s="265"/>
      <c r="AJK369" s="265"/>
      <c r="AJL369" s="265"/>
      <c r="AJM369" s="265"/>
      <c r="AJN369" s="265"/>
      <c r="AJO369" s="265"/>
      <c r="AJP369" s="265"/>
      <c r="AJQ369" s="265"/>
      <c r="AJR369" s="265"/>
      <c r="AJS369" s="265"/>
      <c r="AJT369" s="265"/>
      <c r="AJU369" s="265"/>
      <c r="AJV369" s="265"/>
      <c r="AJW369" s="265"/>
      <c r="AJX369" s="265"/>
      <c r="AJY369" s="265"/>
      <c r="AJZ369" s="265"/>
      <c r="AKA369" s="265"/>
      <c r="AKB369" s="265"/>
      <c r="AKC369" s="265"/>
      <c r="AKD369" s="265"/>
      <c r="AKE369" s="265"/>
      <c r="AKF369" s="265"/>
      <c r="AKG369" s="265"/>
      <c r="AKH369" s="265"/>
      <c r="AKI369" s="265"/>
      <c r="AKJ369" s="265"/>
      <c r="AKK369" s="265"/>
      <c r="AKL369" s="265"/>
      <c r="AKM369" s="265"/>
      <c r="AKN369" s="265"/>
      <c r="AKO369" s="265"/>
      <c r="AKP369" s="265"/>
      <c r="AKQ369" s="265"/>
      <c r="AKR369" s="265"/>
      <c r="AKS369" s="265"/>
      <c r="AKT369" s="265"/>
      <c r="AKU369" s="265"/>
      <c r="AKV369" s="265"/>
      <c r="AKW369" s="265"/>
      <c r="AKX369" s="265"/>
      <c r="AKY369" s="265"/>
      <c r="AKZ369" s="265"/>
      <c r="ALA369" s="265"/>
      <c r="ALB369" s="265"/>
      <c r="ALC369" s="265"/>
      <c r="ALD369" s="265"/>
      <c r="ALE369" s="265"/>
      <c r="ALF369" s="265"/>
      <c r="ALG369" s="265"/>
      <c r="ALH369" s="265"/>
      <c r="ALI369" s="265"/>
      <c r="ALJ369" s="265"/>
      <c r="ALK369" s="265"/>
      <c r="ALL369" s="265"/>
      <c r="ALM369" s="265"/>
      <c r="ALN369" s="265"/>
      <c r="ALO369" s="265"/>
      <c r="ALP369" s="265"/>
      <c r="ALQ369" s="265"/>
      <c r="ALR369" s="265"/>
      <c r="ALS369" s="265"/>
      <c r="ALT369" s="265"/>
      <c r="ALU369" s="265"/>
      <c r="ALV369" s="265"/>
      <c r="ALW369" s="265"/>
      <c r="ALX369" s="265"/>
      <c r="ALY369" s="265"/>
      <c r="ALZ369" s="265"/>
      <c r="AMA369" s="265"/>
      <c r="AMB369" s="265"/>
      <c r="AMC369" s="265"/>
      <c r="AMD369" s="265"/>
      <c r="AME369" s="265"/>
      <c r="AMF369" s="265"/>
      <c r="AMG369" s="265"/>
      <c r="AMH369" s="265"/>
      <c r="AMI369" s="265"/>
      <c r="AMJ369" s="265"/>
    </row>
    <row r="370" spans="1:1024" s="293" customFormat="1" ht="12" customHeight="1">
      <c r="A370" s="277" t="s">
        <v>1384</v>
      </c>
      <c r="B370" s="446" t="s">
        <v>416</v>
      </c>
      <c r="C370" s="279" t="s">
        <v>417</v>
      </c>
      <c r="D370" s="280">
        <v>44833</v>
      </c>
      <c r="E370" s="280">
        <v>44995</v>
      </c>
      <c r="F370" s="281">
        <f>+G370+H370*$C$4</f>
        <v>6529890</v>
      </c>
      <c r="G370" s="290">
        <v>0</v>
      </c>
      <c r="H370" s="294">
        <v>921</v>
      </c>
      <c r="I370" s="283">
        <v>0</v>
      </c>
      <c r="J370" s="292" t="s">
        <v>106</v>
      </c>
      <c r="K370" s="279" t="s">
        <v>29</v>
      </c>
      <c r="L370" s="265"/>
      <c r="M370" s="265"/>
      <c r="N370" s="265"/>
      <c r="O370" s="265"/>
      <c r="P370" s="265"/>
      <c r="Q370" s="265"/>
      <c r="R370" s="265"/>
      <c r="S370" s="265"/>
      <c r="T370" s="265"/>
      <c r="U370" s="265"/>
      <c r="V370" s="265"/>
      <c r="W370" s="265"/>
      <c r="X370" s="265"/>
      <c r="Y370" s="265"/>
      <c r="Z370" s="265"/>
      <c r="AA370" s="265"/>
      <c r="AB370" s="265"/>
      <c r="AC370" s="265"/>
      <c r="AD370" s="265"/>
      <c r="AE370" s="265"/>
      <c r="AF370" s="265"/>
      <c r="AG370" s="265"/>
      <c r="AH370" s="265"/>
      <c r="AI370" s="265"/>
      <c r="AJ370" s="265"/>
      <c r="AK370" s="265"/>
      <c r="AL370" s="265"/>
      <c r="AM370" s="265"/>
      <c r="AN370" s="265"/>
      <c r="AO370" s="265"/>
      <c r="AP370" s="265"/>
      <c r="AQ370" s="265"/>
      <c r="AR370" s="265"/>
      <c r="AS370" s="265"/>
      <c r="AT370" s="265"/>
      <c r="AU370" s="265"/>
      <c r="AV370" s="265"/>
      <c r="AW370" s="265"/>
      <c r="AX370" s="265"/>
      <c r="AY370" s="265"/>
      <c r="AZ370" s="265"/>
      <c r="BA370" s="265"/>
      <c r="BB370" s="265"/>
      <c r="BC370" s="265"/>
      <c r="BD370" s="265"/>
      <c r="BE370" s="265"/>
      <c r="BF370" s="265"/>
      <c r="BG370" s="265"/>
      <c r="BH370" s="265"/>
      <c r="BI370" s="265"/>
      <c r="BJ370" s="265"/>
      <c r="BK370" s="265"/>
      <c r="BL370" s="265"/>
      <c r="BM370" s="265"/>
      <c r="BN370" s="265"/>
      <c r="BO370" s="265"/>
      <c r="BP370" s="265"/>
      <c r="BQ370" s="265"/>
      <c r="BR370" s="265"/>
      <c r="BS370" s="265"/>
      <c r="BT370" s="265"/>
      <c r="BU370" s="265"/>
      <c r="BV370" s="265"/>
      <c r="BW370" s="265"/>
      <c r="BX370" s="265"/>
      <c r="BY370" s="265"/>
      <c r="BZ370" s="265"/>
      <c r="CA370" s="265"/>
      <c r="CB370" s="265"/>
      <c r="CC370" s="265"/>
      <c r="CD370" s="265"/>
      <c r="CE370" s="265"/>
      <c r="CF370" s="265"/>
      <c r="CG370" s="265"/>
      <c r="CH370" s="265"/>
      <c r="CI370" s="265"/>
      <c r="CJ370" s="265"/>
      <c r="CK370" s="265"/>
      <c r="CL370" s="265"/>
      <c r="CM370" s="265"/>
      <c r="CN370" s="265"/>
      <c r="CO370" s="265"/>
      <c r="CP370" s="265"/>
      <c r="CQ370" s="265"/>
      <c r="CR370" s="265"/>
      <c r="CS370" s="265"/>
      <c r="CT370" s="265"/>
      <c r="CU370" s="265"/>
      <c r="CV370" s="265"/>
      <c r="CW370" s="265"/>
      <c r="CX370" s="265"/>
      <c r="CY370" s="265"/>
      <c r="CZ370" s="265"/>
      <c r="DA370" s="265"/>
      <c r="DB370" s="265"/>
      <c r="DC370" s="265"/>
      <c r="DD370" s="265"/>
      <c r="DE370" s="265"/>
      <c r="DF370" s="265"/>
      <c r="DG370" s="265"/>
      <c r="DH370" s="265"/>
      <c r="DI370" s="265"/>
      <c r="DJ370" s="265"/>
      <c r="DK370" s="265"/>
      <c r="DL370" s="265"/>
      <c r="DM370" s="265"/>
      <c r="DN370" s="265"/>
      <c r="DO370" s="265"/>
      <c r="DP370" s="265"/>
      <c r="DQ370" s="265"/>
      <c r="DR370" s="265"/>
      <c r="DS370" s="265"/>
      <c r="DT370" s="265"/>
      <c r="DU370" s="265"/>
      <c r="DV370" s="265"/>
      <c r="DW370" s="265"/>
      <c r="DX370" s="265"/>
      <c r="DY370" s="265"/>
      <c r="DZ370" s="265"/>
      <c r="EA370" s="265"/>
      <c r="EB370" s="265"/>
      <c r="EC370" s="265"/>
      <c r="ED370" s="265"/>
      <c r="EE370" s="265"/>
      <c r="EF370" s="265"/>
      <c r="EG370" s="265"/>
      <c r="EH370" s="265"/>
      <c r="EI370" s="265"/>
      <c r="EJ370" s="265"/>
      <c r="EK370" s="265"/>
      <c r="EL370" s="265"/>
      <c r="EM370" s="265"/>
      <c r="EN370" s="265"/>
      <c r="EO370" s="265"/>
      <c r="EP370" s="265"/>
      <c r="EQ370" s="265"/>
      <c r="ER370" s="265"/>
      <c r="ES370" s="265"/>
      <c r="ET370" s="265"/>
      <c r="EU370" s="265"/>
      <c r="EV370" s="265"/>
      <c r="EW370" s="265"/>
      <c r="EX370" s="265"/>
      <c r="EY370" s="265"/>
      <c r="EZ370" s="265"/>
      <c r="FA370" s="265"/>
      <c r="FB370" s="265"/>
      <c r="FC370" s="265"/>
      <c r="FD370" s="265"/>
      <c r="FE370" s="265"/>
      <c r="FF370" s="265"/>
      <c r="FG370" s="265"/>
      <c r="FH370" s="265"/>
      <c r="FI370" s="265"/>
      <c r="FJ370" s="265"/>
      <c r="FK370" s="265"/>
      <c r="FL370" s="265"/>
      <c r="FM370" s="265"/>
      <c r="FN370" s="265"/>
      <c r="FO370" s="265"/>
      <c r="FP370" s="265"/>
      <c r="FQ370" s="265"/>
      <c r="FR370" s="265"/>
      <c r="FS370" s="265"/>
      <c r="FT370" s="265"/>
      <c r="FU370" s="265"/>
      <c r="FV370" s="265"/>
      <c r="FW370" s="265"/>
      <c r="FX370" s="265"/>
      <c r="FY370" s="265"/>
      <c r="FZ370" s="265"/>
      <c r="GA370" s="265"/>
      <c r="GB370" s="265"/>
      <c r="GC370" s="265"/>
      <c r="GD370" s="265"/>
      <c r="GE370" s="265"/>
      <c r="GF370" s="265"/>
      <c r="GG370" s="265"/>
      <c r="GH370" s="265"/>
      <c r="GI370" s="265"/>
      <c r="GJ370" s="265"/>
      <c r="GK370" s="265"/>
      <c r="GL370" s="265"/>
      <c r="GM370" s="265"/>
      <c r="GN370" s="265"/>
      <c r="GO370" s="265"/>
      <c r="GP370" s="265"/>
      <c r="GQ370" s="265"/>
      <c r="GR370" s="265"/>
      <c r="GS370" s="265"/>
      <c r="GT370" s="265"/>
      <c r="GU370" s="265"/>
      <c r="GV370" s="265"/>
      <c r="GW370" s="265"/>
      <c r="GX370" s="265"/>
      <c r="GY370" s="265"/>
      <c r="GZ370" s="265"/>
      <c r="HA370" s="265"/>
      <c r="HB370" s="265"/>
      <c r="HC370" s="265"/>
      <c r="HD370" s="265"/>
      <c r="HE370" s="265"/>
      <c r="HF370" s="265"/>
      <c r="HG370" s="265"/>
      <c r="HH370" s="265"/>
      <c r="HI370" s="265"/>
      <c r="HJ370" s="265"/>
      <c r="HK370" s="265"/>
      <c r="HL370" s="265"/>
      <c r="HM370" s="265"/>
      <c r="HN370" s="265"/>
      <c r="HO370" s="265"/>
      <c r="HP370" s="265"/>
      <c r="HQ370" s="265"/>
      <c r="HR370" s="265"/>
      <c r="HS370" s="265"/>
      <c r="HT370" s="265"/>
      <c r="HU370" s="265"/>
      <c r="HV370" s="265"/>
      <c r="HW370" s="265"/>
      <c r="HX370" s="265"/>
      <c r="HY370" s="265"/>
      <c r="HZ370" s="265"/>
      <c r="IA370" s="265"/>
      <c r="IB370" s="265"/>
      <c r="IC370" s="265"/>
      <c r="ID370" s="265"/>
      <c r="IE370" s="265"/>
      <c r="IF370" s="265"/>
      <c r="IG370" s="265"/>
      <c r="IH370" s="265"/>
      <c r="II370" s="265"/>
      <c r="IJ370" s="265"/>
      <c r="IK370" s="265"/>
      <c r="IL370" s="265"/>
      <c r="IM370" s="265"/>
      <c r="IN370" s="265"/>
      <c r="IO370" s="265"/>
      <c r="IP370" s="265"/>
      <c r="IQ370" s="265"/>
      <c r="IR370" s="265"/>
      <c r="IS370" s="265"/>
      <c r="IT370" s="265"/>
      <c r="IU370" s="265"/>
      <c r="IV370" s="265"/>
      <c r="IW370" s="265"/>
      <c r="IX370" s="265"/>
      <c r="IY370" s="265"/>
      <c r="IZ370" s="265"/>
      <c r="JA370" s="265"/>
      <c r="JB370" s="265"/>
      <c r="JC370" s="265"/>
      <c r="JD370" s="265"/>
      <c r="JE370" s="265"/>
      <c r="JF370" s="265"/>
      <c r="JG370" s="265"/>
      <c r="JH370" s="265"/>
      <c r="JI370" s="265"/>
      <c r="JJ370" s="265"/>
      <c r="JK370" s="265"/>
      <c r="JL370" s="265"/>
      <c r="JM370" s="265"/>
      <c r="JN370" s="265"/>
      <c r="JO370" s="265"/>
      <c r="JP370" s="265"/>
      <c r="JQ370" s="265"/>
      <c r="JR370" s="265"/>
      <c r="JS370" s="265"/>
      <c r="JT370" s="265"/>
      <c r="JU370" s="265"/>
      <c r="JV370" s="265"/>
      <c r="JW370" s="265"/>
      <c r="JX370" s="265"/>
      <c r="JY370" s="265"/>
      <c r="JZ370" s="265"/>
      <c r="KA370" s="265"/>
      <c r="KB370" s="265"/>
      <c r="KC370" s="265"/>
      <c r="KD370" s="265"/>
      <c r="KE370" s="265"/>
      <c r="KF370" s="265"/>
      <c r="KG370" s="265"/>
      <c r="KH370" s="265"/>
      <c r="KI370" s="265"/>
      <c r="KJ370" s="265"/>
      <c r="KK370" s="265"/>
      <c r="KL370" s="265"/>
      <c r="KM370" s="265"/>
      <c r="KN370" s="265"/>
      <c r="KO370" s="265"/>
      <c r="KP370" s="265"/>
      <c r="KQ370" s="265"/>
      <c r="KR370" s="265"/>
      <c r="KS370" s="265"/>
      <c r="KT370" s="265"/>
      <c r="KU370" s="265"/>
      <c r="KV370" s="265"/>
      <c r="KW370" s="265"/>
      <c r="KX370" s="265"/>
      <c r="KY370" s="265"/>
      <c r="KZ370" s="265"/>
      <c r="LA370" s="265"/>
      <c r="LB370" s="265"/>
      <c r="LC370" s="265"/>
      <c r="LD370" s="265"/>
      <c r="LE370" s="265"/>
      <c r="LF370" s="265"/>
      <c r="LG370" s="265"/>
      <c r="LH370" s="265"/>
      <c r="LI370" s="265"/>
      <c r="LJ370" s="265"/>
      <c r="LK370" s="265"/>
      <c r="LL370" s="265"/>
      <c r="LM370" s="265"/>
      <c r="LN370" s="265"/>
      <c r="LO370" s="265"/>
      <c r="LP370" s="265"/>
      <c r="LQ370" s="265"/>
      <c r="LR370" s="265"/>
      <c r="LS370" s="265"/>
      <c r="LT370" s="265"/>
      <c r="LU370" s="265"/>
      <c r="LV370" s="265"/>
      <c r="LW370" s="265"/>
      <c r="LX370" s="265"/>
      <c r="LY370" s="265"/>
      <c r="LZ370" s="265"/>
      <c r="MA370" s="265"/>
      <c r="MB370" s="265"/>
      <c r="MC370" s="265"/>
      <c r="MD370" s="265"/>
      <c r="ME370" s="265"/>
      <c r="MF370" s="265"/>
      <c r="MG370" s="265"/>
      <c r="MH370" s="265"/>
      <c r="MI370" s="265"/>
      <c r="MJ370" s="265"/>
      <c r="MK370" s="265"/>
      <c r="ML370" s="265"/>
      <c r="MM370" s="265"/>
      <c r="MN370" s="265"/>
      <c r="MO370" s="265"/>
      <c r="MP370" s="265"/>
      <c r="MQ370" s="265"/>
      <c r="MR370" s="265"/>
      <c r="MS370" s="265"/>
      <c r="MT370" s="265"/>
      <c r="MU370" s="265"/>
      <c r="MV370" s="265"/>
      <c r="MW370" s="265"/>
      <c r="MX370" s="265"/>
      <c r="MY370" s="265"/>
      <c r="MZ370" s="265"/>
      <c r="NA370" s="265"/>
      <c r="NB370" s="265"/>
      <c r="NC370" s="265"/>
      <c r="ND370" s="265"/>
      <c r="NE370" s="265"/>
      <c r="NF370" s="265"/>
      <c r="NG370" s="265"/>
      <c r="NH370" s="265"/>
      <c r="NI370" s="265"/>
      <c r="NJ370" s="265"/>
      <c r="NK370" s="265"/>
      <c r="NL370" s="265"/>
      <c r="NM370" s="265"/>
      <c r="NN370" s="265"/>
      <c r="NO370" s="265"/>
      <c r="NP370" s="265"/>
      <c r="NQ370" s="265"/>
      <c r="NR370" s="265"/>
      <c r="NS370" s="265"/>
      <c r="NT370" s="265"/>
      <c r="NU370" s="265"/>
      <c r="NV370" s="265"/>
      <c r="NW370" s="265"/>
      <c r="NX370" s="265"/>
      <c r="NY370" s="265"/>
      <c r="NZ370" s="265"/>
      <c r="OA370" s="265"/>
      <c r="OB370" s="265"/>
      <c r="OC370" s="265"/>
      <c r="OD370" s="265"/>
      <c r="OE370" s="265"/>
      <c r="OF370" s="265"/>
      <c r="OG370" s="265"/>
      <c r="OH370" s="265"/>
      <c r="OI370" s="265"/>
      <c r="OJ370" s="265"/>
      <c r="OK370" s="265"/>
      <c r="OL370" s="265"/>
      <c r="OM370" s="265"/>
      <c r="ON370" s="265"/>
      <c r="OO370" s="265"/>
      <c r="OP370" s="265"/>
      <c r="OQ370" s="265"/>
      <c r="OR370" s="265"/>
      <c r="OS370" s="265"/>
      <c r="OT370" s="265"/>
      <c r="OU370" s="265"/>
      <c r="OV370" s="265"/>
      <c r="OW370" s="265"/>
      <c r="OX370" s="265"/>
      <c r="OY370" s="265"/>
      <c r="OZ370" s="265"/>
      <c r="PA370" s="265"/>
      <c r="PB370" s="265"/>
      <c r="PC370" s="265"/>
      <c r="PD370" s="265"/>
      <c r="PE370" s="265"/>
      <c r="PF370" s="265"/>
      <c r="PG370" s="265"/>
      <c r="PH370" s="265"/>
      <c r="PI370" s="265"/>
      <c r="PJ370" s="265"/>
      <c r="PK370" s="265"/>
      <c r="PL370" s="265"/>
      <c r="PM370" s="265"/>
      <c r="PN370" s="265"/>
      <c r="PO370" s="265"/>
      <c r="PP370" s="265"/>
      <c r="PQ370" s="265"/>
      <c r="PR370" s="265"/>
      <c r="PS370" s="265"/>
      <c r="PT370" s="265"/>
      <c r="PU370" s="265"/>
      <c r="PV370" s="265"/>
      <c r="PW370" s="265"/>
      <c r="PX370" s="265"/>
      <c r="PY370" s="265"/>
      <c r="PZ370" s="265"/>
      <c r="QA370" s="265"/>
      <c r="QB370" s="265"/>
      <c r="QC370" s="265"/>
      <c r="QD370" s="265"/>
      <c r="QE370" s="265"/>
      <c r="QF370" s="265"/>
      <c r="QG370" s="265"/>
      <c r="QH370" s="265"/>
      <c r="QI370" s="265"/>
      <c r="QJ370" s="265"/>
      <c r="QK370" s="265"/>
      <c r="QL370" s="265"/>
      <c r="QM370" s="265"/>
      <c r="QN370" s="265"/>
      <c r="QO370" s="265"/>
      <c r="QP370" s="265"/>
      <c r="QQ370" s="265"/>
      <c r="QR370" s="265"/>
      <c r="QS370" s="265"/>
      <c r="QT370" s="265"/>
      <c r="QU370" s="265"/>
      <c r="QV370" s="265"/>
      <c r="QW370" s="265"/>
      <c r="QX370" s="265"/>
      <c r="QY370" s="265"/>
      <c r="QZ370" s="265"/>
      <c r="RA370" s="265"/>
      <c r="RB370" s="265"/>
      <c r="RC370" s="265"/>
      <c r="RD370" s="265"/>
      <c r="RE370" s="265"/>
      <c r="RF370" s="265"/>
      <c r="RG370" s="265"/>
      <c r="RH370" s="265"/>
      <c r="RI370" s="265"/>
      <c r="RJ370" s="265"/>
      <c r="RK370" s="265"/>
      <c r="RL370" s="265"/>
      <c r="RM370" s="265"/>
      <c r="RN370" s="265"/>
      <c r="RO370" s="265"/>
      <c r="RP370" s="265"/>
      <c r="RQ370" s="265"/>
      <c r="RR370" s="265"/>
      <c r="RS370" s="265"/>
      <c r="RT370" s="265"/>
      <c r="RU370" s="265"/>
      <c r="RV370" s="265"/>
      <c r="RW370" s="265"/>
      <c r="RX370" s="265"/>
      <c r="RY370" s="265"/>
      <c r="RZ370" s="265"/>
      <c r="SA370" s="265"/>
      <c r="SB370" s="265"/>
      <c r="SC370" s="265"/>
      <c r="SD370" s="265"/>
      <c r="SE370" s="265"/>
      <c r="SF370" s="265"/>
      <c r="SG370" s="265"/>
      <c r="SH370" s="265"/>
      <c r="SI370" s="265"/>
      <c r="SJ370" s="265"/>
      <c r="SK370" s="265"/>
      <c r="SL370" s="265"/>
      <c r="SM370" s="265"/>
      <c r="SN370" s="265"/>
      <c r="SO370" s="265"/>
      <c r="SP370" s="265"/>
      <c r="SQ370" s="265"/>
      <c r="SR370" s="265"/>
      <c r="SS370" s="265"/>
      <c r="ST370" s="265"/>
      <c r="SU370" s="265"/>
      <c r="SV370" s="265"/>
      <c r="SW370" s="265"/>
      <c r="SX370" s="265"/>
      <c r="SY370" s="265"/>
      <c r="SZ370" s="265"/>
      <c r="TA370" s="265"/>
      <c r="TB370" s="265"/>
      <c r="TC370" s="265"/>
      <c r="TD370" s="265"/>
      <c r="TE370" s="265"/>
      <c r="TF370" s="265"/>
      <c r="TG370" s="265"/>
      <c r="TH370" s="265"/>
      <c r="TI370" s="265"/>
      <c r="TJ370" s="265"/>
      <c r="TK370" s="265"/>
      <c r="TL370" s="265"/>
      <c r="TM370" s="265"/>
      <c r="TN370" s="265"/>
      <c r="TO370" s="265"/>
      <c r="TP370" s="265"/>
      <c r="TQ370" s="265"/>
      <c r="TR370" s="265"/>
      <c r="TS370" s="265"/>
      <c r="TT370" s="265"/>
      <c r="TU370" s="265"/>
      <c r="TV370" s="265"/>
      <c r="TW370" s="265"/>
      <c r="TX370" s="265"/>
      <c r="TY370" s="265"/>
      <c r="TZ370" s="265"/>
      <c r="UA370" s="265"/>
      <c r="UB370" s="265"/>
      <c r="UC370" s="265"/>
      <c r="UD370" s="265"/>
      <c r="UE370" s="265"/>
      <c r="UF370" s="265"/>
      <c r="UG370" s="265"/>
      <c r="UH370" s="265"/>
      <c r="UI370" s="265"/>
      <c r="UJ370" s="265"/>
      <c r="UK370" s="265"/>
      <c r="UL370" s="265"/>
      <c r="UM370" s="265"/>
      <c r="UN370" s="265"/>
      <c r="UO370" s="265"/>
      <c r="UP370" s="265"/>
      <c r="UQ370" s="265"/>
      <c r="UR370" s="265"/>
      <c r="US370" s="265"/>
      <c r="UT370" s="265"/>
      <c r="UU370" s="265"/>
      <c r="UV370" s="265"/>
      <c r="UW370" s="265"/>
      <c r="UX370" s="265"/>
      <c r="UY370" s="265"/>
      <c r="UZ370" s="265"/>
      <c r="VA370" s="265"/>
      <c r="VB370" s="265"/>
      <c r="VC370" s="265"/>
      <c r="VD370" s="265"/>
      <c r="VE370" s="265"/>
      <c r="VF370" s="265"/>
      <c r="VG370" s="265"/>
      <c r="VH370" s="265"/>
      <c r="VI370" s="265"/>
      <c r="VJ370" s="265"/>
      <c r="VK370" s="265"/>
      <c r="VL370" s="265"/>
      <c r="VM370" s="265"/>
      <c r="VN370" s="265"/>
      <c r="VO370" s="265"/>
      <c r="VP370" s="265"/>
      <c r="VQ370" s="265"/>
      <c r="VR370" s="265"/>
      <c r="VS370" s="265"/>
      <c r="VT370" s="265"/>
      <c r="VU370" s="265"/>
      <c r="VV370" s="265"/>
      <c r="VW370" s="265"/>
      <c r="VX370" s="265"/>
      <c r="VY370" s="265"/>
      <c r="VZ370" s="265"/>
      <c r="WA370" s="265"/>
      <c r="WB370" s="265"/>
      <c r="WC370" s="265"/>
      <c r="WD370" s="265"/>
      <c r="WE370" s="265"/>
      <c r="WF370" s="265"/>
      <c r="WG370" s="265"/>
      <c r="WH370" s="265"/>
      <c r="WI370" s="265"/>
      <c r="WJ370" s="265"/>
      <c r="WK370" s="265"/>
      <c r="WL370" s="265"/>
      <c r="WM370" s="265"/>
      <c r="WN370" s="265"/>
      <c r="WO370" s="265"/>
      <c r="WP370" s="265"/>
      <c r="WQ370" s="265"/>
      <c r="WR370" s="265"/>
      <c r="WS370" s="265"/>
      <c r="WT370" s="265"/>
      <c r="WU370" s="265"/>
      <c r="WV370" s="265"/>
      <c r="WW370" s="265"/>
      <c r="WX370" s="265"/>
      <c r="WY370" s="265"/>
      <c r="WZ370" s="265"/>
      <c r="XA370" s="265"/>
      <c r="XB370" s="265"/>
      <c r="XC370" s="265"/>
      <c r="XD370" s="265"/>
      <c r="XE370" s="265"/>
      <c r="XF370" s="265"/>
      <c r="XG370" s="265"/>
      <c r="XH370" s="265"/>
      <c r="XI370" s="265"/>
      <c r="XJ370" s="265"/>
      <c r="XK370" s="265"/>
      <c r="XL370" s="265"/>
      <c r="XM370" s="265"/>
      <c r="XN370" s="265"/>
      <c r="XO370" s="265"/>
      <c r="XP370" s="265"/>
      <c r="XQ370" s="265"/>
      <c r="XR370" s="265"/>
      <c r="XS370" s="265"/>
      <c r="XT370" s="265"/>
      <c r="XU370" s="265"/>
      <c r="XV370" s="265"/>
      <c r="XW370" s="265"/>
      <c r="XX370" s="265"/>
      <c r="XY370" s="265"/>
      <c r="XZ370" s="265"/>
      <c r="YA370" s="265"/>
      <c r="YB370" s="265"/>
      <c r="YC370" s="265"/>
      <c r="YD370" s="265"/>
      <c r="YE370" s="265"/>
      <c r="YF370" s="265"/>
      <c r="YG370" s="265"/>
      <c r="YH370" s="265"/>
      <c r="YI370" s="265"/>
      <c r="YJ370" s="265"/>
      <c r="YK370" s="265"/>
      <c r="YL370" s="265"/>
      <c r="YM370" s="265"/>
      <c r="YN370" s="265"/>
      <c r="YO370" s="265"/>
      <c r="YP370" s="265"/>
      <c r="YQ370" s="265"/>
      <c r="YR370" s="265"/>
      <c r="YS370" s="265"/>
      <c r="YT370" s="265"/>
      <c r="YU370" s="265"/>
      <c r="YV370" s="265"/>
      <c r="YW370" s="265"/>
      <c r="YX370" s="265"/>
      <c r="YY370" s="265"/>
      <c r="YZ370" s="265"/>
      <c r="ZA370" s="265"/>
      <c r="ZB370" s="265"/>
      <c r="ZC370" s="265"/>
      <c r="ZD370" s="265"/>
      <c r="ZE370" s="265"/>
      <c r="ZF370" s="265"/>
      <c r="ZG370" s="265"/>
      <c r="ZH370" s="265"/>
      <c r="ZI370" s="265"/>
      <c r="ZJ370" s="265"/>
      <c r="ZK370" s="265"/>
      <c r="ZL370" s="265"/>
      <c r="ZM370" s="265"/>
      <c r="ZN370" s="265"/>
      <c r="ZO370" s="265"/>
      <c r="ZP370" s="265"/>
      <c r="ZQ370" s="265"/>
      <c r="ZR370" s="265"/>
      <c r="ZS370" s="265"/>
      <c r="ZT370" s="265"/>
      <c r="ZU370" s="265"/>
      <c r="ZV370" s="265"/>
      <c r="ZW370" s="265"/>
      <c r="ZX370" s="265"/>
      <c r="ZY370" s="265"/>
      <c r="ZZ370" s="265"/>
      <c r="AAA370" s="265"/>
      <c r="AAB370" s="265"/>
      <c r="AAC370" s="265"/>
      <c r="AAD370" s="265"/>
      <c r="AAE370" s="265"/>
      <c r="AAF370" s="265"/>
      <c r="AAG370" s="265"/>
      <c r="AAH370" s="265"/>
      <c r="AAI370" s="265"/>
      <c r="AAJ370" s="265"/>
      <c r="AAK370" s="265"/>
      <c r="AAL370" s="265"/>
      <c r="AAM370" s="265"/>
      <c r="AAN370" s="265"/>
      <c r="AAO370" s="265"/>
      <c r="AAP370" s="265"/>
      <c r="AAQ370" s="265"/>
      <c r="AAR370" s="265"/>
      <c r="AAS370" s="265"/>
      <c r="AAT370" s="265"/>
      <c r="AAU370" s="265"/>
      <c r="AAV370" s="265"/>
      <c r="AAW370" s="265"/>
      <c r="AAX370" s="265"/>
      <c r="AAY370" s="265"/>
      <c r="AAZ370" s="265"/>
      <c r="ABA370" s="265"/>
      <c r="ABB370" s="265"/>
      <c r="ABC370" s="265"/>
      <c r="ABD370" s="265"/>
      <c r="ABE370" s="265"/>
      <c r="ABF370" s="265"/>
      <c r="ABG370" s="265"/>
      <c r="ABH370" s="265"/>
      <c r="ABI370" s="265"/>
      <c r="ABJ370" s="265"/>
      <c r="ABK370" s="265"/>
      <c r="ABL370" s="265"/>
      <c r="ABM370" s="265"/>
      <c r="ABN370" s="265"/>
      <c r="ABO370" s="265"/>
      <c r="ABP370" s="265"/>
      <c r="ABQ370" s="265"/>
      <c r="ABR370" s="265"/>
      <c r="ABS370" s="265"/>
      <c r="ABT370" s="265"/>
      <c r="ABU370" s="265"/>
      <c r="ABV370" s="265"/>
      <c r="ABW370" s="265"/>
      <c r="ABX370" s="265"/>
      <c r="ABY370" s="265"/>
      <c r="ABZ370" s="265"/>
      <c r="ACA370" s="265"/>
      <c r="ACB370" s="265"/>
      <c r="ACC370" s="265"/>
      <c r="ACD370" s="265"/>
      <c r="ACE370" s="265"/>
      <c r="ACF370" s="265"/>
      <c r="ACG370" s="265"/>
      <c r="ACH370" s="265"/>
      <c r="ACI370" s="265"/>
      <c r="ACJ370" s="265"/>
      <c r="ACK370" s="265"/>
      <c r="ACL370" s="265"/>
      <c r="ACM370" s="265"/>
      <c r="ACN370" s="265"/>
      <c r="ACO370" s="265"/>
      <c r="ACP370" s="265"/>
      <c r="ACQ370" s="265"/>
      <c r="ACR370" s="265"/>
      <c r="ACS370" s="265"/>
      <c r="ACT370" s="265"/>
      <c r="ACU370" s="265"/>
      <c r="ACV370" s="265"/>
      <c r="ACW370" s="265"/>
      <c r="ACX370" s="265"/>
      <c r="ACY370" s="265"/>
      <c r="ACZ370" s="265"/>
      <c r="ADA370" s="265"/>
      <c r="ADB370" s="265"/>
      <c r="ADC370" s="265"/>
      <c r="ADD370" s="265"/>
      <c r="ADE370" s="265"/>
      <c r="ADF370" s="265"/>
      <c r="ADG370" s="265"/>
      <c r="ADH370" s="265"/>
      <c r="ADI370" s="265"/>
      <c r="ADJ370" s="265"/>
      <c r="ADK370" s="265"/>
      <c r="ADL370" s="265"/>
      <c r="ADM370" s="265"/>
      <c r="ADN370" s="265"/>
      <c r="ADO370" s="265"/>
      <c r="ADP370" s="265"/>
      <c r="ADQ370" s="265"/>
      <c r="ADR370" s="265"/>
      <c r="ADS370" s="265"/>
      <c r="ADT370" s="265"/>
      <c r="ADU370" s="265"/>
      <c r="ADV370" s="265"/>
      <c r="ADW370" s="265"/>
      <c r="ADX370" s="265"/>
      <c r="ADY370" s="265"/>
      <c r="ADZ370" s="265"/>
      <c r="AEA370" s="265"/>
      <c r="AEB370" s="265"/>
      <c r="AEC370" s="265"/>
      <c r="AED370" s="265"/>
      <c r="AEE370" s="265"/>
      <c r="AEF370" s="265"/>
      <c r="AEG370" s="265"/>
      <c r="AEH370" s="265"/>
      <c r="AEI370" s="265"/>
      <c r="AEJ370" s="265"/>
      <c r="AEK370" s="265"/>
      <c r="AEL370" s="265"/>
      <c r="AEM370" s="265"/>
      <c r="AEN370" s="265"/>
      <c r="AEO370" s="265"/>
      <c r="AEP370" s="265"/>
      <c r="AEQ370" s="265"/>
      <c r="AER370" s="265"/>
      <c r="AES370" s="265"/>
      <c r="AET370" s="265"/>
      <c r="AEU370" s="265"/>
      <c r="AEV370" s="265"/>
      <c r="AEW370" s="265"/>
      <c r="AEX370" s="265"/>
      <c r="AEY370" s="265"/>
      <c r="AEZ370" s="265"/>
      <c r="AFA370" s="265"/>
      <c r="AFB370" s="265"/>
      <c r="AFC370" s="265"/>
      <c r="AFD370" s="265"/>
      <c r="AFE370" s="265"/>
      <c r="AFF370" s="265"/>
      <c r="AFG370" s="265"/>
      <c r="AFH370" s="265"/>
      <c r="AFI370" s="265"/>
      <c r="AFJ370" s="265"/>
      <c r="AFK370" s="265"/>
      <c r="AFL370" s="265"/>
      <c r="AFM370" s="265"/>
      <c r="AFN370" s="265"/>
      <c r="AFO370" s="265"/>
      <c r="AFP370" s="265"/>
      <c r="AFQ370" s="265"/>
      <c r="AFR370" s="265"/>
      <c r="AFS370" s="265"/>
      <c r="AFT370" s="265"/>
      <c r="AFU370" s="265"/>
      <c r="AFV370" s="265"/>
      <c r="AFW370" s="265"/>
      <c r="AFX370" s="265"/>
      <c r="AFY370" s="265"/>
      <c r="AFZ370" s="265"/>
      <c r="AGA370" s="265"/>
      <c r="AGB370" s="265"/>
      <c r="AGC370" s="265"/>
      <c r="AGD370" s="265"/>
      <c r="AGE370" s="265"/>
      <c r="AGF370" s="265"/>
      <c r="AGG370" s="265"/>
      <c r="AGH370" s="265"/>
      <c r="AGI370" s="265"/>
      <c r="AGJ370" s="265"/>
      <c r="AGK370" s="265"/>
      <c r="AGL370" s="265"/>
      <c r="AGM370" s="265"/>
      <c r="AGN370" s="265"/>
      <c r="AGO370" s="265"/>
      <c r="AGP370" s="265"/>
      <c r="AGQ370" s="265"/>
      <c r="AGR370" s="265"/>
      <c r="AGS370" s="265"/>
      <c r="AGT370" s="265"/>
      <c r="AGU370" s="265"/>
      <c r="AGV370" s="265"/>
      <c r="AGW370" s="265"/>
      <c r="AGX370" s="265"/>
      <c r="AGY370" s="265"/>
      <c r="AGZ370" s="265"/>
      <c r="AHA370" s="265"/>
      <c r="AHB370" s="265"/>
      <c r="AHC370" s="265"/>
      <c r="AHD370" s="265"/>
      <c r="AHE370" s="265"/>
      <c r="AHF370" s="265"/>
      <c r="AHG370" s="265"/>
      <c r="AHH370" s="265"/>
      <c r="AHI370" s="265"/>
      <c r="AHJ370" s="265"/>
      <c r="AHK370" s="265"/>
      <c r="AHL370" s="265"/>
      <c r="AHM370" s="265"/>
      <c r="AHN370" s="265"/>
      <c r="AHO370" s="265"/>
      <c r="AHP370" s="265"/>
      <c r="AHQ370" s="265"/>
      <c r="AHR370" s="265"/>
      <c r="AHS370" s="265"/>
      <c r="AHT370" s="265"/>
      <c r="AHU370" s="265"/>
      <c r="AHV370" s="265"/>
      <c r="AHW370" s="265"/>
      <c r="AHX370" s="265"/>
      <c r="AHY370" s="265"/>
      <c r="AHZ370" s="265"/>
      <c r="AIA370" s="265"/>
      <c r="AIB370" s="265"/>
      <c r="AIC370" s="265"/>
      <c r="AID370" s="265"/>
      <c r="AIE370" s="265"/>
      <c r="AIF370" s="265"/>
      <c r="AIG370" s="265"/>
      <c r="AIH370" s="265"/>
      <c r="AII370" s="265"/>
      <c r="AIJ370" s="265"/>
      <c r="AIK370" s="265"/>
      <c r="AIL370" s="265"/>
      <c r="AIM370" s="265"/>
      <c r="AIN370" s="265"/>
      <c r="AIO370" s="265"/>
      <c r="AIP370" s="265"/>
      <c r="AIQ370" s="265"/>
      <c r="AIR370" s="265"/>
      <c r="AIS370" s="265"/>
      <c r="AIT370" s="265"/>
      <c r="AIU370" s="265"/>
      <c r="AIV370" s="265"/>
      <c r="AIW370" s="265"/>
      <c r="AIX370" s="265"/>
      <c r="AIY370" s="265"/>
      <c r="AIZ370" s="265"/>
      <c r="AJA370" s="265"/>
      <c r="AJB370" s="265"/>
      <c r="AJC370" s="265"/>
      <c r="AJD370" s="265"/>
      <c r="AJE370" s="265"/>
      <c r="AJF370" s="265"/>
      <c r="AJG370" s="265"/>
      <c r="AJH370" s="265"/>
      <c r="AJI370" s="265"/>
      <c r="AJJ370" s="265"/>
      <c r="AJK370" s="265"/>
      <c r="AJL370" s="265"/>
      <c r="AJM370" s="265"/>
      <c r="AJN370" s="265"/>
      <c r="AJO370" s="265"/>
      <c r="AJP370" s="265"/>
      <c r="AJQ370" s="265"/>
      <c r="AJR370" s="265"/>
      <c r="AJS370" s="265"/>
      <c r="AJT370" s="265"/>
      <c r="AJU370" s="265"/>
      <c r="AJV370" s="265"/>
      <c r="AJW370" s="265"/>
      <c r="AJX370" s="265"/>
      <c r="AJY370" s="265"/>
      <c r="AJZ370" s="265"/>
      <c r="AKA370" s="265"/>
      <c r="AKB370" s="265"/>
      <c r="AKC370" s="265"/>
      <c r="AKD370" s="265"/>
      <c r="AKE370" s="265"/>
      <c r="AKF370" s="265"/>
      <c r="AKG370" s="265"/>
      <c r="AKH370" s="265"/>
      <c r="AKI370" s="265"/>
      <c r="AKJ370" s="265"/>
      <c r="AKK370" s="265"/>
      <c r="AKL370" s="265"/>
      <c r="AKM370" s="265"/>
      <c r="AKN370" s="265"/>
      <c r="AKO370" s="265"/>
      <c r="AKP370" s="265"/>
      <c r="AKQ370" s="265"/>
      <c r="AKR370" s="265"/>
      <c r="AKS370" s="265"/>
      <c r="AKT370" s="265"/>
      <c r="AKU370" s="265"/>
      <c r="AKV370" s="265"/>
      <c r="AKW370" s="265"/>
      <c r="AKX370" s="265"/>
      <c r="AKY370" s="265"/>
      <c r="AKZ370" s="265"/>
      <c r="ALA370" s="265"/>
      <c r="ALB370" s="265"/>
      <c r="ALC370" s="265"/>
      <c r="ALD370" s="265"/>
      <c r="ALE370" s="265"/>
      <c r="ALF370" s="265"/>
      <c r="ALG370" s="265"/>
      <c r="ALH370" s="265"/>
      <c r="ALI370" s="265"/>
      <c r="ALJ370" s="265"/>
      <c r="ALK370" s="265"/>
      <c r="ALL370" s="265"/>
      <c r="ALM370" s="265"/>
      <c r="ALN370" s="265"/>
      <c r="ALO370" s="265"/>
      <c r="ALP370" s="265"/>
      <c r="ALQ370" s="265"/>
      <c r="ALR370" s="265"/>
      <c r="ALS370" s="265"/>
      <c r="ALT370" s="265"/>
      <c r="ALU370" s="265"/>
      <c r="ALV370" s="265"/>
      <c r="ALW370" s="265"/>
      <c r="ALX370" s="265"/>
      <c r="ALY370" s="265"/>
      <c r="ALZ370" s="265"/>
      <c r="AMA370" s="265"/>
      <c r="AMB370" s="265"/>
      <c r="AMC370" s="265"/>
      <c r="AMD370" s="265"/>
      <c r="AME370" s="265"/>
      <c r="AMF370" s="265"/>
      <c r="AMG370" s="265"/>
      <c r="AMH370" s="265"/>
      <c r="AMI370" s="265"/>
      <c r="AMJ370" s="265"/>
    </row>
    <row r="371" spans="1:1024" s="293" customFormat="1" ht="12" customHeight="1">
      <c r="A371" s="277" t="s">
        <v>1385</v>
      </c>
      <c r="B371" s="446" t="s">
        <v>416</v>
      </c>
      <c r="C371" s="279" t="s">
        <v>417</v>
      </c>
      <c r="D371" s="280">
        <v>44833</v>
      </c>
      <c r="E371" s="280">
        <v>44995</v>
      </c>
      <c r="F371" s="281">
        <f>+G371+H371*$C$4</f>
        <v>6529890</v>
      </c>
      <c r="G371" s="290">
        <v>0</v>
      </c>
      <c r="H371" s="294">
        <v>921</v>
      </c>
      <c r="I371" s="283">
        <v>0</v>
      </c>
      <c r="J371" s="292" t="s">
        <v>106</v>
      </c>
      <c r="K371" s="279" t="s">
        <v>29</v>
      </c>
      <c r="L371" s="265"/>
      <c r="M371" s="265"/>
      <c r="N371" s="265"/>
      <c r="O371" s="265"/>
      <c r="P371" s="265"/>
      <c r="Q371" s="265"/>
      <c r="R371" s="265"/>
      <c r="S371" s="265"/>
      <c r="T371" s="265"/>
      <c r="U371" s="265"/>
      <c r="V371" s="265"/>
      <c r="W371" s="265"/>
      <c r="X371" s="265"/>
      <c r="Y371" s="265"/>
      <c r="Z371" s="265"/>
      <c r="AA371" s="265"/>
      <c r="AB371" s="265"/>
      <c r="AC371" s="265"/>
      <c r="AD371" s="265"/>
      <c r="AE371" s="265"/>
      <c r="AF371" s="265"/>
      <c r="AG371" s="265"/>
      <c r="AH371" s="265"/>
      <c r="AI371" s="265"/>
      <c r="AJ371" s="265"/>
      <c r="AK371" s="265"/>
      <c r="AL371" s="265"/>
      <c r="AM371" s="265"/>
      <c r="AN371" s="265"/>
      <c r="AO371" s="265"/>
      <c r="AP371" s="265"/>
      <c r="AQ371" s="265"/>
      <c r="AR371" s="265"/>
      <c r="AS371" s="265"/>
      <c r="AT371" s="265"/>
      <c r="AU371" s="265"/>
      <c r="AV371" s="265"/>
      <c r="AW371" s="265"/>
      <c r="AX371" s="265"/>
      <c r="AY371" s="265"/>
      <c r="AZ371" s="265"/>
      <c r="BA371" s="265"/>
      <c r="BB371" s="265"/>
      <c r="BC371" s="265"/>
      <c r="BD371" s="265"/>
      <c r="BE371" s="265"/>
      <c r="BF371" s="265"/>
      <c r="BG371" s="265"/>
      <c r="BH371" s="265"/>
      <c r="BI371" s="265"/>
      <c r="BJ371" s="265"/>
      <c r="BK371" s="265"/>
      <c r="BL371" s="265"/>
      <c r="BM371" s="265"/>
      <c r="BN371" s="265"/>
      <c r="BO371" s="265"/>
      <c r="BP371" s="265"/>
      <c r="BQ371" s="265"/>
      <c r="BR371" s="265"/>
      <c r="BS371" s="265"/>
      <c r="BT371" s="265"/>
      <c r="BU371" s="265"/>
      <c r="BV371" s="265"/>
      <c r="BW371" s="265"/>
      <c r="BX371" s="265"/>
      <c r="BY371" s="265"/>
      <c r="BZ371" s="265"/>
      <c r="CA371" s="265"/>
      <c r="CB371" s="265"/>
      <c r="CC371" s="265"/>
      <c r="CD371" s="265"/>
      <c r="CE371" s="265"/>
      <c r="CF371" s="265"/>
      <c r="CG371" s="265"/>
      <c r="CH371" s="265"/>
      <c r="CI371" s="265"/>
      <c r="CJ371" s="265"/>
      <c r="CK371" s="265"/>
      <c r="CL371" s="265"/>
      <c r="CM371" s="265"/>
      <c r="CN371" s="265"/>
      <c r="CO371" s="265"/>
      <c r="CP371" s="265"/>
      <c r="CQ371" s="265"/>
      <c r="CR371" s="265"/>
      <c r="CS371" s="265"/>
      <c r="CT371" s="265"/>
      <c r="CU371" s="265"/>
      <c r="CV371" s="265"/>
      <c r="CW371" s="265"/>
      <c r="CX371" s="265"/>
      <c r="CY371" s="265"/>
      <c r="CZ371" s="265"/>
      <c r="DA371" s="265"/>
      <c r="DB371" s="265"/>
      <c r="DC371" s="265"/>
      <c r="DD371" s="265"/>
      <c r="DE371" s="265"/>
      <c r="DF371" s="265"/>
      <c r="DG371" s="265"/>
      <c r="DH371" s="265"/>
      <c r="DI371" s="265"/>
      <c r="DJ371" s="265"/>
      <c r="DK371" s="265"/>
      <c r="DL371" s="265"/>
      <c r="DM371" s="265"/>
      <c r="DN371" s="265"/>
      <c r="DO371" s="265"/>
      <c r="DP371" s="265"/>
      <c r="DQ371" s="265"/>
      <c r="DR371" s="265"/>
      <c r="DS371" s="265"/>
      <c r="DT371" s="265"/>
      <c r="DU371" s="265"/>
      <c r="DV371" s="265"/>
      <c r="DW371" s="265"/>
      <c r="DX371" s="265"/>
      <c r="DY371" s="265"/>
      <c r="DZ371" s="265"/>
      <c r="EA371" s="265"/>
      <c r="EB371" s="265"/>
      <c r="EC371" s="265"/>
      <c r="ED371" s="265"/>
      <c r="EE371" s="265"/>
      <c r="EF371" s="265"/>
      <c r="EG371" s="265"/>
      <c r="EH371" s="265"/>
      <c r="EI371" s="265"/>
      <c r="EJ371" s="265"/>
      <c r="EK371" s="265"/>
      <c r="EL371" s="265"/>
      <c r="EM371" s="265"/>
      <c r="EN371" s="265"/>
      <c r="EO371" s="265"/>
      <c r="EP371" s="265"/>
      <c r="EQ371" s="265"/>
      <c r="ER371" s="265"/>
      <c r="ES371" s="265"/>
      <c r="ET371" s="265"/>
      <c r="EU371" s="265"/>
      <c r="EV371" s="265"/>
      <c r="EW371" s="265"/>
      <c r="EX371" s="265"/>
      <c r="EY371" s="265"/>
      <c r="EZ371" s="265"/>
      <c r="FA371" s="265"/>
      <c r="FB371" s="265"/>
      <c r="FC371" s="265"/>
      <c r="FD371" s="265"/>
      <c r="FE371" s="265"/>
      <c r="FF371" s="265"/>
      <c r="FG371" s="265"/>
      <c r="FH371" s="265"/>
      <c r="FI371" s="265"/>
      <c r="FJ371" s="265"/>
      <c r="FK371" s="265"/>
      <c r="FL371" s="265"/>
      <c r="FM371" s="265"/>
      <c r="FN371" s="265"/>
      <c r="FO371" s="265"/>
      <c r="FP371" s="265"/>
      <c r="FQ371" s="265"/>
      <c r="FR371" s="265"/>
      <c r="FS371" s="265"/>
      <c r="FT371" s="265"/>
      <c r="FU371" s="265"/>
      <c r="FV371" s="265"/>
      <c r="FW371" s="265"/>
      <c r="FX371" s="265"/>
      <c r="FY371" s="265"/>
      <c r="FZ371" s="265"/>
      <c r="GA371" s="265"/>
      <c r="GB371" s="265"/>
      <c r="GC371" s="265"/>
      <c r="GD371" s="265"/>
      <c r="GE371" s="265"/>
      <c r="GF371" s="265"/>
      <c r="GG371" s="265"/>
      <c r="GH371" s="265"/>
      <c r="GI371" s="265"/>
      <c r="GJ371" s="265"/>
      <c r="GK371" s="265"/>
      <c r="GL371" s="265"/>
      <c r="GM371" s="265"/>
      <c r="GN371" s="265"/>
      <c r="GO371" s="265"/>
      <c r="GP371" s="265"/>
      <c r="GQ371" s="265"/>
      <c r="GR371" s="265"/>
      <c r="GS371" s="265"/>
      <c r="GT371" s="265"/>
      <c r="GU371" s="265"/>
      <c r="GV371" s="265"/>
      <c r="GW371" s="265"/>
      <c r="GX371" s="265"/>
      <c r="GY371" s="265"/>
      <c r="GZ371" s="265"/>
      <c r="HA371" s="265"/>
      <c r="HB371" s="265"/>
      <c r="HC371" s="265"/>
      <c r="HD371" s="265"/>
      <c r="HE371" s="265"/>
      <c r="HF371" s="265"/>
      <c r="HG371" s="265"/>
      <c r="HH371" s="265"/>
      <c r="HI371" s="265"/>
      <c r="HJ371" s="265"/>
      <c r="HK371" s="265"/>
      <c r="HL371" s="265"/>
      <c r="HM371" s="265"/>
      <c r="HN371" s="265"/>
      <c r="HO371" s="265"/>
      <c r="HP371" s="265"/>
      <c r="HQ371" s="265"/>
      <c r="HR371" s="265"/>
      <c r="HS371" s="265"/>
      <c r="HT371" s="265"/>
      <c r="HU371" s="265"/>
      <c r="HV371" s="265"/>
      <c r="HW371" s="265"/>
      <c r="HX371" s="265"/>
      <c r="HY371" s="265"/>
      <c r="HZ371" s="265"/>
      <c r="IA371" s="265"/>
      <c r="IB371" s="265"/>
      <c r="IC371" s="265"/>
      <c r="ID371" s="265"/>
      <c r="IE371" s="265"/>
      <c r="IF371" s="265"/>
      <c r="IG371" s="265"/>
      <c r="IH371" s="265"/>
      <c r="II371" s="265"/>
      <c r="IJ371" s="265"/>
      <c r="IK371" s="265"/>
      <c r="IL371" s="265"/>
      <c r="IM371" s="265"/>
      <c r="IN371" s="265"/>
      <c r="IO371" s="265"/>
      <c r="IP371" s="265"/>
      <c r="IQ371" s="265"/>
      <c r="IR371" s="265"/>
      <c r="IS371" s="265"/>
      <c r="IT371" s="265"/>
      <c r="IU371" s="265"/>
      <c r="IV371" s="265"/>
      <c r="IW371" s="265"/>
      <c r="IX371" s="265"/>
      <c r="IY371" s="265"/>
      <c r="IZ371" s="265"/>
      <c r="JA371" s="265"/>
      <c r="JB371" s="265"/>
      <c r="JC371" s="265"/>
      <c r="JD371" s="265"/>
      <c r="JE371" s="265"/>
      <c r="JF371" s="265"/>
      <c r="JG371" s="265"/>
      <c r="JH371" s="265"/>
      <c r="JI371" s="265"/>
      <c r="JJ371" s="265"/>
      <c r="JK371" s="265"/>
      <c r="JL371" s="265"/>
      <c r="JM371" s="265"/>
      <c r="JN371" s="265"/>
      <c r="JO371" s="265"/>
      <c r="JP371" s="265"/>
      <c r="JQ371" s="265"/>
      <c r="JR371" s="265"/>
      <c r="JS371" s="265"/>
      <c r="JT371" s="265"/>
      <c r="JU371" s="265"/>
      <c r="JV371" s="265"/>
      <c r="JW371" s="265"/>
      <c r="JX371" s="265"/>
      <c r="JY371" s="265"/>
      <c r="JZ371" s="265"/>
      <c r="KA371" s="265"/>
      <c r="KB371" s="265"/>
      <c r="KC371" s="265"/>
      <c r="KD371" s="265"/>
      <c r="KE371" s="265"/>
      <c r="KF371" s="265"/>
      <c r="KG371" s="265"/>
      <c r="KH371" s="265"/>
      <c r="KI371" s="265"/>
      <c r="KJ371" s="265"/>
      <c r="KK371" s="265"/>
      <c r="KL371" s="265"/>
      <c r="KM371" s="265"/>
      <c r="KN371" s="265"/>
      <c r="KO371" s="265"/>
      <c r="KP371" s="265"/>
      <c r="KQ371" s="265"/>
      <c r="KR371" s="265"/>
      <c r="KS371" s="265"/>
      <c r="KT371" s="265"/>
      <c r="KU371" s="265"/>
      <c r="KV371" s="265"/>
      <c r="KW371" s="265"/>
      <c r="KX371" s="265"/>
      <c r="KY371" s="265"/>
      <c r="KZ371" s="265"/>
      <c r="LA371" s="265"/>
      <c r="LB371" s="265"/>
      <c r="LC371" s="265"/>
      <c r="LD371" s="265"/>
      <c r="LE371" s="265"/>
      <c r="LF371" s="265"/>
      <c r="LG371" s="265"/>
      <c r="LH371" s="265"/>
      <c r="LI371" s="265"/>
      <c r="LJ371" s="265"/>
      <c r="LK371" s="265"/>
      <c r="LL371" s="265"/>
      <c r="LM371" s="265"/>
      <c r="LN371" s="265"/>
      <c r="LO371" s="265"/>
      <c r="LP371" s="265"/>
      <c r="LQ371" s="265"/>
      <c r="LR371" s="265"/>
      <c r="LS371" s="265"/>
      <c r="LT371" s="265"/>
      <c r="LU371" s="265"/>
      <c r="LV371" s="265"/>
      <c r="LW371" s="265"/>
      <c r="LX371" s="265"/>
      <c r="LY371" s="265"/>
      <c r="LZ371" s="265"/>
      <c r="MA371" s="265"/>
      <c r="MB371" s="265"/>
      <c r="MC371" s="265"/>
      <c r="MD371" s="265"/>
      <c r="ME371" s="265"/>
      <c r="MF371" s="265"/>
      <c r="MG371" s="265"/>
      <c r="MH371" s="265"/>
      <c r="MI371" s="265"/>
      <c r="MJ371" s="265"/>
      <c r="MK371" s="265"/>
      <c r="ML371" s="265"/>
      <c r="MM371" s="265"/>
      <c r="MN371" s="265"/>
      <c r="MO371" s="265"/>
      <c r="MP371" s="265"/>
      <c r="MQ371" s="265"/>
      <c r="MR371" s="265"/>
      <c r="MS371" s="265"/>
      <c r="MT371" s="265"/>
      <c r="MU371" s="265"/>
      <c r="MV371" s="265"/>
      <c r="MW371" s="265"/>
      <c r="MX371" s="265"/>
      <c r="MY371" s="265"/>
      <c r="MZ371" s="265"/>
      <c r="NA371" s="265"/>
      <c r="NB371" s="265"/>
      <c r="NC371" s="265"/>
      <c r="ND371" s="265"/>
      <c r="NE371" s="265"/>
      <c r="NF371" s="265"/>
      <c r="NG371" s="265"/>
      <c r="NH371" s="265"/>
      <c r="NI371" s="265"/>
      <c r="NJ371" s="265"/>
      <c r="NK371" s="265"/>
      <c r="NL371" s="265"/>
      <c r="NM371" s="265"/>
      <c r="NN371" s="265"/>
      <c r="NO371" s="265"/>
      <c r="NP371" s="265"/>
      <c r="NQ371" s="265"/>
      <c r="NR371" s="265"/>
      <c r="NS371" s="265"/>
      <c r="NT371" s="265"/>
      <c r="NU371" s="265"/>
      <c r="NV371" s="265"/>
      <c r="NW371" s="265"/>
      <c r="NX371" s="265"/>
      <c r="NY371" s="265"/>
      <c r="NZ371" s="265"/>
      <c r="OA371" s="265"/>
      <c r="OB371" s="265"/>
      <c r="OC371" s="265"/>
      <c r="OD371" s="265"/>
      <c r="OE371" s="265"/>
      <c r="OF371" s="265"/>
      <c r="OG371" s="265"/>
      <c r="OH371" s="265"/>
      <c r="OI371" s="265"/>
      <c r="OJ371" s="265"/>
      <c r="OK371" s="265"/>
      <c r="OL371" s="265"/>
      <c r="OM371" s="265"/>
      <c r="ON371" s="265"/>
      <c r="OO371" s="265"/>
      <c r="OP371" s="265"/>
      <c r="OQ371" s="265"/>
      <c r="OR371" s="265"/>
      <c r="OS371" s="265"/>
      <c r="OT371" s="265"/>
      <c r="OU371" s="265"/>
      <c r="OV371" s="265"/>
      <c r="OW371" s="265"/>
      <c r="OX371" s="265"/>
      <c r="OY371" s="265"/>
      <c r="OZ371" s="265"/>
      <c r="PA371" s="265"/>
      <c r="PB371" s="265"/>
      <c r="PC371" s="265"/>
      <c r="PD371" s="265"/>
      <c r="PE371" s="265"/>
      <c r="PF371" s="265"/>
      <c r="PG371" s="265"/>
      <c r="PH371" s="265"/>
      <c r="PI371" s="265"/>
      <c r="PJ371" s="265"/>
      <c r="PK371" s="265"/>
      <c r="PL371" s="265"/>
      <c r="PM371" s="265"/>
      <c r="PN371" s="265"/>
      <c r="PO371" s="265"/>
      <c r="PP371" s="265"/>
      <c r="PQ371" s="265"/>
      <c r="PR371" s="265"/>
      <c r="PS371" s="265"/>
      <c r="PT371" s="265"/>
      <c r="PU371" s="265"/>
      <c r="PV371" s="265"/>
      <c r="PW371" s="265"/>
      <c r="PX371" s="265"/>
      <c r="PY371" s="265"/>
      <c r="PZ371" s="265"/>
      <c r="QA371" s="265"/>
      <c r="QB371" s="265"/>
      <c r="QC371" s="265"/>
      <c r="QD371" s="265"/>
      <c r="QE371" s="265"/>
      <c r="QF371" s="265"/>
      <c r="QG371" s="265"/>
      <c r="QH371" s="265"/>
      <c r="QI371" s="265"/>
      <c r="QJ371" s="265"/>
      <c r="QK371" s="265"/>
      <c r="QL371" s="265"/>
      <c r="QM371" s="265"/>
      <c r="QN371" s="265"/>
      <c r="QO371" s="265"/>
      <c r="QP371" s="265"/>
      <c r="QQ371" s="265"/>
      <c r="QR371" s="265"/>
      <c r="QS371" s="265"/>
      <c r="QT371" s="265"/>
      <c r="QU371" s="265"/>
      <c r="QV371" s="265"/>
      <c r="QW371" s="265"/>
      <c r="QX371" s="265"/>
      <c r="QY371" s="265"/>
      <c r="QZ371" s="265"/>
      <c r="RA371" s="265"/>
      <c r="RB371" s="265"/>
      <c r="RC371" s="265"/>
      <c r="RD371" s="265"/>
      <c r="RE371" s="265"/>
      <c r="RF371" s="265"/>
      <c r="RG371" s="265"/>
      <c r="RH371" s="265"/>
      <c r="RI371" s="265"/>
      <c r="RJ371" s="265"/>
      <c r="RK371" s="265"/>
      <c r="RL371" s="265"/>
      <c r="RM371" s="265"/>
      <c r="RN371" s="265"/>
      <c r="RO371" s="265"/>
      <c r="RP371" s="265"/>
      <c r="RQ371" s="265"/>
      <c r="RR371" s="265"/>
      <c r="RS371" s="265"/>
      <c r="RT371" s="265"/>
      <c r="RU371" s="265"/>
      <c r="RV371" s="265"/>
      <c r="RW371" s="265"/>
      <c r="RX371" s="265"/>
      <c r="RY371" s="265"/>
      <c r="RZ371" s="265"/>
      <c r="SA371" s="265"/>
      <c r="SB371" s="265"/>
      <c r="SC371" s="265"/>
      <c r="SD371" s="265"/>
      <c r="SE371" s="265"/>
      <c r="SF371" s="265"/>
      <c r="SG371" s="265"/>
      <c r="SH371" s="265"/>
      <c r="SI371" s="265"/>
      <c r="SJ371" s="265"/>
      <c r="SK371" s="265"/>
      <c r="SL371" s="265"/>
      <c r="SM371" s="265"/>
      <c r="SN371" s="265"/>
      <c r="SO371" s="265"/>
      <c r="SP371" s="265"/>
      <c r="SQ371" s="265"/>
      <c r="SR371" s="265"/>
      <c r="SS371" s="265"/>
      <c r="ST371" s="265"/>
      <c r="SU371" s="265"/>
      <c r="SV371" s="265"/>
      <c r="SW371" s="265"/>
      <c r="SX371" s="265"/>
      <c r="SY371" s="265"/>
      <c r="SZ371" s="265"/>
      <c r="TA371" s="265"/>
      <c r="TB371" s="265"/>
      <c r="TC371" s="265"/>
      <c r="TD371" s="265"/>
      <c r="TE371" s="265"/>
      <c r="TF371" s="265"/>
      <c r="TG371" s="265"/>
      <c r="TH371" s="265"/>
      <c r="TI371" s="265"/>
      <c r="TJ371" s="265"/>
      <c r="TK371" s="265"/>
      <c r="TL371" s="265"/>
      <c r="TM371" s="265"/>
      <c r="TN371" s="265"/>
      <c r="TO371" s="265"/>
      <c r="TP371" s="265"/>
      <c r="TQ371" s="265"/>
      <c r="TR371" s="265"/>
      <c r="TS371" s="265"/>
      <c r="TT371" s="265"/>
      <c r="TU371" s="265"/>
      <c r="TV371" s="265"/>
      <c r="TW371" s="265"/>
      <c r="TX371" s="265"/>
      <c r="TY371" s="265"/>
      <c r="TZ371" s="265"/>
      <c r="UA371" s="265"/>
      <c r="UB371" s="265"/>
      <c r="UC371" s="265"/>
      <c r="UD371" s="265"/>
      <c r="UE371" s="265"/>
      <c r="UF371" s="265"/>
      <c r="UG371" s="265"/>
      <c r="UH371" s="265"/>
      <c r="UI371" s="265"/>
      <c r="UJ371" s="265"/>
      <c r="UK371" s="265"/>
      <c r="UL371" s="265"/>
      <c r="UM371" s="265"/>
      <c r="UN371" s="265"/>
      <c r="UO371" s="265"/>
      <c r="UP371" s="265"/>
      <c r="UQ371" s="265"/>
      <c r="UR371" s="265"/>
      <c r="US371" s="265"/>
      <c r="UT371" s="265"/>
      <c r="UU371" s="265"/>
      <c r="UV371" s="265"/>
      <c r="UW371" s="265"/>
      <c r="UX371" s="265"/>
      <c r="UY371" s="265"/>
      <c r="UZ371" s="265"/>
      <c r="VA371" s="265"/>
      <c r="VB371" s="265"/>
      <c r="VC371" s="265"/>
      <c r="VD371" s="265"/>
      <c r="VE371" s="265"/>
      <c r="VF371" s="265"/>
      <c r="VG371" s="265"/>
      <c r="VH371" s="265"/>
      <c r="VI371" s="265"/>
      <c r="VJ371" s="265"/>
      <c r="VK371" s="265"/>
      <c r="VL371" s="265"/>
      <c r="VM371" s="265"/>
      <c r="VN371" s="265"/>
      <c r="VO371" s="265"/>
      <c r="VP371" s="265"/>
      <c r="VQ371" s="265"/>
      <c r="VR371" s="265"/>
      <c r="VS371" s="265"/>
      <c r="VT371" s="265"/>
      <c r="VU371" s="265"/>
      <c r="VV371" s="265"/>
      <c r="VW371" s="265"/>
      <c r="VX371" s="265"/>
      <c r="VY371" s="265"/>
      <c r="VZ371" s="265"/>
      <c r="WA371" s="265"/>
      <c r="WB371" s="265"/>
      <c r="WC371" s="265"/>
      <c r="WD371" s="265"/>
      <c r="WE371" s="265"/>
      <c r="WF371" s="265"/>
      <c r="WG371" s="265"/>
      <c r="WH371" s="265"/>
      <c r="WI371" s="265"/>
      <c r="WJ371" s="265"/>
      <c r="WK371" s="265"/>
      <c r="WL371" s="265"/>
      <c r="WM371" s="265"/>
      <c r="WN371" s="265"/>
      <c r="WO371" s="265"/>
      <c r="WP371" s="265"/>
      <c r="WQ371" s="265"/>
      <c r="WR371" s="265"/>
      <c r="WS371" s="265"/>
      <c r="WT371" s="265"/>
      <c r="WU371" s="265"/>
      <c r="WV371" s="265"/>
      <c r="WW371" s="265"/>
      <c r="WX371" s="265"/>
      <c r="WY371" s="265"/>
      <c r="WZ371" s="265"/>
      <c r="XA371" s="265"/>
      <c r="XB371" s="265"/>
      <c r="XC371" s="265"/>
      <c r="XD371" s="265"/>
      <c r="XE371" s="265"/>
      <c r="XF371" s="265"/>
      <c r="XG371" s="265"/>
      <c r="XH371" s="265"/>
      <c r="XI371" s="265"/>
      <c r="XJ371" s="265"/>
      <c r="XK371" s="265"/>
      <c r="XL371" s="265"/>
      <c r="XM371" s="265"/>
      <c r="XN371" s="265"/>
      <c r="XO371" s="265"/>
      <c r="XP371" s="265"/>
      <c r="XQ371" s="265"/>
      <c r="XR371" s="265"/>
      <c r="XS371" s="265"/>
      <c r="XT371" s="265"/>
      <c r="XU371" s="265"/>
      <c r="XV371" s="265"/>
      <c r="XW371" s="265"/>
      <c r="XX371" s="265"/>
      <c r="XY371" s="265"/>
      <c r="XZ371" s="265"/>
      <c r="YA371" s="265"/>
      <c r="YB371" s="265"/>
      <c r="YC371" s="265"/>
      <c r="YD371" s="265"/>
      <c r="YE371" s="265"/>
      <c r="YF371" s="265"/>
      <c r="YG371" s="265"/>
      <c r="YH371" s="265"/>
      <c r="YI371" s="265"/>
      <c r="YJ371" s="265"/>
      <c r="YK371" s="265"/>
      <c r="YL371" s="265"/>
      <c r="YM371" s="265"/>
      <c r="YN371" s="265"/>
      <c r="YO371" s="265"/>
      <c r="YP371" s="265"/>
      <c r="YQ371" s="265"/>
      <c r="YR371" s="265"/>
      <c r="YS371" s="265"/>
      <c r="YT371" s="265"/>
      <c r="YU371" s="265"/>
      <c r="YV371" s="265"/>
      <c r="YW371" s="265"/>
      <c r="YX371" s="265"/>
      <c r="YY371" s="265"/>
      <c r="YZ371" s="265"/>
      <c r="ZA371" s="265"/>
      <c r="ZB371" s="265"/>
      <c r="ZC371" s="265"/>
      <c r="ZD371" s="265"/>
      <c r="ZE371" s="265"/>
      <c r="ZF371" s="265"/>
      <c r="ZG371" s="265"/>
      <c r="ZH371" s="265"/>
      <c r="ZI371" s="265"/>
      <c r="ZJ371" s="265"/>
      <c r="ZK371" s="265"/>
      <c r="ZL371" s="265"/>
      <c r="ZM371" s="265"/>
      <c r="ZN371" s="265"/>
      <c r="ZO371" s="265"/>
      <c r="ZP371" s="265"/>
      <c r="ZQ371" s="265"/>
      <c r="ZR371" s="265"/>
      <c r="ZS371" s="265"/>
      <c r="ZT371" s="265"/>
      <c r="ZU371" s="265"/>
      <c r="ZV371" s="265"/>
      <c r="ZW371" s="265"/>
      <c r="ZX371" s="265"/>
      <c r="ZY371" s="265"/>
      <c r="ZZ371" s="265"/>
      <c r="AAA371" s="265"/>
      <c r="AAB371" s="265"/>
      <c r="AAC371" s="265"/>
      <c r="AAD371" s="265"/>
      <c r="AAE371" s="265"/>
      <c r="AAF371" s="265"/>
      <c r="AAG371" s="265"/>
      <c r="AAH371" s="265"/>
      <c r="AAI371" s="265"/>
      <c r="AAJ371" s="265"/>
      <c r="AAK371" s="265"/>
      <c r="AAL371" s="265"/>
      <c r="AAM371" s="265"/>
      <c r="AAN371" s="265"/>
      <c r="AAO371" s="265"/>
      <c r="AAP371" s="265"/>
      <c r="AAQ371" s="265"/>
      <c r="AAR371" s="265"/>
      <c r="AAS371" s="265"/>
      <c r="AAT371" s="265"/>
      <c r="AAU371" s="265"/>
      <c r="AAV371" s="265"/>
      <c r="AAW371" s="265"/>
      <c r="AAX371" s="265"/>
      <c r="AAY371" s="265"/>
      <c r="AAZ371" s="265"/>
      <c r="ABA371" s="265"/>
      <c r="ABB371" s="265"/>
      <c r="ABC371" s="265"/>
      <c r="ABD371" s="265"/>
      <c r="ABE371" s="265"/>
      <c r="ABF371" s="265"/>
      <c r="ABG371" s="265"/>
      <c r="ABH371" s="265"/>
      <c r="ABI371" s="265"/>
      <c r="ABJ371" s="265"/>
      <c r="ABK371" s="265"/>
      <c r="ABL371" s="265"/>
      <c r="ABM371" s="265"/>
      <c r="ABN371" s="265"/>
      <c r="ABO371" s="265"/>
      <c r="ABP371" s="265"/>
      <c r="ABQ371" s="265"/>
      <c r="ABR371" s="265"/>
      <c r="ABS371" s="265"/>
      <c r="ABT371" s="265"/>
      <c r="ABU371" s="265"/>
      <c r="ABV371" s="265"/>
      <c r="ABW371" s="265"/>
      <c r="ABX371" s="265"/>
      <c r="ABY371" s="265"/>
      <c r="ABZ371" s="265"/>
      <c r="ACA371" s="265"/>
      <c r="ACB371" s="265"/>
      <c r="ACC371" s="265"/>
      <c r="ACD371" s="265"/>
      <c r="ACE371" s="265"/>
      <c r="ACF371" s="265"/>
      <c r="ACG371" s="265"/>
      <c r="ACH371" s="265"/>
      <c r="ACI371" s="265"/>
      <c r="ACJ371" s="265"/>
      <c r="ACK371" s="265"/>
      <c r="ACL371" s="265"/>
      <c r="ACM371" s="265"/>
      <c r="ACN371" s="265"/>
      <c r="ACO371" s="265"/>
      <c r="ACP371" s="265"/>
      <c r="ACQ371" s="265"/>
      <c r="ACR371" s="265"/>
      <c r="ACS371" s="265"/>
      <c r="ACT371" s="265"/>
      <c r="ACU371" s="265"/>
      <c r="ACV371" s="265"/>
      <c r="ACW371" s="265"/>
      <c r="ACX371" s="265"/>
      <c r="ACY371" s="265"/>
      <c r="ACZ371" s="265"/>
      <c r="ADA371" s="265"/>
      <c r="ADB371" s="265"/>
      <c r="ADC371" s="265"/>
      <c r="ADD371" s="265"/>
      <c r="ADE371" s="265"/>
      <c r="ADF371" s="265"/>
      <c r="ADG371" s="265"/>
      <c r="ADH371" s="265"/>
      <c r="ADI371" s="265"/>
      <c r="ADJ371" s="265"/>
      <c r="ADK371" s="265"/>
      <c r="ADL371" s="265"/>
      <c r="ADM371" s="265"/>
      <c r="ADN371" s="265"/>
      <c r="ADO371" s="265"/>
      <c r="ADP371" s="265"/>
      <c r="ADQ371" s="265"/>
      <c r="ADR371" s="265"/>
      <c r="ADS371" s="265"/>
      <c r="ADT371" s="265"/>
      <c r="ADU371" s="265"/>
      <c r="ADV371" s="265"/>
      <c r="ADW371" s="265"/>
      <c r="ADX371" s="265"/>
      <c r="ADY371" s="265"/>
      <c r="ADZ371" s="265"/>
      <c r="AEA371" s="265"/>
      <c r="AEB371" s="265"/>
      <c r="AEC371" s="265"/>
      <c r="AED371" s="265"/>
      <c r="AEE371" s="265"/>
      <c r="AEF371" s="265"/>
      <c r="AEG371" s="265"/>
      <c r="AEH371" s="265"/>
      <c r="AEI371" s="265"/>
      <c r="AEJ371" s="265"/>
      <c r="AEK371" s="265"/>
      <c r="AEL371" s="265"/>
      <c r="AEM371" s="265"/>
      <c r="AEN371" s="265"/>
      <c r="AEO371" s="265"/>
      <c r="AEP371" s="265"/>
      <c r="AEQ371" s="265"/>
      <c r="AER371" s="265"/>
      <c r="AES371" s="265"/>
      <c r="AET371" s="265"/>
      <c r="AEU371" s="265"/>
      <c r="AEV371" s="265"/>
      <c r="AEW371" s="265"/>
      <c r="AEX371" s="265"/>
      <c r="AEY371" s="265"/>
      <c r="AEZ371" s="265"/>
      <c r="AFA371" s="265"/>
      <c r="AFB371" s="265"/>
      <c r="AFC371" s="265"/>
      <c r="AFD371" s="265"/>
      <c r="AFE371" s="265"/>
      <c r="AFF371" s="265"/>
      <c r="AFG371" s="265"/>
      <c r="AFH371" s="265"/>
      <c r="AFI371" s="265"/>
      <c r="AFJ371" s="265"/>
      <c r="AFK371" s="265"/>
      <c r="AFL371" s="265"/>
      <c r="AFM371" s="265"/>
      <c r="AFN371" s="265"/>
      <c r="AFO371" s="265"/>
      <c r="AFP371" s="265"/>
      <c r="AFQ371" s="265"/>
      <c r="AFR371" s="265"/>
      <c r="AFS371" s="265"/>
      <c r="AFT371" s="265"/>
      <c r="AFU371" s="265"/>
      <c r="AFV371" s="265"/>
      <c r="AFW371" s="265"/>
      <c r="AFX371" s="265"/>
      <c r="AFY371" s="265"/>
      <c r="AFZ371" s="265"/>
      <c r="AGA371" s="265"/>
      <c r="AGB371" s="265"/>
      <c r="AGC371" s="265"/>
      <c r="AGD371" s="265"/>
      <c r="AGE371" s="265"/>
      <c r="AGF371" s="265"/>
      <c r="AGG371" s="265"/>
      <c r="AGH371" s="265"/>
      <c r="AGI371" s="265"/>
      <c r="AGJ371" s="265"/>
      <c r="AGK371" s="265"/>
      <c r="AGL371" s="265"/>
      <c r="AGM371" s="265"/>
      <c r="AGN371" s="265"/>
      <c r="AGO371" s="265"/>
      <c r="AGP371" s="265"/>
      <c r="AGQ371" s="265"/>
      <c r="AGR371" s="265"/>
      <c r="AGS371" s="265"/>
      <c r="AGT371" s="265"/>
      <c r="AGU371" s="265"/>
      <c r="AGV371" s="265"/>
      <c r="AGW371" s="265"/>
      <c r="AGX371" s="265"/>
      <c r="AGY371" s="265"/>
      <c r="AGZ371" s="265"/>
      <c r="AHA371" s="265"/>
      <c r="AHB371" s="265"/>
      <c r="AHC371" s="265"/>
      <c r="AHD371" s="265"/>
      <c r="AHE371" s="265"/>
      <c r="AHF371" s="265"/>
      <c r="AHG371" s="265"/>
      <c r="AHH371" s="265"/>
      <c r="AHI371" s="265"/>
      <c r="AHJ371" s="265"/>
      <c r="AHK371" s="265"/>
      <c r="AHL371" s="265"/>
      <c r="AHM371" s="265"/>
      <c r="AHN371" s="265"/>
      <c r="AHO371" s="265"/>
      <c r="AHP371" s="265"/>
      <c r="AHQ371" s="265"/>
      <c r="AHR371" s="265"/>
      <c r="AHS371" s="265"/>
      <c r="AHT371" s="265"/>
      <c r="AHU371" s="265"/>
      <c r="AHV371" s="265"/>
      <c r="AHW371" s="265"/>
      <c r="AHX371" s="265"/>
      <c r="AHY371" s="265"/>
      <c r="AHZ371" s="265"/>
      <c r="AIA371" s="265"/>
      <c r="AIB371" s="265"/>
      <c r="AIC371" s="265"/>
      <c r="AID371" s="265"/>
      <c r="AIE371" s="265"/>
      <c r="AIF371" s="265"/>
      <c r="AIG371" s="265"/>
      <c r="AIH371" s="265"/>
      <c r="AII371" s="265"/>
      <c r="AIJ371" s="265"/>
      <c r="AIK371" s="265"/>
      <c r="AIL371" s="265"/>
      <c r="AIM371" s="265"/>
      <c r="AIN371" s="265"/>
      <c r="AIO371" s="265"/>
      <c r="AIP371" s="265"/>
      <c r="AIQ371" s="265"/>
      <c r="AIR371" s="265"/>
      <c r="AIS371" s="265"/>
      <c r="AIT371" s="265"/>
      <c r="AIU371" s="265"/>
      <c r="AIV371" s="265"/>
      <c r="AIW371" s="265"/>
      <c r="AIX371" s="265"/>
      <c r="AIY371" s="265"/>
      <c r="AIZ371" s="265"/>
      <c r="AJA371" s="265"/>
      <c r="AJB371" s="265"/>
      <c r="AJC371" s="265"/>
      <c r="AJD371" s="265"/>
      <c r="AJE371" s="265"/>
      <c r="AJF371" s="265"/>
      <c r="AJG371" s="265"/>
      <c r="AJH371" s="265"/>
      <c r="AJI371" s="265"/>
      <c r="AJJ371" s="265"/>
      <c r="AJK371" s="265"/>
      <c r="AJL371" s="265"/>
      <c r="AJM371" s="265"/>
      <c r="AJN371" s="265"/>
      <c r="AJO371" s="265"/>
      <c r="AJP371" s="265"/>
      <c r="AJQ371" s="265"/>
      <c r="AJR371" s="265"/>
      <c r="AJS371" s="265"/>
      <c r="AJT371" s="265"/>
      <c r="AJU371" s="265"/>
      <c r="AJV371" s="265"/>
      <c r="AJW371" s="265"/>
      <c r="AJX371" s="265"/>
      <c r="AJY371" s="265"/>
      <c r="AJZ371" s="265"/>
      <c r="AKA371" s="265"/>
      <c r="AKB371" s="265"/>
      <c r="AKC371" s="265"/>
      <c r="AKD371" s="265"/>
      <c r="AKE371" s="265"/>
      <c r="AKF371" s="265"/>
      <c r="AKG371" s="265"/>
      <c r="AKH371" s="265"/>
      <c r="AKI371" s="265"/>
      <c r="AKJ371" s="265"/>
      <c r="AKK371" s="265"/>
      <c r="AKL371" s="265"/>
      <c r="AKM371" s="265"/>
      <c r="AKN371" s="265"/>
      <c r="AKO371" s="265"/>
      <c r="AKP371" s="265"/>
      <c r="AKQ371" s="265"/>
      <c r="AKR371" s="265"/>
      <c r="AKS371" s="265"/>
      <c r="AKT371" s="265"/>
      <c r="AKU371" s="265"/>
      <c r="AKV371" s="265"/>
      <c r="AKW371" s="265"/>
      <c r="AKX371" s="265"/>
      <c r="AKY371" s="265"/>
      <c r="AKZ371" s="265"/>
      <c r="ALA371" s="265"/>
      <c r="ALB371" s="265"/>
      <c r="ALC371" s="265"/>
      <c r="ALD371" s="265"/>
      <c r="ALE371" s="265"/>
      <c r="ALF371" s="265"/>
      <c r="ALG371" s="265"/>
      <c r="ALH371" s="265"/>
      <c r="ALI371" s="265"/>
      <c r="ALJ371" s="265"/>
      <c r="ALK371" s="265"/>
      <c r="ALL371" s="265"/>
      <c r="ALM371" s="265"/>
      <c r="ALN371" s="265"/>
      <c r="ALO371" s="265"/>
      <c r="ALP371" s="265"/>
      <c r="ALQ371" s="265"/>
      <c r="ALR371" s="265"/>
      <c r="ALS371" s="265"/>
      <c r="ALT371" s="265"/>
      <c r="ALU371" s="265"/>
      <c r="ALV371" s="265"/>
      <c r="ALW371" s="265"/>
      <c r="ALX371" s="265"/>
      <c r="ALY371" s="265"/>
      <c r="ALZ371" s="265"/>
      <c r="AMA371" s="265"/>
      <c r="AMB371" s="265"/>
      <c r="AMC371" s="265"/>
      <c r="AMD371" s="265"/>
      <c r="AME371" s="265"/>
      <c r="AMF371" s="265"/>
      <c r="AMG371" s="265"/>
      <c r="AMH371" s="265"/>
      <c r="AMI371" s="265"/>
      <c r="AMJ371" s="265"/>
    </row>
    <row r="372" spans="1:1024" s="293" customFormat="1" ht="12" customHeight="1">
      <c r="A372" s="277" t="s">
        <v>1386</v>
      </c>
      <c r="B372" s="446" t="s">
        <v>416</v>
      </c>
      <c r="C372" s="279" t="s">
        <v>417</v>
      </c>
      <c r="D372" s="280">
        <v>44833</v>
      </c>
      <c r="E372" s="280">
        <v>44995</v>
      </c>
      <c r="F372" s="281">
        <f>+G372+H372*$C$4</f>
        <v>8103870</v>
      </c>
      <c r="G372" s="290">
        <v>0</v>
      </c>
      <c r="H372" s="294">
        <v>1143</v>
      </c>
      <c r="I372" s="283">
        <v>0</v>
      </c>
      <c r="J372" s="292" t="s">
        <v>106</v>
      </c>
      <c r="K372" s="279" t="s">
        <v>29</v>
      </c>
      <c r="L372" s="265"/>
      <c r="M372" s="265"/>
      <c r="N372" s="265"/>
      <c r="O372" s="265"/>
      <c r="P372" s="265"/>
      <c r="Q372" s="265"/>
      <c r="R372" s="265"/>
      <c r="S372" s="265"/>
      <c r="T372" s="265"/>
      <c r="U372" s="265"/>
      <c r="V372" s="265"/>
      <c r="W372" s="265"/>
      <c r="X372" s="265"/>
      <c r="Y372" s="265"/>
      <c r="Z372" s="265"/>
      <c r="AA372" s="265"/>
      <c r="AB372" s="265"/>
      <c r="AC372" s="265"/>
      <c r="AD372" s="265"/>
      <c r="AE372" s="265"/>
      <c r="AF372" s="265"/>
      <c r="AG372" s="265"/>
      <c r="AH372" s="265"/>
      <c r="AI372" s="265"/>
      <c r="AJ372" s="265"/>
      <c r="AK372" s="265"/>
      <c r="AL372" s="265"/>
      <c r="AM372" s="265"/>
      <c r="AN372" s="265"/>
      <c r="AO372" s="265"/>
      <c r="AP372" s="265"/>
      <c r="AQ372" s="265"/>
      <c r="AR372" s="265"/>
      <c r="AS372" s="265"/>
      <c r="AT372" s="265"/>
      <c r="AU372" s="265"/>
      <c r="AV372" s="265"/>
      <c r="AW372" s="265"/>
      <c r="AX372" s="265"/>
      <c r="AY372" s="265"/>
      <c r="AZ372" s="265"/>
      <c r="BA372" s="265"/>
      <c r="BB372" s="265"/>
      <c r="BC372" s="265"/>
      <c r="BD372" s="265"/>
      <c r="BE372" s="265"/>
      <c r="BF372" s="265"/>
      <c r="BG372" s="265"/>
      <c r="BH372" s="265"/>
      <c r="BI372" s="265"/>
      <c r="BJ372" s="265"/>
      <c r="BK372" s="265"/>
      <c r="BL372" s="265"/>
      <c r="BM372" s="265"/>
      <c r="BN372" s="265"/>
      <c r="BO372" s="265"/>
      <c r="BP372" s="265"/>
      <c r="BQ372" s="265"/>
      <c r="BR372" s="265"/>
      <c r="BS372" s="265"/>
      <c r="BT372" s="265"/>
      <c r="BU372" s="265"/>
      <c r="BV372" s="265"/>
      <c r="BW372" s="265"/>
      <c r="BX372" s="265"/>
      <c r="BY372" s="265"/>
      <c r="BZ372" s="265"/>
      <c r="CA372" s="265"/>
      <c r="CB372" s="265"/>
      <c r="CC372" s="265"/>
      <c r="CD372" s="265"/>
      <c r="CE372" s="265"/>
      <c r="CF372" s="265"/>
      <c r="CG372" s="265"/>
      <c r="CH372" s="265"/>
      <c r="CI372" s="265"/>
      <c r="CJ372" s="265"/>
      <c r="CK372" s="265"/>
      <c r="CL372" s="265"/>
      <c r="CM372" s="265"/>
      <c r="CN372" s="265"/>
      <c r="CO372" s="265"/>
      <c r="CP372" s="265"/>
      <c r="CQ372" s="265"/>
      <c r="CR372" s="265"/>
      <c r="CS372" s="265"/>
      <c r="CT372" s="265"/>
      <c r="CU372" s="265"/>
      <c r="CV372" s="265"/>
      <c r="CW372" s="265"/>
      <c r="CX372" s="265"/>
      <c r="CY372" s="265"/>
      <c r="CZ372" s="265"/>
      <c r="DA372" s="265"/>
      <c r="DB372" s="265"/>
      <c r="DC372" s="265"/>
      <c r="DD372" s="265"/>
      <c r="DE372" s="265"/>
      <c r="DF372" s="265"/>
      <c r="DG372" s="265"/>
      <c r="DH372" s="265"/>
      <c r="DI372" s="265"/>
      <c r="DJ372" s="265"/>
      <c r="DK372" s="265"/>
      <c r="DL372" s="265"/>
      <c r="DM372" s="265"/>
      <c r="DN372" s="265"/>
      <c r="DO372" s="265"/>
      <c r="DP372" s="265"/>
      <c r="DQ372" s="265"/>
      <c r="DR372" s="265"/>
      <c r="DS372" s="265"/>
      <c r="DT372" s="265"/>
      <c r="DU372" s="265"/>
      <c r="DV372" s="265"/>
      <c r="DW372" s="265"/>
      <c r="DX372" s="265"/>
      <c r="DY372" s="265"/>
      <c r="DZ372" s="265"/>
      <c r="EA372" s="265"/>
      <c r="EB372" s="265"/>
      <c r="EC372" s="265"/>
      <c r="ED372" s="265"/>
      <c r="EE372" s="265"/>
      <c r="EF372" s="265"/>
      <c r="EG372" s="265"/>
      <c r="EH372" s="265"/>
      <c r="EI372" s="265"/>
      <c r="EJ372" s="265"/>
      <c r="EK372" s="265"/>
      <c r="EL372" s="265"/>
      <c r="EM372" s="265"/>
      <c r="EN372" s="265"/>
      <c r="EO372" s="265"/>
      <c r="EP372" s="265"/>
      <c r="EQ372" s="265"/>
      <c r="ER372" s="265"/>
      <c r="ES372" s="265"/>
      <c r="ET372" s="265"/>
      <c r="EU372" s="265"/>
      <c r="EV372" s="265"/>
      <c r="EW372" s="265"/>
      <c r="EX372" s="265"/>
      <c r="EY372" s="265"/>
      <c r="EZ372" s="265"/>
      <c r="FA372" s="265"/>
      <c r="FB372" s="265"/>
      <c r="FC372" s="265"/>
      <c r="FD372" s="265"/>
      <c r="FE372" s="265"/>
      <c r="FF372" s="265"/>
      <c r="FG372" s="265"/>
      <c r="FH372" s="265"/>
      <c r="FI372" s="265"/>
      <c r="FJ372" s="265"/>
      <c r="FK372" s="265"/>
      <c r="FL372" s="265"/>
      <c r="FM372" s="265"/>
      <c r="FN372" s="265"/>
      <c r="FO372" s="265"/>
      <c r="FP372" s="265"/>
      <c r="FQ372" s="265"/>
      <c r="FR372" s="265"/>
      <c r="FS372" s="265"/>
      <c r="FT372" s="265"/>
      <c r="FU372" s="265"/>
      <c r="FV372" s="265"/>
      <c r="FW372" s="265"/>
      <c r="FX372" s="265"/>
      <c r="FY372" s="265"/>
      <c r="FZ372" s="265"/>
      <c r="GA372" s="265"/>
      <c r="GB372" s="265"/>
      <c r="GC372" s="265"/>
      <c r="GD372" s="265"/>
      <c r="GE372" s="265"/>
      <c r="GF372" s="265"/>
      <c r="GG372" s="265"/>
      <c r="GH372" s="265"/>
      <c r="GI372" s="265"/>
      <c r="GJ372" s="265"/>
      <c r="GK372" s="265"/>
      <c r="GL372" s="265"/>
      <c r="GM372" s="265"/>
      <c r="GN372" s="265"/>
      <c r="GO372" s="265"/>
      <c r="GP372" s="265"/>
      <c r="GQ372" s="265"/>
      <c r="GR372" s="265"/>
      <c r="GS372" s="265"/>
      <c r="GT372" s="265"/>
      <c r="GU372" s="265"/>
      <c r="GV372" s="265"/>
      <c r="GW372" s="265"/>
      <c r="GX372" s="265"/>
      <c r="GY372" s="265"/>
      <c r="GZ372" s="265"/>
      <c r="HA372" s="265"/>
      <c r="HB372" s="265"/>
      <c r="HC372" s="265"/>
      <c r="HD372" s="265"/>
      <c r="HE372" s="265"/>
      <c r="HF372" s="265"/>
      <c r="HG372" s="265"/>
      <c r="HH372" s="265"/>
      <c r="HI372" s="265"/>
      <c r="HJ372" s="265"/>
      <c r="HK372" s="265"/>
      <c r="HL372" s="265"/>
      <c r="HM372" s="265"/>
      <c r="HN372" s="265"/>
      <c r="HO372" s="265"/>
      <c r="HP372" s="265"/>
      <c r="HQ372" s="265"/>
      <c r="HR372" s="265"/>
      <c r="HS372" s="265"/>
      <c r="HT372" s="265"/>
      <c r="HU372" s="265"/>
      <c r="HV372" s="265"/>
      <c r="HW372" s="265"/>
      <c r="HX372" s="265"/>
      <c r="HY372" s="265"/>
      <c r="HZ372" s="265"/>
      <c r="IA372" s="265"/>
      <c r="IB372" s="265"/>
      <c r="IC372" s="265"/>
      <c r="ID372" s="265"/>
      <c r="IE372" s="265"/>
      <c r="IF372" s="265"/>
      <c r="IG372" s="265"/>
      <c r="IH372" s="265"/>
      <c r="II372" s="265"/>
      <c r="IJ372" s="265"/>
      <c r="IK372" s="265"/>
      <c r="IL372" s="265"/>
      <c r="IM372" s="265"/>
      <c r="IN372" s="265"/>
      <c r="IO372" s="265"/>
      <c r="IP372" s="265"/>
      <c r="IQ372" s="265"/>
      <c r="IR372" s="265"/>
      <c r="IS372" s="265"/>
      <c r="IT372" s="265"/>
      <c r="IU372" s="265"/>
      <c r="IV372" s="265"/>
      <c r="IW372" s="265"/>
      <c r="IX372" s="265"/>
      <c r="IY372" s="265"/>
      <c r="IZ372" s="265"/>
      <c r="JA372" s="265"/>
      <c r="JB372" s="265"/>
      <c r="JC372" s="265"/>
      <c r="JD372" s="265"/>
      <c r="JE372" s="265"/>
      <c r="JF372" s="265"/>
      <c r="JG372" s="265"/>
      <c r="JH372" s="265"/>
      <c r="JI372" s="265"/>
      <c r="JJ372" s="265"/>
      <c r="JK372" s="265"/>
      <c r="JL372" s="265"/>
      <c r="JM372" s="265"/>
      <c r="JN372" s="265"/>
      <c r="JO372" s="265"/>
      <c r="JP372" s="265"/>
      <c r="JQ372" s="265"/>
      <c r="JR372" s="265"/>
      <c r="JS372" s="265"/>
      <c r="JT372" s="265"/>
      <c r="JU372" s="265"/>
      <c r="JV372" s="265"/>
      <c r="JW372" s="265"/>
      <c r="JX372" s="265"/>
      <c r="JY372" s="265"/>
      <c r="JZ372" s="265"/>
      <c r="KA372" s="265"/>
      <c r="KB372" s="265"/>
      <c r="KC372" s="265"/>
      <c r="KD372" s="265"/>
      <c r="KE372" s="265"/>
      <c r="KF372" s="265"/>
      <c r="KG372" s="265"/>
      <c r="KH372" s="265"/>
      <c r="KI372" s="265"/>
      <c r="KJ372" s="265"/>
      <c r="KK372" s="265"/>
      <c r="KL372" s="265"/>
      <c r="KM372" s="265"/>
      <c r="KN372" s="265"/>
      <c r="KO372" s="265"/>
      <c r="KP372" s="265"/>
      <c r="KQ372" s="265"/>
      <c r="KR372" s="265"/>
      <c r="KS372" s="265"/>
      <c r="KT372" s="265"/>
      <c r="KU372" s="265"/>
      <c r="KV372" s="265"/>
      <c r="KW372" s="265"/>
      <c r="KX372" s="265"/>
      <c r="KY372" s="265"/>
      <c r="KZ372" s="265"/>
      <c r="LA372" s="265"/>
      <c r="LB372" s="265"/>
      <c r="LC372" s="265"/>
      <c r="LD372" s="265"/>
      <c r="LE372" s="265"/>
      <c r="LF372" s="265"/>
      <c r="LG372" s="265"/>
      <c r="LH372" s="265"/>
      <c r="LI372" s="265"/>
      <c r="LJ372" s="265"/>
      <c r="LK372" s="265"/>
      <c r="LL372" s="265"/>
      <c r="LM372" s="265"/>
      <c r="LN372" s="265"/>
      <c r="LO372" s="265"/>
      <c r="LP372" s="265"/>
      <c r="LQ372" s="265"/>
      <c r="LR372" s="265"/>
      <c r="LS372" s="265"/>
      <c r="LT372" s="265"/>
      <c r="LU372" s="265"/>
      <c r="LV372" s="265"/>
      <c r="LW372" s="265"/>
      <c r="LX372" s="265"/>
      <c r="LY372" s="265"/>
      <c r="LZ372" s="265"/>
      <c r="MA372" s="265"/>
      <c r="MB372" s="265"/>
      <c r="MC372" s="265"/>
      <c r="MD372" s="265"/>
      <c r="ME372" s="265"/>
      <c r="MF372" s="265"/>
      <c r="MG372" s="265"/>
      <c r="MH372" s="265"/>
      <c r="MI372" s="265"/>
      <c r="MJ372" s="265"/>
      <c r="MK372" s="265"/>
      <c r="ML372" s="265"/>
      <c r="MM372" s="265"/>
      <c r="MN372" s="265"/>
      <c r="MO372" s="265"/>
      <c r="MP372" s="265"/>
      <c r="MQ372" s="265"/>
      <c r="MR372" s="265"/>
      <c r="MS372" s="265"/>
      <c r="MT372" s="265"/>
      <c r="MU372" s="265"/>
      <c r="MV372" s="265"/>
      <c r="MW372" s="265"/>
      <c r="MX372" s="265"/>
      <c r="MY372" s="265"/>
      <c r="MZ372" s="265"/>
      <c r="NA372" s="265"/>
      <c r="NB372" s="265"/>
      <c r="NC372" s="265"/>
      <c r="ND372" s="265"/>
      <c r="NE372" s="265"/>
      <c r="NF372" s="265"/>
      <c r="NG372" s="265"/>
      <c r="NH372" s="265"/>
      <c r="NI372" s="265"/>
      <c r="NJ372" s="265"/>
      <c r="NK372" s="265"/>
      <c r="NL372" s="265"/>
      <c r="NM372" s="265"/>
      <c r="NN372" s="265"/>
      <c r="NO372" s="265"/>
      <c r="NP372" s="265"/>
      <c r="NQ372" s="265"/>
      <c r="NR372" s="265"/>
      <c r="NS372" s="265"/>
      <c r="NT372" s="265"/>
      <c r="NU372" s="265"/>
      <c r="NV372" s="265"/>
      <c r="NW372" s="265"/>
      <c r="NX372" s="265"/>
      <c r="NY372" s="265"/>
      <c r="NZ372" s="265"/>
      <c r="OA372" s="265"/>
      <c r="OB372" s="265"/>
      <c r="OC372" s="265"/>
      <c r="OD372" s="265"/>
      <c r="OE372" s="265"/>
      <c r="OF372" s="265"/>
      <c r="OG372" s="265"/>
      <c r="OH372" s="265"/>
      <c r="OI372" s="265"/>
      <c r="OJ372" s="265"/>
      <c r="OK372" s="265"/>
      <c r="OL372" s="265"/>
      <c r="OM372" s="265"/>
      <c r="ON372" s="265"/>
      <c r="OO372" s="265"/>
      <c r="OP372" s="265"/>
      <c r="OQ372" s="265"/>
      <c r="OR372" s="265"/>
      <c r="OS372" s="265"/>
      <c r="OT372" s="265"/>
      <c r="OU372" s="265"/>
      <c r="OV372" s="265"/>
      <c r="OW372" s="265"/>
      <c r="OX372" s="265"/>
      <c r="OY372" s="265"/>
      <c r="OZ372" s="265"/>
      <c r="PA372" s="265"/>
      <c r="PB372" s="265"/>
      <c r="PC372" s="265"/>
      <c r="PD372" s="265"/>
      <c r="PE372" s="265"/>
      <c r="PF372" s="265"/>
      <c r="PG372" s="265"/>
      <c r="PH372" s="265"/>
      <c r="PI372" s="265"/>
      <c r="PJ372" s="265"/>
      <c r="PK372" s="265"/>
      <c r="PL372" s="265"/>
      <c r="PM372" s="265"/>
      <c r="PN372" s="265"/>
      <c r="PO372" s="265"/>
      <c r="PP372" s="265"/>
      <c r="PQ372" s="265"/>
      <c r="PR372" s="265"/>
      <c r="PS372" s="265"/>
      <c r="PT372" s="265"/>
      <c r="PU372" s="265"/>
      <c r="PV372" s="265"/>
      <c r="PW372" s="265"/>
      <c r="PX372" s="265"/>
      <c r="PY372" s="265"/>
      <c r="PZ372" s="265"/>
      <c r="QA372" s="265"/>
      <c r="QB372" s="265"/>
      <c r="QC372" s="265"/>
      <c r="QD372" s="265"/>
      <c r="QE372" s="265"/>
      <c r="QF372" s="265"/>
      <c r="QG372" s="265"/>
      <c r="QH372" s="265"/>
      <c r="QI372" s="265"/>
      <c r="QJ372" s="265"/>
      <c r="QK372" s="265"/>
      <c r="QL372" s="265"/>
      <c r="QM372" s="265"/>
      <c r="QN372" s="265"/>
      <c r="QO372" s="265"/>
      <c r="QP372" s="265"/>
      <c r="QQ372" s="265"/>
      <c r="QR372" s="265"/>
      <c r="QS372" s="265"/>
      <c r="QT372" s="265"/>
      <c r="QU372" s="265"/>
      <c r="QV372" s="265"/>
      <c r="QW372" s="265"/>
      <c r="QX372" s="265"/>
      <c r="QY372" s="265"/>
      <c r="QZ372" s="265"/>
      <c r="RA372" s="265"/>
      <c r="RB372" s="265"/>
      <c r="RC372" s="265"/>
      <c r="RD372" s="265"/>
      <c r="RE372" s="265"/>
      <c r="RF372" s="265"/>
      <c r="RG372" s="265"/>
      <c r="RH372" s="265"/>
      <c r="RI372" s="265"/>
      <c r="RJ372" s="265"/>
      <c r="RK372" s="265"/>
      <c r="RL372" s="265"/>
      <c r="RM372" s="265"/>
      <c r="RN372" s="265"/>
      <c r="RO372" s="265"/>
      <c r="RP372" s="265"/>
      <c r="RQ372" s="265"/>
      <c r="RR372" s="265"/>
      <c r="RS372" s="265"/>
      <c r="RT372" s="265"/>
      <c r="RU372" s="265"/>
      <c r="RV372" s="265"/>
      <c r="RW372" s="265"/>
      <c r="RX372" s="265"/>
      <c r="RY372" s="265"/>
      <c r="RZ372" s="265"/>
      <c r="SA372" s="265"/>
      <c r="SB372" s="265"/>
      <c r="SC372" s="265"/>
      <c r="SD372" s="265"/>
      <c r="SE372" s="265"/>
      <c r="SF372" s="265"/>
      <c r="SG372" s="265"/>
      <c r="SH372" s="265"/>
      <c r="SI372" s="265"/>
      <c r="SJ372" s="265"/>
      <c r="SK372" s="265"/>
      <c r="SL372" s="265"/>
      <c r="SM372" s="265"/>
      <c r="SN372" s="265"/>
      <c r="SO372" s="265"/>
      <c r="SP372" s="265"/>
      <c r="SQ372" s="265"/>
      <c r="SR372" s="265"/>
      <c r="SS372" s="265"/>
      <c r="ST372" s="265"/>
      <c r="SU372" s="265"/>
      <c r="SV372" s="265"/>
      <c r="SW372" s="265"/>
      <c r="SX372" s="265"/>
      <c r="SY372" s="265"/>
      <c r="SZ372" s="265"/>
      <c r="TA372" s="265"/>
      <c r="TB372" s="265"/>
      <c r="TC372" s="265"/>
      <c r="TD372" s="265"/>
      <c r="TE372" s="265"/>
      <c r="TF372" s="265"/>
      <c r="TG372" s="265"/>
      <c r="TH372" s="265"/>
      <c r="TI372" s="265"/>
      <c r="TJ372" s="265"/>
      <c r="TK372" s="265"/>
      <c r="TL372" s="265"/>
      <c r="TM372" s="265"/>
      <c r="TN372" s="265"/>
      <c r="TO372" s="265"/>
      <c r="TP372" s="265"/>
      <c r="TQ372" s="265"/>
      <c r="TR372" s="265"/>
      <c r="TS372" s="265"/>
      <c r="TT372" s="265"/>
      <c r="TU372" s="265"/>
      <c r="TV372" s="265"/>
      <c r="TW372" s="265"/>
      <c r="TX372" s="265"/>
      <c r="TY372" s="265"/>
      <c r="TZ372" s="265"/>
      <c r="UA372" s="265"/>
      <c r="UB372" s="265"/>
      <c r="UC372" s="265"/>
      <c r="UD372" s="265"/>
      <c r="UE372" s="265"/>
      <c r="UF372" s="265"/>
      <c r="UG372" s="265"/>
      <c r="UH372" s="265"/>
      <c r="UI372" s="265"/>
      <c r="UJ372" s="265"/>
      <c r="UK372" s="265"/>
      <c r="UL372" s="265"/>
      <c r="UM372" s="265"/>
      <c r="UN372" s="265"/>
      <c r="UO372" s="265"/>
      <c r="UP372" s="265"/>
      <c r="UQ372" s="265"/>
      <c r="UR372" s="265"/>
      <c r="US372" s="265"/>
      <c r="UT372" s="265"/>
      <c r="UU372" s="265"/>
      <c r="UV372" s="265"/>
      <c r="UW372" s="265"/>
      <c r="UX372" s="265"/>
      <c r="UY372" s="265"/>
      <c r="UZ372" s="265"/>
      <c r="VA372" s="265"/>
      <c r="VB372" s="265"/>
      <c r="VC372" s="265"/>
      <c r="VD372" s="265"/>
      <c r="VE372" s="265"/>
      <c r="VF372" s="265"/>
      <c r="VG372" s="265"/>
      <c r="VH372" s="265"/>
      <c r="VI372" s="265"/>
      <c r="VJ372" s="265"/>
      <c r="VK372" s="265"/>
      <c r="VL372" s="265"/>
      <c r="VM372" s="265"/>
      <c r="VN372" s="265"/>
      <c r="VO372" s="265"/>
      <c r="VP372" s="265"/>
      <c r="VQ372" s="265"/>
      <c r="VR372" s="265"/>
      <c r="VS372" s="265"/>
      <c r="VT372" s="265"/>
      <c r="VU372" s="265"/>
      <c r="VV372" s="265"/>
      <c r="VW372" s="265"/>
      <c r="VX372" s="265"/>
      <c r="VY372" s="265"/>
      <c r="VZ372" s="265"/>
      <c r="WA372" s="265"/>
      <c r="WB372" s="265"/>
      <c r="WC372" s="265"/>
      <c r="WD372" s="265"/>
      <c r="WE372" s="265"/>
      <c r="WF372" s="265"/>
      <c r="WG372" s="265"/>
      <c r="WH372" s="265"/>
      <c r="WI372" s="265"/>
      <c r="WJ372" s="265"/>
      <c r="WK372" s="265"/>
      <c r="WL372" s="265"/>
      <c r="WM372" s="265"/>
      <c r="WN372" s="265"/>
      <c r="WO372" s="265"/>
      <c r="WP372" s="265"/>
      <c r="WQ372" s="265"/>
      <c r="WR372" s="265"/>
      <c r="WS372" s="265"/>
      <c r="WT372" s="265"/>
      <c r="WU372" s="265"/>
      <c r="WV372" s="265"/>
      <c r="WW372" s="265"/>
      <c r="WX372" s="265"/>
      <c r="WY372" s="265"/>
      <c r="WZ372" s="265"/>
      <c r="XA372" s="265"/>
      <c r="XB372" s="265"/>
      <c r="XC372" s="265"/>
      <c r="XD372" s="265"/>
      <c r="XE372" s="265"/>
      <c r="XF372" s="265"/>
      <c r="XG372" s="265"/>
      <c r="XH372" s="265"/>
      <c r="XI372" s="265"/>
      <c r="XJ372" s="265"/>
      <c r="XK372" s="265"/>
      <c r="XL372" s="265"/>
      <c r="XM372" s="265"/>
      <c r="XN372" s="265"/>
      <c r="XO372" s="265"/>
      <c r="XP372" s="265"/>
      <c r="XQ372" s="265"/>
      <c r="XR372" s="265"/>
      <c r="XS372" s="265"/>
      <c r="XT372" s="265"/>
      <c r="XU372" s="265"/>
      <c r="XV372" s="265"/>
      <c r="XW372" s="265"/>
      <c r="XX372" s="265"/>
      <c r="XY372" s="265"/>
      <c r="XZ372" s="265"/>
      <c r="YA372" s="265"/>
      <c r="YB372" s="265"/>
      <c r="YC372" s="265"/>
      <c r="YD372" s="265"/>
      <c r="YE372" s="265"/>
      <c r="YF372" s="265"/>
      <c r="YG372" s="265"/>
      <c r="YH372" s="265"/>
      <c r="YI372" s="265"/>
      <c r="YJ372" s="265"/>
      <c r="YK372" s="265"/>
      <c r="YL372" s="265"/>
      <c r="YM372" s="265"/>
      <c r="YN372" s="265"/>
      <c r="YO372" s="265"/>
      <c r="YP372" s="265"/>
      <c r="YQ372" s="265"/>
      <c r="YR372" s="265"/>
      <c r="YS372" s="265"/>
      <c r="YT372" s="265"/>
      <c r="YU372" s="265"/>
      <c r="YV372" s="265"/>
      <c r="YW372" s="265"/>
      <c r="YX372" s="265"/>
      <c r="YY372" s="265"/>
      <c r="YZ372" s="265"/>
      <c r="ZA372" s="265"/>
      <c r="ZB372" s="265"/>
      <c r="ZC372" s="265"/>
      <c r="ZD372" s="265"/>
      <c r="ZE372" s="265"/>
      <c r="ZF372" s="265"/>
      <c r="ZG372" s="265"/>
      <c r="ZH372" s="265"/>
      <c r="ZI372" s="265"/>
      <c r="ZJ372" s="265"/>
      <c r="ZK372" s="265"/>
      <c r="ZL372" s="265"/>
      <c r="ZM372" s="265"/>
      <c r="ZN372" s="265"/>
      <c r="ZO372" s="265"/>
      <c r="ZP372" s="265"/>
      <c r="ZQ372" s="265"/>
      <c r="ZR372" s="265"/>
      <c r="ZS372" s="265"/>
      <c r="ZT372" s="265"/>
      <c r="ZU372" s="265"/>
      <c r="ZV372" s="265"/>
      <c r="ZW372" s="265"/>
      <c r="ZX372" s="265"/>
      <c r="ZY372" s="265"/>
      <c r="ZZ372" s="265"/>
      <c r="AAA372" s="265"/>
      <c r="AAB372" s="265"/>
      <c r="AAC372" s="265"/>
      <c r="AAD372" s="265"/>
      <c r="AAE372" s="265"/>
      <c r="AAF372" s="265"/>
      <c r="AAG372" s="265"/>
      <c r="AAH372" s="265"/>
      <c r="AAI372" s="265"/>
      <c r="AAJ372" s="265"/>
      <c r="AAK372" s="265"/>
      <c r="AAL372" s="265"/>
      <c r="AAM372" s="265"/>
      <c r="AAN372" s="265"/>
      <c r="AAO372" s="265"/>
      <c r="AAP372" s="265"/>
      <c r="AAQ372" s="265"/>
      <c r="AAR372" s="265"/>
      <c r="AAS372" s="265"/>
      <c r="AAT372" s="265"/>
      <c r="AAU372" s="265"/>
      <c r="AAV372" s="265"/>
      <c r="AAW372" s="265"/>
      <c r="AAX372" s="265"/>
      <c r="AAY372" s="265"/>
      <c r="AAZ372" s="265"/>
      <c r="ABA372" s="265"/>
      <c r="ABB372" s="265"/>
      <c r="ABC372" s="265"/>
      <c r="ABD372" s="265"/>
      <c r="ABE372" s="265"/>
      <c r="ABF372" s="265"/>
      <c r="ABG372" s="265"/>
      <c r="ABH372" s="265"/>
      <c r="ABI372" s="265"/>
      <c r="ABJ372" s="265"/>
      <c r="ABK372" s="265"/>
      <c r="ABL372" s="265"/>
      <c r="ABM372" s="265"/>
      <c r="ABN372" s="265"/>
      <c r="ABO372" s="265"/>
      <c r="ABP372" s="265"/>
      <c r="ABQ372" s="265"/>
      <c r="ABR372" s="265"/>
      <c r="ABS372" s="265"/>
      <c r="ABT372" s="265"/>
      <c r="ABU372" s="265"/>
      <c r="ABV372" s="265"/>
      <c r="ABW372" s="265"/>
      <c r="ABX372" s="265"/>
      <c r="ABY372" s="265"/>
      <c r="ABZ372" s="265"/>
      <c r="ACA372" s="265"/>
      <c r="ACB372" s="265"/>
      <c r="ACC372" s="265"/>
      <c r="ACD372" s="265"/>
      <c r="ACE372" s="265"/>
      <c r="ACF372" s="265"/>
      <c r="ACG372" s="265"/>
      <c r="ACH372" s="265"/>
      <c r="ACI372" s="265"/>
      <c r="ACJ372" s="265"/>
      <c r="ACK372" s="265"/>
      <c r="ACL372" s="265"/>
      <c r="ACM372" s="265"/>
      <c r="ACN372" s="265"/>
      <c r="ACO372" s="265"/>
      <c r="ACP372" s="265"/>
      <c r="ACQ372" s="265"/>
      <c r="ACR372" s="265"/>
      <c r="ACS372" s="265"/>
      <c r="ACT372" s="265"/>
      <c r="ACU372" s="265"/>
      <c r="ACV372" s="265"/>
      <c r="ACW372" s="265"/>
      <c r="ACX372" s="265"/>
      <c r="ACY372" s="265"/>
      <c r="ACZ372" s="265"/>
      <c r="ADA372" s="265"/>
      <c r="ADB372" s="265"/>
      <c r="ADC372" s="265"/>
      <c r="ADD372" s="265"/>
      <c r="ADE372" s="265"/>
      <c r="ADF372" s="265"/>
      <c r="ADG372" s="265"/>
      <c r="ADH372" s="265"/>
      <c r="ADI372" s="265"/>
      <c r="ADJ372" s="265"/>
      <c r="ADK372" s="265"/>
      <c r="ADL372" s="265"/>
      <c r="ADM372" s="265"/>
      <c r="ADN372" s="265"/>
      <c r="ADO372" s="265"/>
      <c r="ADP372" s="265"/>
      <c r="ADQ372" s="265"/>
      <c r="ADR372" s="265"/>
      <c r="ADS372" s="265"/>
      <c r="ADT372" s="265"/>
      <c r="ADU372" s="265"/>
      <c r="ADV372" s="265"/>
      <c r="ADW372" s="265"/>
      <c r="ADX372" s="265"/>
      <c r="ADY372" s="265"/>
      <c r="ADZ372" s="265"/>
      <c r="AEA372" s="265"/>
      <c r="AEB372" s="265"/>
      <c r="AEC372" s="265"/>
      <c r="AED372" s="265"/>
      <c r="AEE372" s="265"/>
      <c r="AEF372" s="265"/>
      <c r="AEG372" s="265"/>
      <c r="AEH372" s="265"/>
      <c r="AEI372" s="265"/>
      <c r="AEJ372" s="265"/>
      <c r="AEK372" s="265"/>
      <c r="AEL372" s="265"/>
      <c r="AEM372" s="265"/>
      <c r="AEN372" s="265"/>
      <c r="AEO372" s="265"/>
      <c r="AEP372" s="265"/>
      <c r="AEQ372" s="265"/>
      <c r="AER372" s="265"/>
      <c r="AES372" s="265"/>
      <c r="AET372" s="265"/>
      <c r="AEU372" s="265"/>
      <c r="AEV372" s="265"/>
      <c r="AEW372" s="265"/>
      <c r="AEX372" s="265"/>
      <c r="AEY372" s="265"/>
      <c r="AEZ372" s="265"/>
      <c r="AFA372" s="265"/>
      <c r="AFB372" s="265"/>
      <c r="AFC372" s="265"/>
      <c r="AFD372" s="265"/>
      <c r="AFE372" s="265"/>
      <c r="AFF372" s="265"/>
      <c r="AFG372" s="265"/>
      <c r="AFH372" s="265"/>
      <c r="AFI372" s="265"/>
      <c r="AFJ372" s="265"/>
      <c r="AFK372" s="265"/>
      <c r="AFL372" s="265"/>
      <c r="AFM372" s="265"/>
      <c r="AFN372" s="265"/>
      <c r="AFO372" s="265"/>
      <c r="AFP372" s="265"/>
      <c r="AFQ372" s="265"/>
      <c r="AFR372" s="265"/>
      <c r="AFS372" s="265"/>
      <c r="AFT372" s="265"/>
      <c r="AFU372" s="265"/>
      <c r="AFV372" s="265"/>
      <c r="AFW372" s="265"/>
      <c r="AFX372" s="265"/>
      <c r="AFY372" s="265"/>
      <c r="AFZ372" s="265"/>
      <c r="AGA372" s="265"/>
      <c r="AGB372" s="265"/>
      <c r="AGC372" s="265"/>
      <c r="AGD372" s="265"/>
      <c r="AGE372" s="265"/>
      <c r="AGF372" s="265"/>
      <c r="AGG372" s="265"/>
      <c r="AGH372" s="265"/>
      <c r="AGI372" s="265"/>
      <c r="AGJ372" s="265"/>
      <c r="AGK372" s="265"/>
      <c r="AGL372" s="265"/>
      <c r="AGM372" s="265"/>
      <c r="AGN372" s="265"/>
      <c r="AGO372" s="265"/>
      <c r="AGP372" s="265"/>
      <c r="AGQ372" s="265"/>
      <c r="AGR372" s="265"/>
      <c r="AGS372" s="265"/>
      <c r="AGT372" s="265"/>
      <c r="AGU372" s="265"/>
      <c r="AGV372" s="265"/>
      <c r="AGW372" s="265"/>
      <c r="AGX372" s="265"/>
      <c r="AGY372" s="265"/>
      <c r="AGZ372" s="265"/>
      <c r="AHA372" s="265"/>
      <c r="AHB372" s="265"/>
      <c r="AHC372" s="265"/>
      <c r="AHD372" s="265"/>
      <c r="AHE372" s="265"/>
      <c r="AHF372" s="265"/>
      <c r="AHG372" s="265"/>
      <c r="AHH372" s="265"/>
      <c r="AHI372" s="265"/>
      <c r="AHJ372" s="265"/>
      <c r="AHK372" s="265"/>
      <c r="AHL372" s="265"/>
      <c r="AHM372" s="265"/>
      <c r="AHN372" s="265"/>
      <c r="AHO372" s="265"/>
      <c r="AHP372" s="265"/>
      <c r="AHQ372" s="265"/>
      <c r="AHR372" s="265"/>
      <c r="AHS372" s="265"/>
      <c r="AHT372" s="265"/>
      <c r="AHU372" s="265"/>
      <c r="AHV372" s="265"/>
      <c r="AHW372" s="265"/>
      <c r="AHX372" s="265"/>
      <c r="AHY372" s="265"/>
      <c r="AHZ372" s="265"/>
      <c r="AIA372" s="265"/>
      <c r="AIB372" s="265"/>
      <c r="AIC372" s="265"/>
      <c r="AID372" s="265"/>
      <c r="AIE372" s="265"/>
      <c r="AIF372" s="265"/>
      <c r="AIG372" s="265"/>
      <c r="AIH372" s="265"/>
      <c r="AII372" s="265"/>
      <c r="AIJ372" s="265"/>
      <c r="AIK372" s="265"/>
      <c r="AIL372" s="265"/>
      <c r="AIM372" s="265"/>
      <c r="AIN372" s="265"/>
      <c r="AIO372" s="265"/>
      <c r="AIP372" s="265"/>
      <c r="AIQ372" s="265"/>
      <c r="AIR372" s="265"/>
      <c r="AIS372" s="265"/>
      <c r="AIT372" s="265"/>
      <c r="AIU372" s="265"/>
      <c r="AIV372" s="265"/>
      <c r="AIW372" s="265"/>
      <c r="AIX372" s="265"/>
      <c r="AIY372" s="265"/>
      <c r="AIZ372" s="265"/>
      <c r="AJA372" s="265"/>
      <c r="AJB372" s="265"/>
      <c r="AJC372" s="265"/>
      <c r="AJD372" s="265"/>
      <c r="AJE372" s="265"/>
      <c r="AJF372" s="265"/>
      <c r="AJG372" s="265"/>
      <c r="AJH372" s="265"/>
      <c r="AJI372" s="265"/>
      <c r="AJJ372" s="265"/>
      <c r="AJK372" s="265"/>
      <c r="AJL372" s="265"/>
      <c r="AJM372" s="265"/>
      <c r="AJN372" s="265"/>
      <c r="AJO372" s="265"/>
      <c r="AJP372" s="265"/>
      <c r="AJQ372" s="265"/>
      <c r="AJR372" s="265"/>
      <c r="AJS372" s="265"/>
      <c r="AJT372" s="265"/>
      <c r="AJU372" s="265"/>
      <c r="AJV372" s="265"/>
      <c r="AJW372" s="265"/>
      <c r="AJX372" s="265"/>
      <c r="AJY372" s="265"/>
      <c r="AJZ372" s="265"/>
      <c r="AKA372" s="265"/>
      <c r="AKB372" s="265"/>
      <c r="AKC372" s="265"/>
      <c r="AKD372" s="265"/>
      <c r="AKE372" s="265"/>
      <c r="AKF372" s="265"/>
      <c r="AKG372" s="265"/>
      <c r="AKH372" s="265"/>
      <c r="AKI372" s="265"/>
      <c r="AKJ372" s="265"/>
      <c r="AKK372" s="265"/>
      <c r="AKL372" s="265"/>
      <c r="AKM372" s="265"/>
      <c r="AKN372" s="265"/>
      <c r="AKO372" s="265"/>
      <c r="AKP372" s="265"/>
      <c r="AKQ372" s="265"/>
      <c r="AKR372" s="265"/>
      <c r="AKS372" s="265"/>
      <c r="AKT372" s="265"/>
      <c r="AKU372" s="265"/>
      <c r="AKV372" s="265"/>
      <c r="AKW372" s="265"/>
      <c r="AKX372" s="265"/>
      <c r="AKY372" s="265"/>
      <c r="AKZ372" s="265"/>
      <c r="ALA372" s="265"/>
      <c r="ALB372" s="265"/>
      <c r="ALC372" s="265"/>
      <c r="ALD372" s="265"/>
      <c r="ALE372" s="265"/>
      <c r="ALF372" s="265"/>
      <c r="ALG372" s="265"/>
      <c r="ALH372" s="265"/>
      <c r="ALI372" s="265"/>
      <c r="ALJ372" s="265"/>
      <c r="ALK372" s="265"/>
      <c r="ALL372" s="265"/>
      <c r="ALM372" s="265"/>
      <c r="ALN372" s="265"/>
      <c r="ALO372" s="265"/>
      <c r="ALP372" s="265"/>
      <c r="ALQ372" s="265"/>
      <c r="ALR372" s="265"/>
      <c r="ALS372" s="265"/>
      <c r="ALT372" s="265"/>
      <c r="ALU372" s="265"/>
      <c r="ALV372" s="265"/>
      <c r="ALW372" s="265"/>
      <c r="ALX372" s="265"/>
      <c r="ALY372" s="265"/>
      <c r="ALZ372" s="265"/>
      <c r="AMA372" s="265"/>
      <c r="AMB372" s="265"/>
      <c r="AMC372" s="265"/>
      <c r="AMD372" s="265"/>
      <c r="AME372" s="265"/>
      <c r="AMF372" s="265"/>
      <c r="AMG372" s="265"/>
      <c r="AMH372" s="265"/>
      <c r="AMI372" s="265"/>
      <c r="AMJ372" s="265"/>
    </row>
    <row r="373" spans="1:1024" s="293" customFormat="1" ht="12" customHeight="1">
      <c r="A373" s="277" t="s">
        <v>1387</v>
      </c>
      <c r="B373" s="446" t="s">
        <v>416</v>
      </c>
      <c r="C373" s="279" t="s">
        <v>417</v>
      </c>
      <c r="D373" s="280">
        <v>44833</v>
      </c>
      <c r="E373" s="280">
        <v>44995</v>
      </c>
      <c r="F373" s="281">
        <f>+G373+H373*$C$4</f>
        <v>8103870</v>
      </c>
      <c r="G373" s="290">
        <v>0</v>
      </c>
      <c r="H373" s="294">
        <v>1143</v>
      </c>
      <c r="I373" s="283">
        <v>0</v>
      </c>
      <c r="J373" s="292" t="s">
        <v>106</v>
      </c>
      <c r="K373" s="279" t="s">
        <v>29</v>
      </c>
      <c r="L373" s="265"/>
      <c r="M373" s="265"/>
      <c r="N373" s="265"/>
      <c r="O373" s="265"/>
      <c r="P373" s="265"/>
      <c r="Q373" s="265"/>
      <c r="R373" s="265"/>
      <c r="S373" s="265"/>
      <c r="T373" s="265"/>
      <c r="U373" s="265"/>
      <c r="V373" s="265"/>
      <c r="W373" s="265"/>
      <c r="X373" s="265"/>
      <c r="Y373" s="265"/>
      <c r="Z373" s="265"/>
      <c r="AA373" s="265"/>
      <c r="AB373" s="265"/>
      <c r="AC373" s="265"/>
      <c r="AD373" s="265"/>
      <c r="AE373" s="265"/>
      <c r="AF373" s="265"/>
      <c r="AG373" s="265"/>
      <c r="AH373" s="265"/>
      <c r="AI373" s="265"/>
      <c r="AJ373" s="265"/>
      <c r="AK373" s="265"/>
      <c r="AL373" s="265"/>
      <c r="AM373" s="265"/>
      <c r="AN373" s="265"/>
      <c r="AO373" s="265"/>
      <c r="AP373" s="265"/>
      <c r="AQ373" s="265"/>
      <c r="AR373" s="265"/>
      <c r="AS373" s="265"/>
      <c r="AT373" s="265"/>
      <c r="AU373" s="265"/>
      <c r="AV373" s="265"/>
      <c r="AW373" s="265"/>
      <c r="AX373" s="265"/>
      <c r="AY373" s="265"/>
      <c r="AZ373" s="265"/>
      <c r="BA373" s="265"/>
      <c r="BB373" s="265"/>
      <c r="BC373" s="265"/>
      <c r="BD373" s="265"/>
      <c r="BE373" s="265"/>
      <c r="BF373" s="265"/>
      <c r="BG373" s="265"/>
      <c r="BH373" s="265"/>
      <c r="BI373" s="265"/>
      <c r="BJ373" s="265"/>
      <c r="BK373" s="265"/>
      <c r="BL373" s="265"/>
      <c r="BM373" s="265"/>
      <c r="BN373" s="265"/>
      <c r="BO373" s="265"/>
      <c r="BP373" s="265"/>
      <c r="BQ373" s="265"/>
      <c r="BR373" s="265"/>
      <c r="BS373" s="265"/>
      <c r="BT373" s="265"/>
      <c r="BU373" s="265"/>
      <c r="BV373" s="265"/>
      <c r="BW373" s="265"/>
      <c r="BX373" s="265"/>
      <c r="BY373" s="265"/>
      <c r="BZ373" s="265"/>
      <c r="CA373" s="265"/>
      <c r="CB373" s="265"/>
      <c r="CC373" s="265"/>
      <c r="CD373" s="265"/>
      <c r="CE373" s="265"/>
      <c r="CF373" s="265"/>
      <c r="CG373" s="265"/>
      <c r="CH373" s="265"/>
      <c r="CI373" s="265"/>
      <c r="CJ373" s="265"/>
      <c r="CK373" s="265"/>
      <c r="CL373" s="265"/>
      <c r="CM373" s="265"/>
      <c r="CN373" s="265"/>
      <c r="CO373" s="265"/>
      <c r="CP373" s="265"/>
      <c r="CQ373" s="265"/>
      <c r="CR373" s="265"/>
      <c r="CS373" s="265"/>
      <c r="CT373" s="265"/>
      <c r="CU373" s="265"/>
      <c r="CV373" s="265"/>
      <c r="CW373" s="265"/>
      <c r="CX373" s="265"/>
      <c r="CY373" s="265"/>
      <c r="CZ373" s="265"/>
      <c r="DA373" s="265"/>
      <c r="DB373" s="265"/>
      <c r="DC373" s="265"/>
      <c r="DD373" s="265"/>
      <c r="DE373" s="265"/>
      <c r="DF373" s="265"/>
      <c r="DG373" s="265"/>
      <c r="DH373" s="265"/>
      <c r="DI373" s="265"/>
      <c r="DJ373" s="265"/>
      <c r="DK373" s="265"/>
      <c r="DL373" s="265"/>
      <c r="DM373" s="265"/>
      <c r="DN373" s="265"/>
      <c r="DO373" s="265"/>
      <c r="DP373" s="265"/>
      <c r="DQ373" s="265"/>
      <c r="DR373" s="265"/>
      <c r="DS373" s="265"/>
      <c r="DT373" s="265"/>
      <c r="DU373" s="265"/>
      <c r="DV373" s="265"/>
      <c r="DW373" s="265"/>
      <c r="DX373" s="265"/>
      <c r="DY373" s="265"/>
      <c r="DZ373" s="265"/>
      <c r="EA373" s="265"/>
      <c r="EB373" s="265"/>
      <c r="EC373" s="265"/>
      <c r="ED373" s="265"/>
      <c r="EE373" s="265"/>
      <c r="EF373" s="265"/>
      <c r="EG373" s="265"/>
      <c r="EH373" s="265"/>
      <c r="EI373" s="265"/>
      <c r="EJ373" s="265"/>
      <c r="EK373" s="265"/>
      <c r="EL373" s="265"/>
      <c r="EM373" s="265"/>
      <c r="EN373" s="265"/>
      <c r="EO373" s="265"/>
      <c r="EP373" s="265"/>
      <c r="EQ373" s="265"/>
      <c r="ER373" s="265"/>
      <c r="ES373" s="265"/>
      <c r="ET373" s="265"/>
      <c r="EU373" s="265"/>
      <c r="EV373" s="265"/>
      <c r="EW373" s="265"/>
      <c r="EX373" s="265"/>
      <c r="EY373" s="265"/>
      <c r="EZ373" s="265"/>
      <c r="FA373" s="265"/>
      <c r="FB373" s="265"/>
      <c r="FC373" s="265"/>
      <c r="FD373" s="265"/>
      <c r="FE373" s="265"/>
      <c r="FF373" s="265"/>
      <c r="FG373" s="265"/>
      <c r="FH373" s="265"/>
      <c r="FI373" s="265"/>
      <c r="FJ373" s="265"/>
      <c r="FK373" s="265"/>
      <c r="FL373" s="265"/>
      <c r="FM373" s="265"/>
      <c r="FN373" s="265"/>
      <c r="FO373" s="265"/>
      <c r="FP373" s="265"/>
      <c r="FQ373" s="265"/>
      <c r="FR373" s="265"/>
      <c r="FS373" s="265"/>
      <c r="FT373" s="265"/>
      <c r="FU373" s="265"/>
      <c r="FV373" s="265"/>
      <c r="FW373" s="265"/>
      <c r="FX373" s="265"/>
      <c r="FY373" s="265"/>
      <c r="FZ373" s="265"/>
      <c r="GA373" s="265"/>
      <c r="GB373" s="265"/>
      <c r="GC373" s="265"/>
      <c r="GD373" s="265"/>
      <c r="GE373" s="265"/>
      <c r="GF373" s="265"/>
      <c r="GG373" s="265"/>
      <c r="GH373" s="265"/>
      <c r="GI373" s="265"/>
      <c r="GJ373" s="265"/>
      <c r="GK373" s="265"/>
      <c r="GL373" s="265"/>
      <c r="GM373" s="265"/>
      <c r="GN373" s="265"/>
      <c r="GO373" s="265"/>
      <c r="GP373" s="265"/>
      <c r="GQ373" s="265"/>
      <c r="GR373" s="265"/>
      <c r="GS373" s="265"/>
      <c r="GT373" s="265"/>
      <c r="GU373" s="265"/>
      <c r="GV373" s="265"/>
      <c r="GW373" s="265"/>
      <c r="GX373" s="265"/>
      <c r="GY373" s="265"/>
      <c r="GZ373" s="265"/>
      <c r="HA373" s="265"/>
      <c r="HB373" s="265"/>
      <c r="HC373" s="265"/>
      <c r="HD373" s="265"/>
      <c r="HE373" s="265"/>
      <c r="HF373" s="265"/>
      <c r="HG373" s="265"/>
      <c r="HH373" s="265"/>
      <c r="HI373" s="265"/>
      <c r="HJ373" s="265"/>
      <c r="HK373" s="265"/>
      <c r="HL373" s="265"/>
      <c r="HM373" s="265"/>
      <c r="HN373" s="265"/>
      <c r="HO373" s="265"/>
      <c r="HP373" s="265"/>
      <c r="HQ373" s="265"/>
      <c r="HR373" s="265"/>
      <c r="HS373" s="265"/>
      <c r="HT373" s="265"/>
      <c r="HU373" s="265"/>
      <c r="HV373" s="265"/>
      <c r="HW373" s="265"/>
      <c r="HX373" s="265"/>
      <c r="HY373" s="265"/>
      <c r="HZ373" s="265"/>
      <c r="IA373" s="265"/>
      <c r="IB373" s="265"/>
      <c r="IC373" s="265"/>
      <c r="ID373" s="265"/>
      <c r="IE373" s="265"/>
      <c r="IF373" s="265"/>
      <c r="IG373" s="265"/>
      <c r="IH373" s="265"/>
      <c r="II373" s="265"/>
      <c r="IJ373" s="265"/>
      <c r="IK373" s="265"/>
      <c r="IL373" s="265"/>
      <c r="IM373" s="265"/>
      <c r="IN373" s="265"/>
      <c r="IO373" s="265"/>
      <c r="IP373" s="265"/>
      <c r="IQ373" s="265"/>
      <c r="IR373" s="265"/>
      <c r="IS373" s="265"/>
      <c r="IT373" s="265"/>
      <c r="IU373" s="265"/>
      <c r="IV373" s="265"/>
      <c r="IW373" s="265"/>
      <c r="IX373" s="265"/>
      <c r="IY373" s="265"/>
      <c r="IZ373" s="265"/>
      <c r="JA373" s="265"/>
      <c r="JB373" s="265"/>
      <c r="JC373" s="265"/>
      <c r="JD373" s="265"/>
      <c r="JE373" s="265"/>
      <c r="JF373" s="265"/>
      <c r="JG373" s="265"/>
      <c r="JH373" s="265"/>
      <c r="JI373" s="265"/>
      <c r="JJ373" s="265"/>
      <c r="JK373" s="265"/>
      <c r="JL373" s="265"/>
      <c r="JM373" s="265"/>
      <c r="JN373" s="265"/>
      <c r="JO373" s="265"/>
      <c r="JP373" s="265"/>
      <c r="JQ373" s="265"/>
      <c r="JR373" s="265"/>
      <c r="JS373" s="265"/>
      <c r="JT373" s="265"/>
      <c r="JU373" s="265"/>
      <c r="JV373" s="265"/>
      <c r="JW373" s="265"/>
      <c r="JX373" s="265"/>
      <c r="JY373" s="265"/>
      <c r="JZ373" s="265"/>
      <c r="KA373" s="265"/>
      <c r="KB373" s="265"/>
      <c r="KC373" s="265"/>
      <c r="KD373" s="265"/>
      <c r="KE373" s="265"/>
      <c r="KF373" s="265"/>
      <c r="KG373" s="265"/>
      <c r="KH373" s="265"/>
      <c r="KI373" s="265"/>
      <c r="KJ373" s="265"/>
      <c r="KK373" s="265"/>
      <c r="KL373" s="265"/>
      <c r="KM373" s="265"/>
      <c r="KN373" s="265"/>
      <c r="KO373" s="265"/>
      <c r="KP373" s="265"/>
      <c r="KQ373" s="265"/>
      <c r="KR373" s="265"/>
      <c r="KS373" s="265"/>
      <c r="KT373" s="265"/>
      <c r="KU373" s="265"/>
      <c r="KV373" s="265"/>
      <c r="KW373" s="265"/>
      <c r="KX373" s="265"/>
      <c r="KY373" s="265"/>
      <c r="KZ373" s="265"/>
      <c r="LA373" s="265"/>
      <c r="LB373" s="265"/>
      <c r="LC373" s="265"/>
      <c r="LD373" s="265"/>
      <c r="LE373" s="265"/>
      <c r="LF373" s="265"/>
      <c r="LG373" s="265"/>
      <c r="LH373" s="265"/>
      <c r="LI373" s="265"/>
      <c r="LJ373" s="265"/>
      <c r="LK373" s="265"/>
      <c r="LL373" s="265"/>
      <c r="LM373" s="265"/>
      <c r="LN373" s="265"/>
      <c r="LO373" s="265"/>
      <c r="LP373" s="265"/>
      <c r="LQ373" s="265"/>
      <c r="LR373" s="265"/>
      <c r="LS373" s="265"/>
      <c r="LT373" s="265"/>
      <c r="LU373" s="265"/>
      <c r="LV373" s="265"/>
      <c r="LW373" s="265"/>
      <c r="LX373" s="265"/>
      <c r="LY373" s="265"/>
      <c r="LZ373" s="265"/>
      <c r="MA373" s="265"/>
      <c r="MB373" s="265"/>
      <c r="MC373" s="265"/>
      <c r="MD373" s="265"/>
      <c r="ME373" s="265"/>
      <c r="MF373" s="265"/>
      <c r="MG373" s="265"/>
      <c r="MH373" s="265"/>
      <c r="MI373" s="265"/>
      <c r="MJ373" s="265"/>
      <c r="MK373" s="265"/>
      <c r="ML373" s="265"/>
      <c r="MM373" s="265"/>
      <c r="MN373" s="265"/>
      <c r="MO373" s="265"/>
      <c r="MP373" s="265"/>
      <c r="MQ373" s="265"/>
      <c r="MR373" s="265"/>
      <c r="MS373" s="265"/>
      <c r="MT373" s="265"/>
      <c r="MU373" s="265"/>
      <c r="MV373" s="265"/>
      <c r="MW373" s="265"/>
      <c r="MX373" s="265"/>
      <c r="MY373" s="265"/>
      <c r="MZ373" s="265"/>
      <c r="NA373" s="265"/>
      <c r="NB373" s="265"/>
      <c r="NC373" s="265"/>
      <c r="ND373" s="265"/>
      <c r="NE373" s="265"/>
      <c r="NF373" s="265"/>
      <c r="NG373" s="265"/>
      <c r="NH373" s="265"/>
      <c r="NI373" s="265"/>
      <c r="NJ373" s="265"/>
      <c r="NK373" s="265"/>
      <c r="NL373" s="265"/>
      <c r="NM373" s="265"/>
      <c r="NN373" s="265"/>
      <c r="NO373" s="265"/>
      <c r="NP373" s="265"/>
      <c r="NQ373" s="265"/>
      <c r="NR373" s="265"/>
      <c r="NS373" s="265"/>
      <c r="NT373" s="265"/>
      <c r="NU373" s="265"/>
      <c r="NV373" s="265"/>
      <c r="NW373" s="265"/>
      <c r="NX373" s="265"/>
      <c r="NY373" s="265"/>
      <c r="NZ373" s="265"/>
      <c r="OA373" s="265"/>
      <c r="OB373" s="265"/>
      <c r="OC373" s="265"/>
      <c r="OD373" s="265"/>
      <c r="OE373" s="265"/>
      <c r="OF373" s="265"/>
      <c r="OG373" s="265"/>
      <c r="OH373" s="265"/>
      <c r="OI373" s="265"/>
      <c r="OJ373" s="265"/>
      <c r="OK373" s="265"/>
      <c r="OL373" s="265"/>
      <c r="OM373" s="265"/>
      <c r="ON373" s="265"/>
      <c r="OO373" s="265"/>
      <c r="OP373" s="265"/>
      <c r="OQ373" s="265"/>
      <c r="OR373" s="265"/>
      <c r="OS373" s="265"/>
      <c r="OT373" s="265"/>
      <c r="OU373" s="265"/>
      <c r="OV373" s="265"/>
      <c r="OW373" s="265"/>
      <c r="OX373" s="265"/>
      <c r="OY373" s="265"/>
      <c r="OZ373" s="265"/>
      <c r="PA373" s="265"/>
      <c r="PB373" s="265"/>
      <c r="PC373" s="265"/>
      <c r="PD373" s="265"/>
      <c r="PE373" s="265"/>
      <c r="PF373" s="265"/>
      <c r="PG373" s="265"/>
      <c r="PH373" s="265"/>
      <c r="PI373" s="265"/>
      <c r="PJ373" s="265"/>
      <c r="PK373" s="265"/>
      <c r="PL373" s="265"/>
      <c r="PM373" s="265"/>
      <c r="PN373" s="265"/>
      <c r="PO373" s="265"/>
      <c r="PP373" s="265"/>
      <c r="PQ373" s="265"/>
      <c r="PR373" s="265"/>
      <c r="PS373" s="265"/>
      <c r="PT373" s="265"/>
      <c r="PU373" s="265"/>
      <c r="PV373" s="265"/>
      <c r="PW373" s="265"/>
      <c r="PX373" s="265"/>
      <c r="PY373" s="265"/>
      <c r="PZ373" s="265"/>
      <c r="QA373" s="265"/>
      <c r="QB373" s="265"/>
      <c r="QC373" s="265"/>
      <c r="QD373" s="265"/>
      <c r="QE373" s="265"/>
      <c r="QF373" s="265"/>
      <c r="QG373" s="265"/>
      <c r="QH373" s="265"/>
      <c r="QI373" s="265"/>
      <c r="QJ373" s="265"/>
      <c r="QK373" s="265"/>
      <c r="QL373" s="265"/>
      <c r="QM373" s="265"/>
      <c r="QN373" s="265"/>
      <c r="QO373" s="265"/>
      <c r="QP373" s="265"/>
      <c r="QQ373" s="265"/>
      <c r="QR373" s="265"/>
      <c r="QS373" s="265"/>
      <c r="QT373" s="265"/>
      <c r="QU373" s="265"/>
      <c r="QV373" s="265"/>
      <c r="QW373" s="265"/>
      <c r="QX373" s="265"/>
      <c r="QY373" s="265"/>
      <c r="QZ373" s="265"/>
      <c r="RA373" s="265"/>
      <c r="RB373" s="265"/>
      <c r="RC373" s="265"/>
      <c r="RD373" s="265"/>
      <c r="RE373" s="265"/>
      <c r="RF373" s="265"/>
      <c r="RG373" s="265"/>
      <c r="RH373" s="265"/>
      <c r="RI373" s="265"/>
      <c r="RJ373" s="265"/>
      <c r="RK373" s="265"/>
      <c r="RL373" s="265"/>
      <c r="RM373" s="265"/>
      <c r="RN373" s="265"/>
      <c r="RO373" s="265"/>
      <c r="RP373" s="265"/>
      <c r="RQ373" s="265"/>
      <c r="RR373" s="265"/>
      <c r="RS373" s="265"/>
      <c r="RT373" s="265"/>
      <c r="RU373" s="265"/>
      <c r="RV373" s="265"/>
      <c r="RW373" s="265"/>
      <c r="RX373" s="265"/>
      <c r="RY373" s="265"/>
      <c r="RZ373" s="265"/>
      <c r="SA373" s="265"/>
      <c r="SB373" s="265"/>
      <c r="SC373" s="265"/>
      <c r="SD373" s="265"/>
      <c r="SE373" s="265"/>
      <c r="SF373" s="265"/>
      <c r="SG373" s="265"/>
      <c r="SH373" s="265"/>
      <c r="SI373" s="265"/>
      <c r="SJ373" s="265"/>
      <c r="SK373" s="265"/>
      <c r="SL373" s="265"/>
      <c r="SM373" s="265"/>
      <c r="SN373" s="265"/>
      <c r="SO373" s="265"/>
      <c r="SP373" s="265"/>
      <c r="SQ373" s="265"/>
      <c r="SR373" s="265"/>
      <c r="SS373" s="265"/>
      <c r="ST373" s="265"/>
      <c r="SU373" s="265"/>
      <c r="SV373" s="265"/>
      <c r="SW373" s="265"/>
      <c r="SX373" s="265"/>
      <c r="SY373" s="265"/>
      <c r="SZ373" s="265"/>
      <c r="TA373" s="265"/>
      <c r="TB373" s="265"/>
      <c r="TC373" s="265"/>
      <c r="TD373" s="265"/>
      <c r="TE373" s="265"/>
      <c r="TF373" s="265"/>
      <c r="TG373" s="265"/>
      <c r="TH373" s="265"/>
      <c r="TI373" s="265"/>
      <c r="TJ373" s="265"/>
      <c r="TK373" s="265"/>
      <c r="TL373" s="265"/>
      <c r="TM373" s="265"/>
      <c r="TN373" s="265"/>
      <c r="TO373" s="265"/>
      <c r="TP373" s="265"/>
      <c r="TQ373" s="265"/>
      <c r="TR373" s="265"/>
      <c r="TS373" s="265"/>
      <c r="TT373" s="265"/>
      <c r="TU373" s="265"/>
      <c r="TV373" s="265"/>
      <c r="TW373" s="265"/>
      <c r="TX373" s="265"/>
      <c r="TY373" s="265"/>
      <c r="TZ373" s="265"/>
      <c r="UA373" s="265"/>
      <c r="UB373" s="265"/>
      <c r="UC373" s="265"/>
      <c r="UD373" s="265"/>
      <c r="UE373" s="265"/>
      <c r="UF373" s="265"/>
      <c r="UG373" s="265"/>
      <c r="UH373" s="265"/>
      <c r="UI373" s="265"/>
      <c r="UJ373" s="265"/>
      <c r="UK373" s="265"/>
      <c r="UL373" s="265"/>
      <c r="UM373" s="265"/>
      <c r="UN373" s="265"/>
      <c r="UO373" s="265"/>
      <c r="UP373" s="265"/>
      <c r="UQ373" s="265"/>
      <c r="UR373" s="265"/>
      <c r="US373" s="265"/>
      <c r="UT373" s="265"/>
      <c r="UU373" s="265"/>
      <c r="UV373" s="265"/>
      <c r="UW373" s="265"/>
      <c r="UX373" s="265"/>
      <c r="UY373" s="265"/>
      <c r="UZ373" s="265"/>
      <c r="VA373" s="265"/>
      <c r="VB373" s="265"/>
      <c r="VC373" s="265"/>
      <c r="VD373" s="265"/>
      <c r="VE373" s="265"/>
      <c r="VF373" s="265"/>
      <c r="VG373" s="265"/>
      <c r="VH373" s="265"/>
      <c r="VI373" s="265"/>
      <c r="VJ373" s="265"/>
      <c r="VK373" s="265"/>
      <c r="VL373" s="265"/>
      <c r="VM373" s="265"/>
      <c r="VN373" s="265"/>
      <c r="VO373" s="265"/>
      <c r="VP373" s="265"/>
      <c r="VQ373" s="265"/>
      <c r="VR373" s="265"/>
      <c r="VS373" s="265"/>
      <c r="VT373" s="265"/>
      <c r="VU373" s="265"/>
      <c r="VV373" s="265"/>
      <c r="VW373" s="265"/>
      <c r="VX373" s="265"/>
      <c r="VY373" s="265"/>
      <c r="VZ373" s="265"/>
      <c r="WA373" s="265"/>
      <c r="WB373" s="265"/>
      <c r="WC373" s="265"/>
      <c r="WD373" s="265"/>
      <c r="WE373" s="265"/>
      <c r="WF373" s="265"/>
      <c r="WG373" s="265"/>
      <c r="WH373" s="265"/>
      <c r="WI373" s="265"/>
      <c r="WJ373" s="265"/>
      <c r="WK373" s="265"/>
      <c r="WL373" s="265"/>
      <c r="WM373" s="265"/>
      <c r="WN373" s="265"/>
      <c r="WO373" s="265"/>
      <c r="WP373" s="265"/>
      <c r="WQ373" s="265"/>
      <c r="WR373" s="265"/>
      <c r="WS373" s="265"/>
      <c r="WT373" s="265"/>
      <c r="WU373" s="265"/>
      <c r="WV373" s="265"/>
      <c r="WW373" s="265"/>
      <c r="WX373" s="265"/>
      <c r="WY373" s="265"/>
      <c r="WZ373" s="265"/>
      <c r="XA373" s="265"/>
      <c r="XB373" s="265"/>
      <c r="XC373" s="265"/>
      <c r="XD373" s="265"/>
      <c r="XE373" s="265"/>
      <c r="XF373" s="265"/>
      <c r="XG373" s="265"/>
      <c r="XH373" s="265"/>
      <c r="XI373" s="265"/>
      <c r="XJ373" s="265"/>
      <c r="XK373" s="265"/>
      <c r="XL373" s="265"/>
      <c r="XM373" s="265"/>
      <c r="XN373" s="265"/>
      <c r="XO373" s="265"/>
      <c r="XP373" s="265"/>
      <c r="XQ373" s="265"/>
      <c r="XR373" s="265"/>
      <c r="XS373" s="265"/>
      <c r="XT373" s="265"/>
      <c r="XU373" s="265"/>
      <c r="XV373" s="265"/>
      <c r="XW373" s="265"/>
      <c r="XX373" s="265"/>
      <c r="XY373" s="265"/>
      <c r="XZ373" s="265"/>
      <c r="YA373" s="265"/>
      <c r="YB373" s="265"/>
      <c r="YC373" s="265"/>
      <c r="YD373" s="265"/>
      <c r="YE373" s="265"/>
      <c r="YF373" s="265"/>
      <c r="YG373" s="265"/>
      <c r="YH373" s="265"/>
      <c r="YI373" s="265"/>
      <c r="YJ373" s="265"/>
      <c r="YK373" s="265"/>
      <c r="YL373" s="265"/>
      <c r="YM373" s="265"/>
      <c r="YN373" s="265"/>
      <c r="YO373" s="265"/>
      <c r="YP373" s="265"/>
      <c r="YQ373" s="265"/>
      <c r="YR373" s="265"/>
      <c r="YS373" s="265"/>
      <c r="YT373" s="265"/>
      <c r="YU373" s="265"/>
      <c r="YV373" s="265"/>
      <c r="YW373" s="265"/>
      <c r="YX373" s="265"/>
      <c r="YY373" s="265"/>
      <c r="YZ373" s="265"/>
      <c r="ZA373" s="265"/>
      <c r="ZB373" s="265"/>
      <c r="ZC373" s="265"/>
      <c r="ZD373" s="265"/>
      <c r="ZE373" s="265"/>
      <c r="ZF373" s="265"/>
      <c r="ZG373" s="265"/>
      <c r="ZH373" s="265"/>
      <c r="ZI373" s="265"/>
      <c r="ZJ373" s="265"/>
      <c r="ZK373" s="265"/>
      <c r="ZL373" s="265"/>
      <c r="ZM373" s="265"/>
      <c r="ZN373" s="265"/>
      <c r="ZO373" s="265"/>
      <c r="ZP373" s="265"/>
      <c r="ZQ373" s="265"/>
      <c r="ZR373" s="265"/>
      <c r="ZS373" s="265"/>
      <c r="ZT373" s="265"/>
      <c r="ZU373" s="265"/>
      <c r="ZV373" s="265"/>
      <c r="ZW373" s="265"/>
      <c r="ZX373" s="265"/>
      <c r="ZY373" s="265"/>
      <c r="ZZ373" s="265"/>
      <c r="AAA373" s="265"/>
      <c r="AAB373" s="265"/>
      <c r="AAC373" s="265"/>
      <c r="AAD373" s="265"/>
      <c r="AAE373" s="265"/>
      <c r="AAF373" s="265"/>
      <c r="AAG373" s="265"/>
      <c r="AAH373" s="265"/>
      <c r="AAI373" s="265"/>
      <c r="AAJ373" s="265"/>
      <c r="AAK373" s="265"/>
      <c r="AAL373" s="265"/>
      <c r="AAM373" s="265"/>
      <c r="AAN373" s="265"/>
      <c r="AAO373" s="265"/>
      <c r="AAP373" s="265"/>
      <c r="AAQ373" s="265"/>
      <c r="AAR373" s="265"/>
      <c r="AAS373" s="265"/>
      <c r="AAT373" s="265"/>
      <c r="AAU373" s="265"/>
      <c r="AAV373" s="265"/>
      <c r="AAW373" s="265"/>
      <c r="AAX373" s="265"/>
      <c r="AAY373" s="265"/>
      <c r="AAZ373" s="265"/>
      <c r="ABA373" s="265"/>
      <c r="ABB373" s="265"/>
      <c r="ABC373" s="265"/>
      <c r="ABD373" s="265"/>
      <c r="ABE373" s="265"/>
      <c r="ABF373" s="265"/>
      <c r="ABG373" s="265"/>
      <c r="ABH373" s="265"/>
      <c r="ABI373" s="265"/>
      <c r="ABJ373" s="265"/>
      <c r="ABK373" s="265"/>
      <c r="ABL373" s="265"/>
      <c r="ABM373" s="265"/>
      <c r="ABN373" s="265"/>
      <c r="ABO373" s="265"/>
      <c r="ABP373" s="265"/>
      <c r="ABQ373" s="265"/>
      <c r="ABR373" s="265"/>
      <c r="ABS373" s="265"/>
      <c r="ABT373" s="265"/>
      <c r="ABU373" s="265"/>
      <c r="ABV373" s="265"/>
      <c r="ABW373" s="265"/>
      <c r="ABX373" s="265"/>
      <c r="ABY373" s="265"/>
      <c r="ABZ373" s="265"/>
      <c r="ACA373" s="265"/>
      <c r="ACB373" s="265"/>
      <c r="ACC373" s="265"/>
      <c r="ACD373" s="265"/>
      <c r="ACE373" s="265"/>
      <c r="ACF373" s="265"/>
      <c r="ACG373" s="265"/>
      <c r="ACH373" s="265"/>
      <c r="ACI373" s="265"/>
      <c r="ACJ373" s="265"/>
      <c r="ACK373" s="265"/>
      <c r="ACL373" s="265"/>
      <c r="ACM373" s="265"/>
      <c r="ACN373" s="265"/>
      <c r="ACO373" s="265"/>
      <c r="ACP373" s="265"/>
      <c r="ACQ373" s="265"/>
      <c r="ACR373" s="265"/>
      <c r="ACS373" s="265"/>
      <c r="ACT373" s="265"/>
      <c r="ACU373" s="265"/>
      <c r="ACV373" s="265"/>
      <c r="ACW373" s="265"/>
      <c r="ACX373" s="265"/>
      <c r="ACY373" s="265"/>
      <c r="ACZ373" s="265"/>
      <c r="ADA373" s="265"/>
      <c r="ADB373" s="265"/>
      <c r="ADC373" s="265"/>
      <c r="ADD373" s="265"/>
      <c r="ADE373" s="265"/>
      <c r="ADF373" s="265"/>
      <c r="ADG373" s="265"/>
      <c r="ADH373" s="265"/>
      <c r="ADI373" s="265"/>
      <c r="ADJ373" s="265"/>
      <c r="ADK373" s="265"/>
      <c r="ADL373" s="265"/>
      <c r="ADM373" s="265"/>
      <c r="ADN373" s="265"/>
      <c r="ADO373" s="265"/>
      <c r="ADP373" s="265"/>
      <c r="ADQ373" s="265"/>
      <c r="ADR373" s="265"/>
      <c r="ADS373" s="265"/>
      <c r="ADT373" s="265"/>
      <c r="ADU373" s="265"/>
      <c r="ADV373" s="265"/>
      <c r="ADW373" s="265"/>
      <c r="ADX373" s="265"/>
      <c r="ADY373" s="265"/>
      <c r="ADZ373" s="265"/>
      <c r="AEA373" s="265"/>
      <c r="AEB373" s="265"/>
      <c r="AEC373" s="265"/>
      <c r="AED373" s="265"/>
      <c r="AEE373" s="265"/>
      <c r="AEF373" s="265"/>
      <c r="AEG373" s="265"/>
      <c r="AEH373" s="265"/>
      <c r="AEI373" s="265"/>
      <c r="AEJ373" s="265"/>
      <c r="AEK373" s="265"/>
      <c r="AEL373" s="265"/>
      <c r="AEM373" s="265"/>
      <c r="AEN373" s="265"/>
      <c r="AEO373" s="265"/>
      <c r="AEP373" s="265"/>
      <c r="AEQ373" s="265"/>
      <c r="AER373" s="265"/>
      <c r="AES373" s="265"/>
      <c r="AET373" s="265"/>
      <c r="AEU373" s="265"/>
      <c r="AEV373" s="265"/>
      <c r="AEW373" s="265"/>
      <c r="AEX373" s="265"/>
      <c r="AEY373" s="265"/>
      <c r="AEZ373" s="265"/>
      <c r="AFA373" s="265"/>
      <c r="AFB373" s="265"/>
      <c r="AFC373" s="265"/>
      <c r="AFD373" s="265"/>
      <c r="AFE373" s="265"/>
      <c r="AFF373" s="265"/>
      <c r="AFG373" s="265"/>
      <c r="AFH373" s="265"/>
      <c r="AFI373" s="265"/>
      <c r="AFJ373" s="265"/>
      <c r="AFK373" s="265"/>
      <c r="AFL373" s="265"/>
      <c r="AFM373" s="265"/>
      <c r="AFN373" s="265"/>
      <c r="AFO373" s="265"/>
      <c r="AFP373" s="265"/>
      <c r="AFQ373" s="265"/>
      <c r="AFR373" s="265"/>
      <c r="AFS373" s="265"/>
      <c r="AFT373" s="265"/>
      <c r="AFU373" s="265"/>
      <c r="AFV373" s="265"/>
      <c r="AFW373" s="265"/>
      <c r="AFX373" s="265"/>
      <c r="AFY373" s="265"/>
      <c r="AFZ373" s="265"/>
      <c r="AGA373" s="265"/>
      <c r="AGB373" s="265"/>
      <c r="AGC373" s="265"/>
      <c r="AGD373" s="265"/>
      <c r="AGE373" s="265"/>
      <c r="AGF373" s="265"/>
      <c r="AGG373" s="265"/>
      <c r="AGH373" s="265"/>
      <c r="AGI373" s="265"/>
      <c r="AGJ373" s="265"/>
      <c r="AGK373" s="265"/>
      <c r="AGL373" s="265"/>
      <c r="AGM373" s="265"/>
      <c r="AGN373" s="265"/>
      <c r="AGO373" s="265"/>
      <c r="AGP373" s="265"/>
      <c r="AGQ373" s="265"/>
      <c r="AGR373" s="265"/>
      <c r="AGS373" s="265"/>
      <c r="AGT373" s="265"/>
      <c r="AGU373" s="265"/>
      <c r="AGV373" s="265"/>
      <c r="AGW373" s="265"/>
      <c r="AGX373" s="265"/>
      <c r="AGY373" s="265"/>
      <c r="AGZ373" s="265"/>
      <c r="AHA373" s="265"/>
      <c r="AHB373" s="265"/>
      <c r="AHC373" s="265"/>
      <c r="AHD373" s="265"/>
      <c r="AHE373" s="265"/>
      <c r="AHF373" s="265"/>
      <c r="AHG373" s="265"/>
      <c r="AHH373" s="265"/>
      <c r="AHI373" s="265"/>
      <c r="AHJ373" s="265"/>
      <c r="AHK373" s="265"/>
      <c r="AHL373" s="265"/>
      <c r="AHM373" s="265"/>
      <c r="AHN373" s="265"/>
      <c r="AHO373" s="265"/>
      <c r="AHP373" s="265"/>
      <c r="AHQ373" s="265"/>
      <c r="AHR373" s="265"/>
      <c r="AHS373" s="265"/>
      <c r="AHT373" s="265"/>
      <c r="AHU373" s="265"/>
      <c r="AHV373" s="265"/>
      <c r="AHW373" s="265"/>
      <c r="AHX373" s="265"/>
      <c r="AHY373" s="265"/>
      <c r="AHZ373" s="265"/>
      <c r="AIA373" s="265"/>
      <c r="AIB373" s="265"/>
      <c r="AIC373" s="265"/>
      <c r="AID373" s="265"/>
      <c r="AIE373" s="265"/>
      <c r="AIF373" s="265"/>
      <c r="AIG373" s="265"/>
      <c r="AIH373" s="265"/>
      <c r="AII373" s="265"/>
      <c r="AIJ373" s="265"/>
      <c r="AIK373" s="265"/>
      <c r="AIL373" s="265"/>
      <c r="AIM373" s="265"/>
      <c r="AIN373" s="265"/>
      <c r="AIO373" s="265"/>
      <c r="AIP373" s="265"/>
      <c r="AIQ373" s="265"/>
      <c r="AIR373" s="265"/>
      <c r="AIS373" s="265"/>
      <c r="AIT373" s="265"/>
      <c r="AIU373" s="265"/>
      <c r="AIV373" s="265"/>
      <c r="AIW373" s="265"/>
      <c r="AIX373" s="265"/>
      <c r="AIY373" s="265"/>
      <c r="AIZ373" s="265"/>
      <c r="AJA373" s="265"/>
      <c r="AJB373" s="265"/>
      <c r="AJC373" s="265"/>
      <c r="AJD373" s="265"/>
      <c r="AJE373" s="265"/>
      <c r="AJF373" s="265"/>
      <c r="AJG373" s="265"/>
      <c r="AJH373" s="265"/>
      <c r="AJI373" s="265"/>
      <c r="AJJ373" s="265"/>
      <c r="AJK373" s="265"/>
      <c r="AJL373" s="265"/>
      <c r="AJM373" s="265"/>
      <c r="AJN373" s="265"/>
      <c r="AJO373" s="265"/>
      <c r="AJP373" s="265"/>
      <c r="AJQ373" s="265"/>
      <c r="AJR373" s="265"/>
      <c r="AJS373" s="265"/>
      <c r="AJT373" s="265"/>
      <c r="AJU373" s="265"/>
      <c r="AJV373" s="265"/>
      <c r="AJW373" s="265"/>
      <c r="AJX373" s="265"/>
      <c r="AJY373" s="265"/>
      <c r="AJZ373" s="265"/>
      <c r="AKA373" s="265"/>
      <c r="AKB373" s="265"/>
      <c r="AKC373" s="265"/>
      <c r="AKD373" s="265"/>
      <c r="AKE373" s="265"/>
      <c r="AKF373" s="265"/>
      <c r="AKG373" s="265"/>
      <c r="AKH373" s="265"/>
      <c r="AKI373" s="265"/>
      <c r="AKJ373" s="265"/>
      <c r="AKK373" s="265"/>
      <c r="AKL373" s="265"/>
      <c r="AKM373" s="265"/>
      <c r="AKN373" s="265"/>
      <c r="AKO373" s="265"/>
      <c r="AKP373" s="265"/>
      <c r="AKQ373" s="265"/>
      <c r="AKR373" s="265"/>
      <c r="AKS373" s="265"/>
      <c r="AKT373" s="265"/>
      <c r="AKU373" s="265"/>
      <c r="AKV373" s="265"/>
      <c r="AKW373" s="265"/>
      <c r="AKX373" s="265"/>
      <c r="AKY373" s="265"/>
      <c r="AKZ373" s="265"/>
      <c r="ALA373" s="265"/>
      <c r="ALB373" s="265"/>
      <c r="ALC373" s="265"/>
      <c r="ALD373" s="265"/>
      <c r="ALE373" s="265"/>
      <c r="ALF373" s="265"/>
      <c r="ALG373" s="265"/>
      <c r="ALH373" s="265"/>
      <c r="ALI373" s="265"/>
      <c r="ALJ373" s="265"/>
      <c r="ALK373" s="265"/>
      <c r="ALL373" s="265"/>
      <c r="ALM373" s="265"/>
      <c r="ALN373" s="265"/>
      <c r="ALO373" s="265"/>
      <c r="ALP373" s="265"/>
      <c r="ALQ373" s="265"/>
      <c r="ALR373" s="265"/>
      <c r="ALS373" s="265"/>
      <c r="ALT373" s="265"/>
      <c r="ALU373" s="265"/>
      <c r="ALV373" s="265"/>
      <c r="ALW373" s="265"/>
      <c r="ALX373" s="265"/>
      <c r="ALY373" s="265"/>
      <c r="ALZ373" s="265"/>
      <c r="AMA373" s="265"/>
      <c r="AMB373" s="265"/>
      <c r="AMC373" s="265"/>
      <c r="AMD373" s="265"/>
      <c r="AME373" s="265"/>
      <c r="AMF373" s="265"/>
      <c r="AMG373" s="265"/>
      <c r="AMH373" s="265"/>
      <c r="AMI373" s="265"/>
      <c r="AMJ373" s="265"/>
    </row>
    <row r="374" spans="1:1024" s="293" customFormat="1" ht="12" customHeight="1">
      <c r="A374" s="277" t="s">
        <v>1388</v>
      </c>
      <c r="B374" s="446" t="s">
        <v>416</v>
      </c>
      <c r="C374" s="279" t="s">
        <v>417</v>
      </c>
      <c r="D374" s="280">
        <v>44833</v>
      </c>
      <c r="E374" s="280">
        <v>44995</v>
      </c>
      <c r="F374" s="281">
        <f>+G374+H374*$C$4</f>
        <v>8103870</v>
      </c>
      <c r="G374" s="290">
        <v>0</v>
      </c>
      <c r="H374" s="294">
        <v>1143</v>
      </c>
      <c r="I374" s="283">
        <v>0</v>
      </c>
      <c r="J374" s="292" t="s">
        <v>106</v>
      </c>
      <c r="K374" s="279" t="s">
        <v>29</v>
      </c>
      <c r="L374" s="265"/>
      <c r="M374" s="265"/>
      <c r="N374" s="265"/>
      <c r="O374" s="265"/>
      <c r="P374" s="265"/>
      <c r="Q374" s="265"/>
      <c r="R374" s="265"/>
      <c r="S374" s="265"/>
      <c r="T374" s="265"/>
      <c r="U374" s="265"/>
      <c r="V374" s="265"/>
      <c r="W374" s="265"/>
      <c r="X374" s="265"/>
      <c r="Y374" s="265"/>
      <c r="Z374" s="265"/>
      <c r="AA374" s="265"/>
      <c r="AB374" s="265"/>
      <c r="AC374" s="265"/>
      <c r="AD374" s="265"/>
      <c r="AE374" s="265"/>
      <c r="AF374" s="265"/>
      <c r="AG374" s="265"/>
      <c r="AH374" s="265"/>
      <c r="AI374" s="265"/>
      <c r="AJ374" s="265"/>
      <c r="AK374" s="265"/>
      <c r="AL374" s="265"/>
      <c r="AM374" s="265"/>
      <c r="AN374" s="265"/>
      <c r="AO374" s="265"/>
      <c r="AP374" s="265"/>
      <c r="AQ374" s="265"/>
      <c r="AR374" s="265"/>
      <c r="AS374" s="265"/>
      <c r="AT374" s="265"/>
      <c r="AU374" s="265"/>
      <c r="AV374" s="265"/>
      <c r="AW374" s="265"/>
      <c r="AX374" s="265"/>
      <c r="AY374" s="265"/>
      <c r="AZ374" s="265"/>
      <c r="BA374" s="265"/>
      <c r="BB374" s="265"/>
      <c r="BC374" s="265"/>
      <c r="BD374" s="265"/>
      <c r="BE374" s="265"/>
      <c r="BF374" s="265"/>
      <c r="BG374" s="265"/>
      <c r="BH374" s="265"/>
      <c r="BI374" s="265"/>
      <c r="BJ374" s="265"/>
      <c r="BK374" s="265"/>
      <c r="BL374" s="265"/>
      <c r="BM374" s="265"/>
      <c r="BN374" s="265"/>
      <c r="BO374" s="265"/>
      <c r="BP374" s="265"/>
      <c r="BQ374" s="265"/>
      <c r="BR374" s="265"/>
      <c r="BS374" s="265"/>
      <c r="BT374" s="265"/>
      <c r="BU374" s="265"/>
      <c r="BV374" s="265"/>
      <c r="BW374" s="265"/>
      <c r="BX374" s="265"/>
      <c r="BY374" s="265"/>
      <c r="BZ374" s="265"/>
      <c r="CA374" s="265"/>
      <c r="CB374" s="265"/>
      <c r="CC374" s="265"/>
      <c r="CD374" s="265"/>
      <c r="CE374" s="265"/>
      <c r="CF374" s="265"/>
      <c r="CG374" s="265"/>
      <c r="CH374" s="265"/>
      <c r="CI374" s="265"/>
      <c r="CJ374" s="265"/>
      <c r="CK374" s="265"/>
      <c r="CL374" s="265"/>
      <c r="CM374" s="265"/>
      <c r="CN374" s="265"/>
      <c r="CO374" s="265"/>
      <c r="CP374" s="265"/>
      <c r="CQ374" s="265"/>
      <c r="CR374" s="265"/>
      <c r="CS374" s="265"/>
      <c r="CT374" s="265"/>
      <c r="CU374" s="265"/>
      <c r="CV374" s="265"/>
      <c r="CW374" s="265"/>
      <c r="CX374" s="265"/>
      <c r="CY374" s="265"/>
      <c r="CZ374" s="265"/>
      <c r="DA374" s="265"/>
      <c r="DB374" s="265"/>
      <c r="DC374" s="265"/>
      <c r="DD374" s="265"/>
      <c r="DE374" s="265"/>
      <c r="DF374" s="265"/>
      <c r="DG374" s="265"/>
      <c r="DH374" s="265"/>
      <c r="DI374" s="265"/>
      <c r="DJ374" s="265"/>
      <c r="DK374" s="265"/>
      <c r="DL374" s="265"/>
      <c r="DM374" s="265"/>
      <c r="DN374" s="265"/>
      <c r="DO374" s="265"/>
      <c r="DP374" s="265"/>
      <c r="DQ374" s="265"/>
      <c r="DR374" s="265"/>
      <c r="DS374" s="265"/>
      <c r="DT374" s="265"/>
      <c r="DU374" s="265"/>
      <c r="DV374" s="265"/>
      <c r="DW374" s="265"/>
      <c r="DX374" s="265"/>
      <c r="DY374" s="265"/>
      <c r="DZ374" s="265"/>
      <c r="EA374" s="265"/>
      <c r="EB374" s="265"/>
      <c r="EC374" s="265"/>
      <c r="ED374" s="265"/>
      <c r="EE374" s="265"/>
      <c r="EF374" s="265"/>
      <c r="EG374" s="265"/>
      <c r="EH374" s="265"/>
      <c r="EI374" s="265"/>
      <c r="EJ374" s="265"/>
      <c r="EK374" s="265"/>
      <c r="EL374" s="265"/>
      <c r="EM374" s="265"/>
      <c r="EN374" s="265"/>
      <c r="EO374" s="265"/>
      <c r="EP374" s="265"/>
      <c r="EQ374" s="265"/>
      <c r="ER374" s="265"/>
      <c r="ES374" s="265"/>
      <c r="ET374" s="265"/>
      <c r="EU374" s="265"/>
      <c r="EV374" s="265"/>
      <c r="EW374" s="265"/>
      <c r="EX374" s="265"/>
      <c r="EY374" s="265"/>
      <c r="EZ374" s="265"/>
      <c r="FA374" s="265"/>
      <c r="FB374" s="265"/>
      <c r="FC374" s="265"/>
      <c r="FD374" s="265"/>
      <c r="FE374" s="265"/>
      <c r="FF374" s="265"/>
      <c r="FG374" s="265"/>
      <c r="FH374" s="265"/>
      <c r="FI374" s="265"/>
      <c r="FJ374" s="265"/>
      <c r="FK374" s="265"/>
      <c r="FL374" s="265"/>
      <c r="FM374" s="265"/>
      <c r="FN374" s="265"/>
      <c r="FO374" s="265"/>
      <c r="FP374" s="265"/>
      <c r="FQ374" s="265"/>
      <c r="FR374" s="265"/>
      <c r="FS374" s="265"/>
      <c r="FT374" s="265"/>
      <c r="FU374" s="265"/>
      <c r="FV374" s="265"/>
      <c r="FW374" s="265"/>
      <c r="FX374" s="265"/>
      <c r="FY374" s="265"/>
      <c r="FZ374" s="265"/>
      <c r="GA374" s="265"/>
      <c r="GB374" s="265"/>
      <c r="GC374" s="265"/>
      <c r="GD374" s="265"/>
      <c r="GE374" s="265"/>
      <c r="GF374" s="265"/>
      <c r="GG374" s="265"/>
      <c r="GH374" s="265"/>
      <c r="GI374" s="265"/>
      <c r="GJ374" s="265"/>
      <c r="GK374" s="265"/>
      <c r="GL374" s="265"/>
      <c r="GM374" s="265"/>
      <c r="GN374" s="265"/>
      <c r="GO374" s="265"/>
      <c r="GP374" s="265"/>
      <c r="GQ374" s="265"/>
      <c r="GR374" s="265"/>
      <c r="GS374" s="265"/>
      <c r="GT374" s="265"/>
      <c r="GU374" s="265"/>
      <c r="GV374" s="265"/>
      <c r="GW374" s="265"/>
      <c r="GX374" s="265"/>
      <c r="GY374" s="265"/>
      <c r="GZ374" s="265"/>
      <c r="HA374" s="265"/>
      <c r="HB374" s="265"/>
      <c r="HC374" s="265"/>
      <c r="HD374" s="265"/>
      <c r="HE374" s="265"/>
      <c r="HF374" s="265"/>
      <c r="HG374" s="265"/>
      <c r="HH374" s="265"/>
      <c r="HI374" s="265"/>
      <c r="HJ374" s="265"/>
      <c r="HK374" s="265"/>
      <c r="HL374" s="265"/>
      <c r="HM374" s="265"/>
      <c r="HN374" s="265"/>
      <c r="HO374" s="265"/>
      <c r="HP374" s="265"/>
      <c r="HQ374" s="265"/>
      <c r="HR374" s="265"/>
      <c r="HS374" s="265"/>
      <c r="HT374" s="265"/>
      <c r="HU374" s="265"/>
      <c r="HV374" s="265"/>
      <c r="HW374" s="265"/>
      <c r="HX374" s="265"/>
      <c r="HY374" s="265"/>
      <c r="HZ374" s="265"/>
      <c r="IA374" s="265"/>
      <c r="IB374" s="265"/>
      <c r="IC374" s="265"/>
      <c r="ID374" s="265"/>
      <c r="IE374" s="265"/>
      <c r="IF374" s="265"/>
      <c r="IG374" s="265"/>
      <c r="IH374" s="265"/>
      <c r="II374" s="265"/>
      <c r="IJ374" s="265"/>
      <c r="IK374" s="265"/>
      <c r="IL374" s="265"/>
      <c r="IM374" s="265"/>
      <c r="IN374" s="265"/>
      <c r="IO374" s="265"/>
      <c r="IP374" s="265"/>
      <c r="IQ374" s="265"/>
      <c r="IR374" s="265"/>
      <c r="IS374" s="265"/>
      <c r="IT374" s="265"/>
      <c r="IU374" s="265"/>
      <c r="IV374" s="265"/>
      <c r="IW374" s="265"/>
      <c r="IX374" s="265"/>
      <c r="IY374" s="265"/>
      <c r="IZ374" s="265"/>
      <c r="JA374" s="265"/>
      <c r="JB374" s="265"/>
      <c r="JC374" s="265"/>
      <c r="JD374" s="265"/>
      <c r="JE374" s="265"/>
      <c r="JF374" s="265"/>
      <c r="JG374" s="265"/>
      <c r="JH374" s="265"/>
      <c r="JI374" s="265"/>
      <c r="JJ374" s="265"/>
      <c r="JK374" s="265"/>
      <c r="JL374" s="265"/>
      <c r="JM374" s="265"/>
      <c r="JN374" s="265"/>
      <c r="JO374" s="265"/>
      <c r="JP374" s="265"/>
      <c r="JQ374" s="265"/>
      <c r="JR374" s="265"/>
      <c r="JS374" s="265"/>
      <c r="JT374" s="265"/>
      <c r="JU374" s="265"/>
      <c r="JV374" s="265"/>
      <c r="JW374" s="265"/>
      <c r="JX374" s="265"/>
      <c r="JY374" s="265"/>
      <c r="JZ374" s="265"/>
      <c r="KA374" s="265"/>
      <c r="KB374" s="265"/>
      <c r="KC374" s="265"/>
      <c r="KD374" s="265"/>
      <c r="KE374" s="265"/>
      <c r="KF374" s="265"/>
      <c r="KG374" s="265"/>
      <c r="KH374" s="265"/>
      <c r="KI374" s="265"/>
      <c r="KJ374" s="265"/>
      <c r="KK374" s="265"/>
      <c r="KL374" s="265"/>
      <c r="KM374" s="265"/>
      <c r="KN374" s="265"/>
      <c r="KO374" s="265"/>
      <c r="KP374" s="265"/>
      <c r="KQ374" s="265"/>
      <c r="KR374" s="265"/>
      <c r="KS374" s="265"/>
      <c r="KT374" s="265"/>
      <c r="KU374" s="265"/>
      <c r="KV374" s="265"/>
      <c r="KW374" s="265"/>
      <c r="KX374" s="265"/>
      <c r="KY374" s="265"/>
      <c r="KZ374" s="265"/>
      <c r="LA374" s="265"/>
      <c r="LB374" s="265"/>
      <c r="LC374" s="265"/>
      <c r="LD374" s="265"/>
      <c r="LE374" s="265"/>
      <c r="LF374" s="265"/>
      <c r="LG374" s="265"/>
      <c r="LH374" s="265"/>
      <c r="LI374" s="265"/>
      <c r="LJ374" s="265"/>
      <c r="LK374" s="265"/>
      <c r="LL374" s="265"/>
      <c r="LM374" s="265"/>
      <c r="LN374" s="265"/>
      <c r="LO374" s="265"/>
      <c r="LP374" s="265"/>
      <c r="LQ374" s="265"/>
      <c r="LR374" s="265"/>
      <c r="LS374" s="265"/>
      <c r="LT374" s="265"/>
      <c r="LU374" s="265"/>
      <c r="LV374" s="265"/>
      <c r="LW374" s="265"/>
      <c r="LX374" s="265"/>
      <c r="LY374" s="265"/>
      <c r="LZ374" s="265"/>
      <c r="MA374" s="265"/>
      <c r="MB374" s="265"/>
      <c r="MC374" s="265"/>
      <c r="MD374" s="265"/>
      <c r="ME374" s="265"/>
      <c r="MF374" s="265"/>
      <c r="MG374" s="265"/>
      <c r="MH374" s="265"/>
      <c r="MI374" s="265"/>
      <c r="MJ374" s="265"/>
      <c r="MK374" s="265"/>
      <c r="ML374" s="265"/>
      <c r="MM374" s="265"/>
      <c r="MN374" s="265"/>
      <c r="MO374" s="265"/>
      <c r="MP374" s="265"/>
      <c r="MQ374" s="265"/>
      <c r="MR374" s="265"/>
      <c r="MS374" s="265"/>
      <c r="MT374" s="265"/>
      <c r="MU374" s="265"/>
      <c r="MV374" s="265"/>
      <c r="MW374" s="265"/>
      <c r="MX374" s="265"/>
      <c r="MY374" s="265"/>
      <c r="MZ374" s="265"/>
      <c r="NA374" s="265"/>
      <c r="NB374" s="265"/>
      <c r="NC374" s="265"/>
      <c r="ND374" s="265"/>
      <c r="NE374" s="265"/>
      <c r="NF374" s="265"/>
      <c r="NG374" s="265"/>
      <c r="NH374" s="265"/>
      <c r="NI374" s="265"/>
      <c r="NJ374" s="265"/>
      <c r="NK374" s="265"/>
      <c r="NL374" s="265"/>
      <c r="NM374" s="265"/>
      <c r="NN374" s="265"/>
      <c r="NO374" s="265"/>
      <c r="NP374" s="265"/>
      <c r="NQ374" s="265"/>
      <c r="NR374" s="265"/>
      <c r="NS374" s="265"/>
      <c r="NT374" s="265"/>
      <c r="NU374" s="265"/>
      <c r="NV374" s="265"/>
      <c r="NW374" s="265"/>
      <c r="NX374" s="265"/>
      <c r="NY374" s="265"/>
      <c r="NZ374" s="265"/>
      <c r="OA374" s="265"/>
      <c r="OB374" s="265"/>
      <c r="OC374" s="265"/>
      <c r="OD374" s="265"/>
      <c r="OE374" s="265"/>
      <c r="OF374" s="265"/>
      <c r="OG374" s="265"/>
      <c r="OH374" s="265"/>
      <c r="OI374" s="265"/>
      <c r="OJ374" s="265"/>
      <c r="OK374" s="265"/>
      <c r="OL374" s="265"/>
      <c r="OM374" s="265"/>
      <c r="ON374" s="265"/>
      <c r="OO374" s="265"/>
      <c r="OP374" s="265"/>
      <c r="OQ374" s="265"/>
      <c r="OR374" s="265"/>
      <c r="OS374" s="265"/>
      <c r="OT374" s="265"/>
      <c r="OU374" s="265"/>
      <c r="OV374" s="265"/>
      <c r="OW374" s="265"/>
      <c r="OX374" s="265"/>
      <c r="OY374" s="265"/>
      <c r="OZ374" s="265"/>
      <c r="PA374" s="265"/>
      <c r="PB374" s="265"/>
      <c r="PC374" s="265"/>
      <c r="PD374" s="265"/>
      <c r="PE374" s="265"/>
      <c r="PF374" s="265"/>
      <c r="PG374" s="265"/>
      <c r="PH374" s="265"/>
      <c r="PI374" s="265"/>
      <c r="PJ374" s="265"/>
      <c r="PK374" s="265"/>
      <c r="PL374" s="265"/>
      <c r="PM374" s="265"/>
      <c r="PN374" s="265"/>
      <c r="PO374" s="265"/>
      <c r="PP374" s="265"/>
      <c r="PQ374" s="265"/>
      <c r="PR374" s="265"/>
      <c r="PS374" s="265"/>
      <c r="PT374" s="265"/>
      <c r="PU374" s="265"/>
      <c r="PV374" s="265"/>
      <c r="PW374" s="265"/>
      <c r="PX374" s="265"/>
      <c r="PY374" s="265"/>
      <c r="PZ374" s="265"/>
      <c r="QA374" s="265"/>
      <c r="QB374" s="265"/>
      <c r="QC374" s="265"/>
      <c r="QD374" s="265"/>
      <c r="QE374" s="265"/>
      <c r="QF374" s="265"/>
      <c r="QG374" s="265"/>
      <c r="QH374" s="265"/>
      <c r="QI374" s="265"/>
      <c r="QJ374" s="265"/>
      <c r="QK374" s="265"/>
      <c r="QL374" s="265"/>
      <c r="QM374" s="265"/>
      <c r="QN374" s="265"/>
      <c r="QO374" s="265"/>
      <c r="QP374" s="265"/>
      <c r="QQ374" s="265"/>
      <c r="QR374" s="265"/>
      <c r="QS374" s="265"/>
      <c r="QT374" s="265"/>
      <c r="QU374" s="265"/>
      <c r="QV374" s="265"/>
      <c r="QW374" s="265"/>
      <c r="QX374" s="265"/>
      <c r="QY374" s="265"/>
      <c r="QZ374" s="265"/>
      <c r="RA374" s="265"/>
      <c r="RB374" s="265"/>
      <c r="RC374" s="265"/>
      <c r="RD374" s="265"/>
      <c r="RE374" s="265"/>
      <c r="RF374" s="265"/>
      <c r="RG374" s="265"/>
      <c r="RH374" s="265"/>
      <c r="RI374" s="265"/>
      <c r="RJ374" s="265"/>
      <c r="RK374" s="265"/>
      <c r="RL374" s="265"/>
      <c r="RM374" s="265"/>
      <c r="RN374" s="265"/>
      <c r="RO374" s="265"/>
      <c r="RP374" s="265"/>
      <c r="RQ374" s="265"/>
      <c r="RR374" s="265"/>
      <c r="RS374" s="265"/>
      <c r="RT374" s="265"/>
      <c r="RU374" s="265"/>
      <c r="RV374" s="265"/>
      <c r="RW374" s="265"/>
      <c r="RX374" s="265"/>
      <c r="RY374" s="265"/>
      <c r="RZ374" s="265"/>
      <c r="SA374" s="265"/>
      <c r="SB374" s="265"/>
      <c r="SC374" s="265"/>
      <c r="SD374" s="265"/>
      <c r="SE374" s="265"/>
      <c r="SF374" s="265"/>
      <c r="SG374" s="265"/>
      <c r="SH374" s="265"/>
      <c r="SI374" s="265"/>
      <c r="SJ374" s="265"/>
      <c r="SK374" s="265"/>
      <c r="SL374" s="265"/>
      <c r="SM374" s="265"/>
      <c r="SN374" s="265"/>
      <c r="SO374" s="265"/>
      <c r="SP374" s="265"/>
      <c r="SQ374" s="265"/>
      <c r="SR374" s="265"/>
      <c r="SS374" s="265"/>
      <c r="ST374" s="265"/>
      <c r="SU374" s="265"/>
      <c r="SV374" s="265"/>
      <c r="SW374" s="265"/>
      <c r="SX374" s="265"/>
      <c r="SY374" s="265"/>
      <c r="SZ374" s="265"/>
      <c r="TA374" s="265"/>
      <c r="TB374" s="265"/>
      <c r="TC374" s="265"/>
      <c r="TD374" s="265"/>
      <c r="TE374" s="265"/>
      <c r="TF374" s="265"/>
      <c r="TG374" s="265"/>
      <c r="TH374" s="265"/>
      <c r="TI374" s="265"/>
      <c r="TJ374" s="265"/>
      <c r="TK374" s="265"/>
      <c r="TL374" s="265"/>
      <c r="TM374" s="265"/>
      <c r="TN374" s="265"/>
      <c r="TO374" s="265"/>
      <c r="TP374" s="265"/>
      <c r="TQ374" s="265"/>
      <c r="TR374" s="265"/>
      <c r="TS374" s="265"/>
      <c r="TT374" s="265"/>
      <c r="TU374" s="265"/>
      <c r="TV374" s="265"/>
      <c r="TW374" s="265"/>
      <c r="TX374" s="265"/>
      <c r="TY374" s="265"/>
      <c r="TZ374" s="265"/>
      <c r="UA374" s="265"/>
      <c r="UB374" s="265"/>
      <c r="UC374" s="265"/>
      <c r="UD374" s="265"/>
      <c r="UE374" s="265"/>
      <c r="UF374" s="265"/>
      <c r="UG374" s="265"/>
      <c r="UH374" s="265"/>
      <c r="UI374" s="265"/>
      <c r="UJ374" s="265"/>
      <c r="UK374" s="265"/>
      <c r="UL374" s="265"/>
      <c r="UM374" s="265"/>
      <c r="UN374" s="265"/>
      <c r="UO374" s="265"/>
      <c r="UP374" s="265"/>
      <c r="UQ374" s="265"/>
      <c r="UR374" s="265"/>
      <c r="US374" s="265"/>
      <c r="UT374" s="265"/>
      <c r="UU374" s="265"/>
      <c r="UV374" s="265"/>
      <c r="UW374" s="265"/>
      <c r="UX374" s="265"/>
      <c r="UY374" s="265"/>
      <c r="UZ374" s="265"/>
      <c r="VA374" s="265"/>
      <c r="VB374" s="265"/>
      <c r="VC374" s="265"/>
      <c r="VD374" s="265"/>
      <c r="VE374" s="265"/>
      <c r="VF374" s="265"/>
      <c r="VG374" s="265"/>
      <c r="VH374" s="265"/>
      <c r="VI374" s="265"/>
      <c r="VJ374" s="265"/>
      <c r="VK374" s="265"/>
      <c r="VL374" s="265"/>
      <c r="VM374" s="265"/>
      <c r="VN374" s="265"/>
      <c r="VO374" s="265"/>
      <c r="VP374" s="265"/>
      <c r="VQ374" s="265"/>
      <c r="VR374" s="265"/>
      <c r="VS374" s="265"/>
      <c r="VT374" s="265"/>
      <c r="VU374" s="265"/>
      <c r="VV374" s="265"/>
      <c r="VW374" s="265"/>
      <c r="VX374" s="265"/>
      <c r="VY374" s="265"/>
      <c r="VZ374" s="265"/>
      <c r="WA374" s="265"/>
      <c r="WB374" s="265"/>
      <c r="WC374" s="265"/>
      <c r="WD374" s="265"/>
      <c r="WE374" s="265"/>
      <c r="WF374" s="265"/>
      <c r="WG374" s="265"/>
      <c r="WH374" s="265"/>
      <c r="WI374" s="265"/>
      <c r="WJ374" s="265"/>
      <c r="WK374" s="265"/>
      <c r="WL374" s="265"/>
      <c r="WM374" s="265"/>
      <c r="WN374" s="265"/>
      <c r="WO374" s="265"/>
      <c r="WP374" s="265"/>
      <c r="WQ374" s="265"/>
      <c r="WR374" s="265"/>
      <c r="WS374" s="265"/>
      <c r="WT374" s="265"/>
      <c r="WU374" s="265"/>
      <c r="WV374" s="265"/>
      <c r="WW374" s="265"/>
      <c r="WX374" s="265"/>
      <c r="WY374" s="265"/>
      <c r="WZ374" s="265"/>
      <c r="XA374" s="265"/>
      <c r="XB374" s="265"/>
      <c r="XC374" s="265"/>
      <c r="XD374" s="265"/>
      <c r="XE374" s="265"/>
      <c r="XF374" s="265"/>
      <c r="XG374" s="265"/>
      <c r="XH374" s="265"/>
      <c r="XI374" s="265"/>
      <c r="XJ374" s="265"/>
      <c r="XK374" s="265"/>
      <c r="XL374" s="265"/>
      <c r="XM374" s="265"/>
      <c r="XN374" s="265"/>
      <c r="XO374" s="265"/>
      <c r="XP374" s="265"/>
      <c r="XQ374" s="265"/>
      <c r="XR374" s="265"/>
      <c r="XS374" s="265"/>
      <c r="XT374" s="265"/>
      <c r="XU374" s="265"/>
      <c r="XV374" s="265"/>
      <c r="XW374" s="265"/>
      <c r="XX374" s="265"/>
      <c r="XY374" s="265"/>
      <c r="XZ374" s="265"/>
      <c r="YA374" s="265"/>
      <c r="YB374" s="265"/>
      <c r="YC374" s="265"/>
      <c r="YD374" s="265"/>
      <c r="YE374" s="265"/>
      <c r="YF374" s="265"/>
      <c r="YG374" s="265"/>
      <c r="YH374" s="265"/>
      <c r="YI374" s="265"/>
      <c r="YJ374" s="265"/>
      <c r="YK374" s="265"/>
      <c r="YL374" s="265"/>
      <c r="YM374" s="265"/>
      <c r="YN374" s="265"/>
      <c r="YO374" s="265"/>
      <c r="YP374" s="265"/>
      <c r="YQ374" s="265"/>
      <c r="YR374" s="265"/>
      <c r="YS374" s="265"/>
      <c r="YT374" s="265"/>
      <c r="YU374" s="265"/>
      <c r="YV374" s="265"/>
      <c r="YW374" s="265"/>
      <c r="YX374" s="265"/>
      <c r="YY374" s="265"/>
      <c r="YZ374" s="265"/>
      <c r="ZA374" s="265"/>
      <c r="ZB374" s="265"/>
      <c r="ZC374" s="265"/>
      <c r="ZD374" s="265"/>
      <c r="ZE374" s="265"/>
      <c r="ZF374" s="265"/>
      <c r="ZG374" s="265"/>
      <c r="ZH374" s="265"/>
      <c r="ZI374" s="265"/>
      <c r="ZJ374" s="265"/>
      <c r="ZK374" s="265"/>
      <c r="ZL374" s="265"/>
      <c r="ZM374" s="265"/>
      <c r="ZN374" s="265"/>
      <c r="ZO374" s="265"/>
      <c r="ZP374" s="265"/>
      <c r="ZQ374" s="265"/>
      <c r="ZR374" s="265"/>
      <c r="ZS374" s="265"/>
      <c r="ZT374" s="265"/>
      <c r="ZU374" s="265"/>
      <c r="ZV374" s="265"/>
      <c r="ZW374" s="265"/>
      <c r="ZX374" s="265"/>
      <c r="ZY374" s="265"/>
      <c r="ZZ374" s="265"/>
      <c r="AAA374" s="265"/>
      <c r="AAB374" s="265"/>
      <c r="AAC374" s="265"/>
      <c r="AAD374" s="265"/>
      <c r="AAE374" s="265"/>
      <c r="AAF374" s="265"/>
      <c r="AAG374" s="265"/>
      <c r="AAH374" s="265"/>
      <c r="AAI374" s="265"/>
      <c r="AAJ374" s="265"/>
      <c r="AAK374" s="265"/>
      <c r="AAL374" s="265"/>
      <c r="AAM374" s="265"/>
      <c r="AAN374" s="265"/>
      <c r="AAO374" s="265"/>
      <c r="AAP374" s="265"/>
      <c r="AAQ374" s="265"/>
      <c r="AAR374" s="265"/>
      <c r="AAS374" s="265"/>
      <c r="AAT374" s="265"/>
      <c r="AAU374" s="265"/>
      <c r="AAV374" s="265"/>
      <c r="AAW374" s="265"/>
      <c r="AAX374" s="265"/>
      <c r="AAY374" s="265"/>
      <c r="AAZ374" s="265"/>
      <c r="ABA374" s="265"/>
      <c r="ABB374" s="265"/>
      <c r="ABC374" s="265"/>
      <c r="ABD374" s="265"/>
      <c r="ABE374" s="265"/>
      <c r="ABF374" s="265"/>
      <c r="ABG374" s="265"/>
      <c r="ABH374" s="265"/>
      <c r="ABI374" s="265"/>
      <c r="ABJ374" s="265"/>
      <c r="ABK374" s="265"/>
      <c r="ABL374" s="265"/>
      <c r="ABM374" s="265"/>
      <c r="ABN374" s="265"/>
      <c r="ABO374" s="265"/>
      <c r="ABP374" s="265"/>
      <c r="ABQ374" s="265"/>
      <c r="ABR374" s="265"/>
      <c r="ABS374" s="265"/>
      <c r="ABT374" s="265"/>
      <c r="ABU374" s="265"/>
      <c r="ABV374" s="265"/>
      <c r="ABW374" s="265"/>
      <c r="ABX374" s="265"/>
      <c r="ABY374" s="265"/>
      <c r="ABZ374" s="265"/>
      <c r="ACA374" s="265"/>
      <c r="ACB374" s="265"/>
      <c r="ACC374" s="265"/>
      <c r="ACD374" s="265"/>
      <c r="ACE374" s="265"/>
      <c r="ACF374" s="265"/>
      <c r="ACG374" s="265"/>
      <c r="ACH374" s="265"/>
      <c r="ACI374" s="265"/>
      <c r="ACJ374" s="265"/>
      <c r="ACK374" s="265"/>
      <c r="ACL374" s="265"/>
      <c r="ACM374" s="265"/>
      <c r="ACN374" s="265"/>
      <c r="ACO374" s="265"/>
      <c r="ACP374" s="265"/>
      <c r="ACQ374" s="265"/>
      <c r="ACR374" s="265"/>
      <c r="ACS374" s="265"/>
      <c r="ACT374" s="265"/>
      <c r="ACU374" s="265"/>
      <c r="ACV374" s="265"/>
      <c r="ACW374" s="265"/>
      <c r="ACX374" s="265"/>
      <c r="ACY374" s="265"/>
      <c r="ACZ374" s="265"/>
      <c r="ADA374" s="265"/>
      <c r="ADB374" s="265"/>
      <c r="ADC374" s="265"/>
      <c r="ADD374" s="265"/>
      <c r="ADE374" s="265"/>
      <c r="ADF374" s="265"/>
      <c r="ADG374" s="265"/>
      <c r="ADH374" s="265"/>
      <c r="ADI374" s="265"/>
      <c r="ADJ374" s="265"/>
      <c r="ADK374" s="265"/>
      <c r="ADL374" s="265"/>
      <c r="ADM374" s="265"/>
      <c r="ADN374" s="265"/>
      <c r="ADO374" s="265"/>
      <c r="ADP374" s="265"/>
      <c r="ADQ374" s="265"/>
      <c r="ADR374" s="265"/>
      <c r="ADS374" s="265"/>
      <c r="ADT374" s="265"/>
      <c r="ADU374" s="265"/>
      <c r="ADV374" s="265"/>
      <c r="ADW374" s="265"/>
      <c r="ADX374" s="265"/>
      <c r="ADY374" s="265"/>
      <c r="ADZ374" s="265"/>
      <c r="AEA374" s="265"/>
      <c r="AEB374" s="265"/>
      <c r="AEC374" s="265"/>
      <c r="AED374" s="265"/>
      <c r="AEE374" s="265"/>
      <c r="AEF374" s="265"/>
      <c r="AEG374" s="265"/>
      <c r="AEH374" s="265"/>
      <c r="AEI374" s="265"/>
      <c r="AEJ374" s="265"/>
      <c r="AEK374" s="265"/>
      <c r="AEL374" s="265"/>
      <c r="AEM374" s="265"/>
      <c r="AEN374" s="265"/>
      <c r="AEO374" s="265"/>
      <c r="AEP374" s="265"/>
      <c r="AEQ374" s="265"/>
      <c r="AER374" s="265"/>
      <c r="AES374" s="265"/>
      <c r="AET374" s="265"/>
      <c r="AEU374" s="265"/>
      <c r="AEV374" s="265"/>
      <c r="AEW374" s="265"/>
      <c r="AEX374" s="265"/>
      <c r="AEY374" s="265"/>
      <c r="AEZ374" s="265"/>
      <c r="AFA374" s="265"/>
      <c r="AFB374" s="265"/>
      <c r="AFC374" s="265"/>
      <c r="AFD374" s="265"/>
      <c r="AFE374" s="265"/>
      <c r="AFF374" s="265"/>
      <c r="AFG374" s="265"/>
      <c r="AFH374" s="265"/>
      <c r="AFI374" s="265"/>
      <c r="AFJ374" s="265"/>
      <c r="AFK374" s="265"/>
      <c r="AFL374" s="265"/>
      <c r="AFM374" s="265"/>
      <c r="AFN374" s="265"/>
      <c r="AFO374" s="265"/>
      <c r="AFP374" s="265"/>
      <c r="AFQ374" s="265"/>
      <c r="AFR374" s="265"/>
      <c r="AFS374" s="265"/>
      <c r="AFT374" s="265"/>
      <c r="AFU374" s="265"/>
      <c r="AFV374" s="265"/>
      <c r="AFW374" s="265"/>
      <c r="AFX374" s="265"/>
      <c r="AFY374" s="265"/>
      <c r="AFZ374" s="265"/>
      <c r="AGA374" s="265"/>
      <c r="AGB374" s="265"/>
      <c r="AGC374" s="265"/>
      <c r="AGD374" s="265"/>
      <c r="AGE374" s="265"/>
      <c r="AGF374" s="265"/>
      <c r="AGG374" s="265"/>
      <c r="AGH374" s="265"/>
      <c r="AGI374" s="265"/>
      <c r="AGJ374" s="265"/>
      <c r="AGK374" s="265"/>
      <c r="AGL374" s="265"/>
      <c r="AGM374" s="265"/>
      <c r="AGN374" s="265"/>
      <c r="AGO374" s="265"/>
      <c r="AGP374" s="265"/>
      <c r="AGQ374" s="265"/>
      <c r="AGR374" s="265"/>
      <c r="AGS374" s="265"/>
      <c r="AGT374" s="265"/>
      <c r="AGU374" s="265"/>
      <c r="AGV374" s="265"/>
      <c r="AGW374" s="265"/>
      <c r="AGX374" s="265"/>
      <c r="AGY374" s="265"/>
      <c r="AGZ374" s="265"/>
      <c r="AHA374" s="265"/>
      <c r="AHB374" s="265"/>
      <c r="AHC374" s="265"/>
      <c r="AHD374" s="265"/>
      <c r="AHE374" s="265"/>
      <c r="AHF374" s="265"/>
      <c r="AHG374" s="265"/>
      <c r="AHH374" s="265"/>
      <c r="AHI374" s="265"/>
      <c r="AHJ374" s="265"/>
      <c r="AHK374" s="265"/>
      <c r="AHL374" s="265"/>
      <c r="AHM374" s="265"/>
      <c r="AHN374" s="265"/>
      <c r="AHO374" s="265"/>
      <c r="AHP374" s="265"/>
      <c r="AHQ374" s="265"/>
      <c r="AHR374" s="265"/>
      <c r="AHS374" s="265"/>
      <c r="AHT374" s="265"/>
      <c r="AHU374" s="265"/>
      <c r="AHV374" s="265"/>
      <c r="AHW374" s="265"/>
      <c r="AHX374" s="265"/>
      <c r="AHY374" s="265"/>
      <c r="AHZ374" s="265"/>
      <c r="AIA374" s="265"/>
      <c r="AIB374" s="265"/>
      <c r="AIC374" s="265"/>
      <c r="AID374" s="265"/>
      <c r="AIE374" s="265"/>
      <c r="AIF374" s="265"/>
      <c r="AIG374" s="265"/>
      <c r="AIH374" s="265"/>
      <c r="AII374" s="265"/>
      <c r="AIJ374" s="265"/>
      <c r="AIK374" s="265"/>
      <c r="AIL374" s="265"/>
      <c r="AIM374" s="265"/>
      <c r="AIN374" s="265"/>
      <c r="AIO374" s="265"/>
      <c r="AIP374" s="265"/>
      <c r="AIQ374" s="265"/>
      <c r="AIR374" s="265"/>
      <c r="AIS374" s="265"/>
      <c r="AIT374" s="265"/>
      <c r="AIU374" s="265"/>
      <c r="AIV374" s="265"/>
      <c r="AIW374" s="265"/>
      <c r="AIX374" s="265"/>
      <c r="AIY374" s="265"/>
      <c r="AIZ374" s="265"/>
      <c r="AJA374" s="265"/>
      <c r="AJB374" s="265"/>
      <c r="AJC374" s="265"/>
      <c r="AJD374" s="265"/>
      <c r="AJE374" s="265"/>
      <c r="AJF374" s="265"/>
      <c r="AJG374" s="265"/>
      <c r="AJH374" s="265"/>
      <c r="AJI374" s="265"/>
      <c r="AJJ374" s="265"/>
      <c r="AJK374" s="265"/>
      <c r="AJL374" s="265"/>
      <c r="AJM374" s="265"/>
      <c r="AJN374" s="265"/>
      <c r="AJO374" s="265"/>
      <c r="AJP374" s="265"/>
      <c r="AJQ374" s="265"/>
      <c r="AJR374" s="265"/>
      <c r="AJS374" s="265"/>
      <c r="AJT374" s="265"/>
      <c r="AJU374" s="265"/>
      <c r="AJV374" s="265"/>
      <c r="AJW374" s="265"/>
      <c r="AJX374" s="265"/>
      <c r="AJY374" s="265"/>
      <c r="AJZ374" s="265"/>
      <c r="AKA374" s="265"/>
      <c r="AKB374" s="265"/>
      <c r="AKC374" s="265"/>
      <c r="AKD374" s="265"/>
      <c r="AKE374" s="265"/>
      <c r="AKF374" s="265"/>
      <c r="AKG374" s="265"/>
      <c r="AKH374" s="265"/>
      <c r="AKI374" s="265"/>
      <c r="AKJ374" s="265"/>
      <c r="AKK374" s="265"/>
      <c r="AKL374" s="265"/>
      <c r="AKM374" s="265"/>
      <c r="AKN374" s="265"/>
      <c r="AKO374" s="265"/>
      <c r="AKP374" s="265"/>
      <c r="AKQ374" s="265"/>
      <c r="AKR374" s="265"/>
      <c r="AKS374" s="265"/>
      <c r="AKT374" s="265"/>
      <c r="AKU374" s="265"/>
      <c r="AKV374" s="265"/>
      <c r="AKW374" s="265"/>
      <c r="AKX374" s="265"/>
      <c r="AKY374" s="265"/>
      <c r="AKZ374" s="265"/>
      <c r="ALA374" s="265"/>
      <c r="ALB374" s="265"/>
      <c r="ALC374" s="265"/>
      <c r="ALD374" s="265"/>
      <c r="ALE374" s="265"/>
      <c r="ALF374" s="265"/>
      <c r="ALG374" s="265"/>
      <c r="ALH374" s="265"/>
      <c r="ALI374" s="265"/>
      <c r="ALJ374" s="265"/>
      <c r="ALK374" s="265"/>
      <c r="ALL374" s="265"/>
      <c r="ALM374" s="265"/>
      <c r="ALN374" s="265"/>
      <c r="ALO374" s="265"/>
      <c r="ALP374" s="265"/>
      <c r="ALQ374" s="265"/>
      <c r="ALR374" s="265"/>
      <c r="ALS374" s="265"/>
      <c r="ALT374" s="265"/>
      <c r="ALU374" s="265"/>
      <c r="ALV374" s="265"/>
      <c r="ALW374" s="265"/>
      <c r="ALX374" s="265"/>
      <c r="ALY374" s="265"/>
      <c r="ALZ374" s="265"/>
      <c r="AMA374" s="265"/>
      <c r="AMB374" s="265"/>
      <c r="AMC374" s="265"/>
      <c r="AMD374" s="265"/>
      <c r="AME374" s="265"/>
      <c r="AMF374" s="265"/>
      <c r="AMG374" s="265"/>
      <c r="AMH374" s="265"/>
      <c r="AMI374" s="265"/>
      <c r="AMJ374" s="265"/>
    </row>
    <row r="375" spans="1:1024" s="293" customFormat="1" ht="12" customHeight="1">
      <c r="A375" s="277" t="s">
        <v>1389</v>
      </c>
      <c r="B375" s="446" t="s">
        <v>416</v>
      </c>
      <c r="C375" s="279" t="s">
        <v>417</v>
      </c>
      <c r="D375" s="280">
        <v>44833</v>
      </c>
      <c r="E375" s="280">
        <v>44995</v>
      </c>
      <c r="F375" s="281">
        <f>+G375+H375*$C$4</f>
        <v>11088760</v>
      </c>
      <c r="G375" s="290">
        <v>0</v>
      </c>
      <c r="H375" s="294">
        <v>1564</v>
      </c>
      <c r="I375" s="283">
        <v>0</v>
      </c>
      <c r="J375" s="292" t="s">
        <v>106</v>
      </c>
      <c r="K375" s="279" t="s">
        <v>29</v>
      </c>
      <c r="L375" s="265"/>
      <c r="M375" s="265"/>
      <c r="N375" s="265"/>
      <c r="O375" s="265"/>
      <c r="P375" s="265"/>
      <c r="Q375" s="265"/>
      <c r="R375" s="265"/>
      <c r="S375" s="265"/>
      <c r="T375" s="265"/>
      <c r="U375" s="265"/>
      <c r="V375" s="265"/>
      <c r="W375" s="265"/>
      <c r="X375" s="265"/>
      <c r="Y375" s="265"/>
      <c r="Z375" s="265"/>
      <c r="AA375" s="265"/>
      <c r="AB375" s="265"/>
      <c r="AC375" s="265"/>
      <c r="AD375" s="265"/>
      <c r="AE375" s="265"/>
      <c r="AF375" s="265"/>
      <c r="AG375" s="265"/>
      <c r="AH375" s="265"/>
      <c r="AI375" s="265"/>
      <c r="AJ375" s="265"/>
      <c r="AK375" s="265"/>
      <c r="AL375" s="265"/>
      <c r="AM375" s="265"/>
      <c r="AN375" s="265"/>
      <c r="AO375" s="265"/>
      <c r="AP375" s="265"/>
      <c r="AQ375" s="265"/>
      <c r="AR375" s="265"/>
      <c r="AS375" s="265"/>
      <c r="AT375" s="265"/>
      <c r="AU375" s="265"/>
      <c r="AV375" s="265"/>
      <c r="AW375" s="265"/>
      <c r="AX375" s="265"/>
      <c r="AY375" s="265"/>
      <c r="AZ375" s="265"/>
      <c r="BA375" s="265"/>
      <c r="BB375" s="265"/>
      <c r="BC375" s="265"/>
      <c r="BD375" s="265"/>
      <c r="BE375" s="265"/>
      <c r="BF375" s="265"/>
      <c r="BG375" s="265"/>
      <c r="BH375" s="265"/>
      <c r="BI375" s="265"/>
      <c r="BJ375" s="265"/>
      <c r="BK375" s="265"/>
      <c r="BL375" s="265"/>
      <c r="BM375" s="265"/>
      <c r="BN375" s="265"/>
      <c r="BO375" s="265"/>
      <c r="BP375" s="265"/>
      <c r="BQ375" s="265"/>
      <c r="BR375" s="265"/>
      <c r="BS375" s="265"/>
      <c r="BT375" s="265"/>
      <c r="BU375" s="265"/>
      <c r="BV375" s="265"/>
      <c r="BW375" s="265"/>
      <c r="BX375" s="265"/>
      <c r="BY375" s="265"/>
      <c r="BZ375" s="265"/>
      <c r="CA375" s="265"/>
      <c r="CB375" s="265"/>
      <c r="CC375" s="265"/>
      <c r="CD375" s="265"/>
      <c r="CE375" s="265"/>
      <c r="CF375" s="265"/>
      <c r="CG375" s="265"/>
      <c r="CH375" s="265"/>
      <c r="CI375" s="265"/>
      <c r="CJ375" s="265"/>
      <c r="CK375" s="265"/>
      <c r="CL375" s="265"/>
      <c r="CM375" s="265"/>
      <c r="CN375" s="265"/>
      <c r="CO375" s="265"/>
      <c r="CP375" s="265"/>
      <c r="CQ375" s="265"/>
      <c r="CR375" s="265"/>
      <c r="CS375" s="265"/>
      <c r="CT375" s="265"/>
      <c r="CU375" s="265"/>
      <c r="CV375" s="265"/>
      <c r="CW375" s="265"/>
      <c r="CX375" s="265"/>
      <c r="CY375" s="265"/>
      <c r="CZ375" s="265"/>
      <c r="DA375" s="265"/>
      <c r="DB375" s="265"/>
      <c r="DC375" s="265"/>
      <c r="DD375" s="265"/>
      <c r="DE375" s="265"/>
      <c r="DF375" s="265"/>
      <c r="DG375" s="265"/>
      <c r="DH375" s="265"/>
      <c r="DI375" s="265"/>
      <c r="DJ375" s="265"/>
      <c r="DK375" s="265"/>
      <c r="DL375" s="265"/>
      <c r="DM375" s="265"/>
      <c r="DN375" s="265"/>
      <c r="DO375" s="265"/>
      <c r="DP375" s="265"/>
      <c r="DQ375" s="265"/>
      <c r="DR375" s="265"/>
      <c r="DS375" s="265"/>
      <c r="DT375" s="265"/>
      <c r="DU375" s="265"/>
      <c r="DV375" s="265"/>
      <c r="DW375" s="265"/>
      <c r="DX375" s="265"/>
      <c r="DY375" s="265"/>
      <c r="DZ375" s="265"/>
      <c r="EA375" s="265"/>
      <c r="EB375" s="265"/>
      <c r="EC375" s="265"/>
      <c r="ED375" s="265"/>
      <c r="EE375" s="265"/>
      <c r="EF375" s="265"/>
      <c r="EG375" s="265"/>
      <c r="EH375" s="265"/>
      <c r="EI375" s="265"/>
      <c r="EJ375" s="265"/>
      <c r="EK375" s="265"/>
      <c r="EL375" s="265"/>
      <c r="EM375" s="265"/>
      <c r="EN375" s="265"/>
      <c r="EO375" s="265"/>
      <c r="EP375" s="265"/>
      <c r="EQ375" s="265"/>
      <c r="ER375" s="265"/>
      <c r="ES375" s="265"/>
      <c r="ET375" s="265"/>
      <c r="EU375" s="265"/>
      <c r="EV375" s="265"/>
      <c r="EW375" s="265"/>
      <c r="EX375" s="265"/>
      <c r="EY375" s="265"/>
      <c r="EZ375" s="265"/>
      <c r="FA375" s="265"/>
      <c r="FB375" s="265"/>
      <c r="FC375" s="265"/>
      <c r="FD375" s="265"/>
      <c r="FE375" s="265"/>
      <c r="FF375" s="265"/>
      <c r="FG375" s="265"/>
      <c r="FH375" s="265"/>
      <c r="FI375" s="265"/>
      <c r="FJ375" s="265"/>
      <c r="FK375" s="265"/>
      <c r="FL375" s="265"/>
      <c r="FM375" s="265"/>
      <c r="FN375" s="265"/>
      <c r="FO375" s="265"/>
      <c r="FP375" s="265"/>
      <c r="FQ375" s="265"/>
      <c r="FR375" s="265"/>
      <c r="FS375" s="265"/>
      <c r="FT375" s="265"/>
      <c r="FU375" s="265"/>
      <c r="FV375" s="265"/>
      <c r="FW375" s="265"/>
      <c r="FX375" s="265"/>
      <c r="FY375" s="265"/>
      <c r="FZ375" s="265"/>
      <c r="GA375" s="265"/>
      <c r="GB375" s="265"/>
      <c r="GC375" s="265"/>
      <c r="GD375" s="265"/>
      <c r="GE375" s="265"/>
      <c r="GF375" s="265"/>
      <c r="GG375" s="265"/>
      <c r="GH375" s="265"/>
      <c r="GI375" s="265"/>
      <c r="GJ375" s="265"/>
      <c r="GK375" s="265"/>
      <c r="GL375" s="265"/>
      <c r="GM375" s="265"/>
      <c r="GN375" s="265"/>
      <c r="GO375" s="265"/>
      <c r="GP375" s="265"/>
      <c r="GQ375" s="265"/>
      <c r="GR375" s="265"/>
      <c r="GS375" s="265"/>
      <c r="GT375" s="265"/>
      <c r="GU375" s="265"/>
      <c r="GV375" s="265"/>
      <c r="GW375" s="265"/>
      <c r="GX375" s="265"/>
      <c r="GY375" s="265"/>
      <c r="GZ375" s="265"/>
      <c r="HA375" s="265"/>
      <c r="HB375" s="265"/>
      <c r="HC375" s="265"/>
      <c r="HD375" s="265"/>
      <c r="HE375" s="265"/>
      <c r="HF375" s="265"/>
      <c r="HG375" s="265"/>
      <c r="HH375" s="265"/>
      <c r="HI375" s="265"/>
      <c r="HJ375" s="265"/>
      <c r="HK375" s="265"/>
      <c r="HL375" s="265"/>
      <c r="HM375" s="265"/>
      <c r="HN375" s="265"/>
      <c r="HO375" s="265"/>
      <c r="HP375" s="265"/>
      <c r="HQ375" s="265"/>
      <c r="HR375" s="265"/>
      <c r="HS375" s="265"/>
      <c r="HT375" s="265"/>
      <c r="HU375" s="265"/>
      <c r="HV375" s="265"/>
      <c r="HW375" s="265"/>
      <c r="HX375" s="265"/>
      <c r="HY375" s="265"/>
      <c r="HZ375" s="265"/>
      <c r="IA375" s="265"/>
      <c r="IB375" s="265"/>
      <c r="IC375" s="265"/>
      <c r="ID375" s="265"/>
      <c r="IE375" s="265"/>
      <c r="IF375" s="265"/>
      <c r="IG375" s="265"/>
      <c r="IH375" s="265"/>
      <c r="II375" s="265"/>
      <c r="IJ375" s="265"/>
      <c r="IK375" s="265"/>
      <c r="IL375" s="265"/>
      <c r="IM375" s="265"/>
      <c r="IN375" s="265"/>
      <c r="IO375" s="265"/>
      <c r="IP375" s="265"/>
      <c r="IQ375" s="265"/>
      <c r="IR375" s="265"/>
      <c r="IS375" s="265"/>
      <c r="IT375" s="265"/>
      <c r="IU375" s="265"/>
      <c r="IV375" s="265"/>
      <c r="IW375" s="265"/>
      <c r="IX375" s="265"/>
      <c r="IY375" s="265"/>
      <c r="IZ375" s="265"/>
      <c r="JA375" s="265"/>
      <c r="JB375" s="265"/>
      <c r="JC375" s="265"/>
      <c r="JD375" s="265"/>
      <c r="JE375" s="265"/>
      <c r="JF375" s="265"/>
      <c r="JG375" s="265"/>
      <c r="JH375" s="265"/>
      <c r="JI375" s="265"/>
      <c r="JJ375" s="265"/>
      <c r="JK375" s="265"/>
      <c r="JL375" s="265"/>
      <c r="JM375" s="265"/>
      <c r="JN375" s="265"/>
      <c r="JO375" s="265"/>
      <c r="JP375" s="265"/>
      <c r="JQ375" s="265"/>
      <c r="JR375" s="265"/>
      <c r="JS375" s="265"/>
      <c r="JT375" s="265"/>
      <c r="JU375" s="265"/>
      <c r="JV375" s="265"/>
      <c r="JW375" s="265"/>
      <c r="JX375" s="265"/>
      <c r="JY375" s="265"/>
      <c r="JZ375" s="265"/>
      <c r="KA375" s="265"/>
      <c r="KB375" s="265"/>
      <c r="KC375" s="265"/>
      <c r="KD375" s="265"/>
      <c r="KE375" s="265"/>
      <c r="KF375" s="265"/>
      <c r="KG375" s="265"/>
      <c r="KH375" s="265"/>
      <c r="KI375" s="265"/>
      <c r="KJ375" s="265"/>
      <c r="KK375" s="265"/>
      <c r="KL375" s="265"/>
      <c r="KM375" s="265"/>
      <c r="KN375" s="265"/>
      <c r="KO375" s="265"/>
      <c r="KP375" s="265"/>
      <c r="KQ375" s="265"/>
      <c r="KR375" s="265"/>
      <c r="KS375" s="265"/>
      <c r="KT375" s="265"/>
      <c r="KU375" s="265"/>
      <c r="KV375" s="265"/>
      <c r="KW375" s="265"/>
      <c r="KX375" s="265"/>
      <c r="KY375" s="265"/>
      <c r="KZ375" s="265"/>
      <c r="LA375" s="265"/>
      <c r="LB375" s="265"/>
      <c r="LC375" s="265"/>
      <c r="LD375" s="265"/>
      <c r="LE375" s="265"/>
      <c r="LF375" s="265"/>
      <c r="LG375" s="265"/>
      <c r="LH375" s="265"/>
      <c r="LI375" s="265"/>
      <c r="LJ375" s="265"/>
      <c r="LK375" s="265"/>
      <c r="LL375" s="265"/>
      <c r="LM375" s="265"/>
      <c r="LN375" s="265"/>
      <c r="LO375" s="265"/>
      <c r="LP375" s="265"/>
      <c r="LQ375" s="265"/>
      <c r="LR375" s="265"/>
      <c r="LS375" s="265"/>
      <c r="LT375" s="265"/>
      <c r="LU375" s="265"/>
      <c r="LV375" s="265"/>
      <c r="LW375" s="265"/>
      <c r="LX375" s="265"/>
      <c r="LY375" s="265"/>
      <c r="LZ375" s="265"/>
      <c r="MA375" s="265"/>
      <c r="MB375" s="265"/>
      <c r="MC375" s="265"/>
      <c r="MD375" s="265"/>
      <c r="ME375" s="265"/>
      <c r="MF375" s="265"/>
      <c r="MG375" s="265"/>
      <c r="MH375" s="265"/>
      <c r="MI375" s="265"/>
      <c r="MJ375" s="265"/>
      <c r="MK375" s="265"/>
      <c r="ML375" s="265"/>
      <c r="MM375" s="265"/>
      <c r="MN375" s="265"/>
      <c r="MO375" s="265"/>
      <c r="MP375" s="265"/>
      <c r="MQ375" s="265"/>
      <c r="MR375" s="265"/>
      <c r="MS375" s="265"/>
      <c r="MT375" s="265"/>
      <c r="MU375" s="265"/>
      <c r="MV375" s="265"/>
      <c r="MW375" s="265"/>
      <c r="MX375" s="265"/>
      <c r="MY375" s="265"/>
      <c r="MZ375" s="265"/>
      <c r="NA375" s="265"/>
      <c r="NB375" s="265"/>
      <c r="NC375" s="265"/>
      <c r="ND375" s="265"/>
      <c r="NE375" s="265"/>
      <c r="NF375" s="265"/>
      <c r="NG375" s="265"/>
      <c r="NH375" s="265"/>
      <c r="NI375" s="265"/>
      <c r="NJ375" s="265"/>
      <c r="NK375" s="265"/>
      <c r="NL375" s="265"/>
      <c r="NM375" s="265"/>
      <c r="NN375" s="265"/>
      <c r="NO375" s="265"/>
      <c r="NP375" s="265"/>
      <c r="NQ375" s="265"/>
      <c r="NR375" s="265"/>
      <c r="NS375" s="265"/>
      <c r="NT375" s="265"/>
      <c r="NU375" s="265"/>
      <c r="NV375" s="265"/>
      <c r="NW375" s="265"/>
      <c r="NX375" s="265"/>
      <c r="NY375" s="265"/>
      <c r="NZ375" s="265"/>
      <c r="OA375" s="265"/>
      <c r="OB375" s="265"/>
      <c r="OC375" s="265"/>
      <c r="OD375" s="265"/>
      <c r="OE375" s="265"/>
      <c r="OF375" s="265"/>
      <c r="OG375" s="265"/>
      <c r="OH375" s="265"/>
      <c r="OI375" s="265"/>
      <c r="OJ375" s="265"/>
      <c r="OK375" s="265"/>
      <c r="OL375" s="265"/>
      <c r="OM375" s="265"/>
      <c r="ON375" s="265"/>
      <c r="OO375" s="265"/>
      <c r="OP375" s="265"/>
      <c r="OQ375" s="265"/>
      <c r="OR375" s="265"/>
      <c r="OS375" s="265"/>
      <c r="OT375" s="265"/>
      <c r="OU375" s="265"/>
      <c r="OV375" s="265"/>
      <c r="OW375" s="265"/>
      <c r="OX375" s="265"/>
      <c r="OY375" s="265"/>
      <c r="OZ375" s="265"/>
      <c r="PA375" s="265"/>
      <c r="PB375" s="265"/>
      <c r="PC375" s="265"/>
      <c r="PD375" s="265"/>
      <c r="PE375" s="265"/>
      <c r="PF375" s="265"/>
      <c r="PG375" s="265"/>
      <c r="PH375" s="265"/>
      <c r="PI375" s="265"/>
      <c r="PJ375" s="265"/>
      <c r="PK375" s="265"/>
      <c r="PL375" s="265"/>
      <c r="PM375" s="265"/>
      <c r="PN375" s="265"/>
      <c r="PO375" s="265"/>
      <c r="PP375" s="265"/>
      <c r="PQ375" s="265"/>
      <c r="PR375" s="265"/>
      <c r="PS375" s="265"/>
      <c r="PT375" s="265"/>
      <c r="PU375" s="265"/>
      <c r="PV375" s="265"/>
      <c r="PW375" s="265"/>
      <c r="PX375" s="265"/>
      <c r="PY375" s="265"/>
      <c r="PZ375" s="265"/>
      <c r="QA375" s="265"/>
      <c r="QB375" s="265"/>
      <c r="QC375" s="265"/>
      <c r="QD375" s="265"/>
      <c r="QE375" s="265"/>
      <c r="QF375" s="265"/>
      <c r="QG375" s="265"/>
      <c r="QH375" s="265"/>
      <c r="QI375" s="265"/>
      <c r="QJ375" s="265"/>
      <c r="QK375" s="265"/>
      <c r="QL375" s="265"/>
      <c r="QM375" s="265"/>
      <c r="QN375" s="265"/>
      <c r="QO375" s="265"/>
      <c r="QP375" s="265"/>
      <c r="QQ375" s="265"/>
      <c r="QR375" s="265"/>
      <c r="QS375" s="265"/>
      <c r="QT375" s="265"/>
      <c r="QU375" s="265"/>
      <c r="QV375" s="265"/>
      <c r="QW375" s="265"/>
      <c r="QX375" s="265"/>
      <c r="QY375" s="265"/>
      <c r="QZ375" s="265"/>
      <c r="RA375" s="265"/>
      <c r="RB375" s="265"/>
      <c r="RC375" s="265"/>
      <c r="RD375" s="265"/>
      <c r="RE375" s="265"/>
      <c r="RF375" s="265"/>
      <c r="RG375" s="265"/>
      <c r="RH375" s="265"/>
      <c r="RI375" s="265"/>
      <c r="RJ375" s="265"/>
      <c r="RK375" s="265"/>
      <c r="RL375" s="265"/>
      <c r="RM375" s="265"/>
      <c r="RN375" s="265"/>
      <c r="RO375" s="265"/>
      <c r="RP375" s="265"/>
      <c r="RQ375" s="265"/>
      <c r="RR375" s="265"/>
      <c r="RS375" s="265"/>
      <c r="RT375" s="265"/>
      <c r="RU375" s="265"/>
      <c r="RV375" s="265"/>
      <c r="RW375" s="265"/>
      <c r="RX375" s="265"/>
      <c r="RY375" s="265"/>
      <c r="RZ375" s="265"/>
      <c r="SA375" s="265"/>
      <c r="SB375" s="265"/>
      <c r="SC375" s="265"/>
      <c r="SD375" s="265"/>
      <c r="SE375" s="265"/>
      <c r="SF375" s="265"/>
      <c r="SG375" s="265"/>
      <c r="SH375" s="265"/>
      <c r="SI375" s="265"/>
      <c r="SJ375" s="265"/>
      <c r="SK375" s="265"/>
      <c r="SL375" s="265"/>
      <c r="SM375" s="265"/>
      <c r="SN375" s="265"/>
      <c r="SO375" s="265"/>
      <c r="SP375" s="265"/>
      <c r="SQ375" s="265"/>
      <c r="SR375" s="265"/>
      <c r="SS375" s="265"/>
      <c r="ST375" s="265"/>
      <c r="SU375" s="265"/>
      <c r="SV375" s="265"/>
      <c r="SW375" s="265"/>
      <c r="SX375" s="265"/>
      <c r="SY375" s="265"/>
      <c r="SZ375" s="265"/>
      <c r="TA375" s="265"/>
      <c r="TB375" s="265"/>
      <c r="TC375" s="265"/>
      <c r="TD375" s="265"/>
      <c r="TE375" s="265"/>
      <c r="TF375" s="265"/>
      <c r="TG375" s="265"/>
      <c r="TH375" s="265"/>
      <c r="TI375" s="265"/>
      <c r="TJ375" s="265"/>
      <c r="TK375" s="265"/>
      <c r="TL375" s="265"/>
      <c r="TM375" s="265"/>
      <c r="TN375" s="265"/>
      <c r="TO375" s="265"/>
      <c r="TP375" s="265"/>
      <c r="TQ375" s="265"/>
      <c r="TR375" s="265"/>
      <c r="TS375" s="265"/>
      <c r="TT375" s="265"/>
      <c r="TU375" s="265"/>
      <c r="TV375" s="265"/>
      <c r="TW375" s="265"/>
      <c r="TX375" s="265"/>
      <c r="TY375" s="265"/>
      <c r="TZ375" s="265"/>
      <c r="UA375" s="265"/>
      <c r="UB375" s="265"/>
      <c r="UC375" s="265"/>
      <c r="UD375" s="265"/>
      <c r="UE375" s="265"/>
      <c r="UF375" s="265"/>
      <c r="UG375" s="265"/>
      <c r="UH375" s="265"/>
      <c r="UI375" s="265"/>
      <c r="UJ375" s="265"/>
      <c r="UK375" s="265"/>
      <c r="UL375" s="265"/>
      <c r="UM375" s="265"/>
      <c r="UN375" s="265"/>
      <c r="UO375" s="265"/>
      <c r="UP375" s="265"/>
      <c r="UQ375" s="265"/>
      <c r="UR375" s="265"/>
      <c r="US375" s="265"/>
      <c r="UT375" s="265"/>
      <c r="UU375" s="265"/>
      <c r="UV375" s="265"/>
      <c r="UW375" s="265"/>
      <c r="UX375" s="265"/>
      <c r="UY375" s="265"/>
      <c r="UZ375" s="265"/>
      <c r="VA375" s="265"/>
      <c r="VB375" s="265"/>
      <c r="VC375" s="265"/>
      <c r="VD375" s="265"/>
      <c r="VE375" s="265"/>
      <c r="VF375" s="265"/>
      <c r="VG375" s="265"/>
      <c r="VH375" s="265"/>
      <c r="VI375" s="265"/>
      <c r="VJ375" s="265"/>
      <c r="VK375" s="265"/>
      <c r="VL375" s="265"/>
      <c r="VM375" s="265"/>
      <c r="VN375" s="265"/>
      <c r="VO375" s="265"/>
      <c r="VP375" s="265"/>
      <c r="VQ375" s="265"/>
      <c r="VR375" s="265"/>
      <c r="VS375" s="265"/>
      <c r="VT375" s="265"/>
      <c r="VU375" s="265"/>
      <c r="VV375" s="265"/>
      <c r="VW375" s="265"/>
      <c r="VX375" s="265"/>
      <c r="VY375" s="265"/>
      <c r="VZ375" s="265"/>
      <c r="WA375" s="265"/>
      <c r="WB375" s="265"/>
      <c r="WC375" s="265"/>
      <c r="WD375" s="265"/>
      <c r="WE375" s="265"/>
      <c r="WF375" s="265"/>
      <c r="WG375" s="265"/>
      <c r="WH375" s="265"/>
      <c r="WI375" s="265"/>
      <c r="WJ375" s="265"/>
      <c r="WK375" s="265"/>
      <c r="WL375" s="265"/>
      <c r="WM375" s="265"/>
      <c r="WN375" s="265"/>
      <c r="WO375" s="265"/>
      <c r="WP375" s="265"/>
      <c r="WQ375" s="265"/>
      <c r="WR375" s="265"/>
      <c r="WS375" s="265"/>
      <c r="WT375" s="265"/>
      <c r="WU375" s="265"/>
      <c r="WV375" s="265"/>
      <c r="WW375" s="265"/>
      <c r="WX375" s="265"/>
      <c r="WY375" s="265"/>
      <c r="WZ375" s="265"/>
      <c r="XA375" s="265"/>
      <c r="XB375" s="265"/>
      <c r="XC375" s="265"/>
      <c r="XD375" s="265"/>
      <c r="XE375" s="265"/>
      <c r="XF375" s="265"/>
      <c r="XG375" s="265"/>
      <c r="XH375" s="265"/>
      <c r="XI375" s="265"/>
      <c r="XJ375" s="265"/>
      <c r="XK375" s="265"/>
      <c r="XL375" s="265"/>
      <c r="XM375" s="265"/>
      <c r="XN375" s="265"/>
      <c r="XO375" s="265"/>
      <c r="XP375" s="265"/>
      <c r="XQ375" s="265"/>
      <c r="XR375" s="265"/>
      <c r="XS375" s="265"/>
      <c r="XT375" s="265"/>
      <c r="XU375" s="265"/>
      <c r="XV375" s="265"/>
      <c r="XW375" s="265"/>
      <c r="XX375" s="265"/>
      <c r="XY375" s="265"/>
      <c r="XZ375" s="265"/>
      <c r="YA375" s="265"/>
      <c r="YB375" s="265"/>
      <c r="YC375" s="265"/>
      <c r="YD375" s="265"/>
      <c r="YE375" s="265"/>
      <c r="YF375" s="265"/>
      <c r="YG375" s="265"/>
      <c r="YH375" s="265"/>
      <c r="YI375" s="265"/>
      <c r="YJ375" s="265"/>
      <c r="YK375" s="265"/>
      <c r="YL375" s="265"/>
      <c r="YM375" s="265"/>
      <c r="YN375" s="265"/>
      <c r="YO375" s="265"/>
      <c r="YP375" s="265"/>
      <c r="YQ375" s="265"/>
      <c r="YR375" s="265"/>
      <c r="YS375" s="265"/>
      <c r="YT375" s="265"/>
      <c r="YU375" s="265"/>
      <c r="YV375" s="265"/>
      <c r="YW375" s="265"/>
      <c r="YX375" s="265"/>
      <c r="YY375" s="265"/>
      <c r="YZ375" s="265"/>
      <c r="ZA375" s="265"/>
      <c r="ZB375" s="265"/>
      <c r="ZC375" s="265"/>
      <c r="ZD375" s="265"/>
      <c r="ZE375" s="265"/>
      <c r="ZF375" s="265"/>
      <c r="ZG375" s="265"/>
      <c r="ZH375" s="265"/>
      <c r="ZI375" s="265"/>
      <c r="ZJ375" s="265"/>
      <c r="ZK375" s="265"/>
      <c r="ZL375" s="265"/>
      <c r="ZM375" s="265"/>
      <c r="ZN375" s="265"/>
      <c r="ZO375" s="265"/>
      <c r="ZP375" s="265"/>
      <c r="ZQ375" s="265"/>
      <c r="ZR375" s="265"/>
      <c r="ZS375" s="265"/>
      <c r="ZT375" s="265"/>
      <c r="ZU375" s="265"/>
      <c r="ZV375" s="265"/>
      <c r="ZW375" s="265"/>
      <c r="ZX375" s="265"/>
      <c r="ZY375" s="265"/>
      <c r="ZZ375" s="265"/>
      <c r="AAA375" s="265"/>
      <c r="AAB375" s="265"/>
      <c r="AAC375" s="265"/>
      <c r="AAD375" s="265"/>
      <c r="AAE375" s="265"/>
      <c r="AAF375" s="265"/>
      <c r="AAG375" s="265"/>
      <c r="AAH375" s="265"/>
      <c r="AAI375" s="265"/>
      <c r="AAJ375" s="265"/>
      <c r="AAK375" s="265"/>
      <c r="AAL375" s="265"/>
      <c r="AAM375" s="265"/>
      <c r="AAN375" s="265"/>
      <c r="AAO375" s="265"/>
      <c r="AAP375" s="265"/>
      <c r="AAQ375" s="265"/>
      <c r="AAR375" s="265"/>
      <c r="AAS375" s="265"/>
      <c r="AAT375" s="265"/>
      <c r="AAU375" s="265"/>
      <c r="AAV375" s="265"/>
      <c r="AAW375" s="265"/>
      <c r="AAX375" s="265"/>
      <c r="AAY375" s="265"/>
      <c r="AAZ375" s="265"/>
      <c r="ABA375" s="265"/>
      <c r="ABB375" s="265"/>
      <c r="ABC375" s="265"/>
      <c r="ABD375" s="265"/>
      <c r="ABE375" s="265"/>
      <c r="ABF375" s="265"/>
      <c r="ABG375" s="265"/>
      <c r="ABH375" s="265"/>
      <c r="ABI375" s="265"/>
      <c r="ABJ375" s="265"/>
      <c r="ABK375" s="265"/>
      <c r="ABL375" s="265"/>
      <c r="ABM375" s="265"/>
      <c r="ABN375" s="265"/>
      <c r="ABO375" s="265"/>
      <c r="ABP375" s="265"/>
      <c r="ABQ375" s="265"/>
      <c r="ABR375" s="265"/>
      <c r="ABS375" s="265"/>
      <c r="ABT375" s="265"/>
      <c r="ABU375" s="265"/>
      <c r="ABV375" s="265"/>
      <c r="ABW375" s="265"/>
      <c r="ABX375" s="265"/>
      <c r="ABY375" s="265"/>
      <c r="ABZ375" s="265"/>
      <c r="ACA375" s="265"/>
      <c r="ACB375" s="265"/>
      <c r="ACC375" s="265"/>
      <c r="ACD375" s="265"/>
      <c r="ACE375" s="265"/>
      <c r="ACF375" s="265"/>
      <c r="ACG375" s="265"/>
      <c r="ACH375" s="265"/>
      <c r="ACI375" s="265"/>
      <c r="ACJ375" s="265"/>
      <c r="ACK375" s="265"/>
      <c r="ACL375" s="265"/>
      <c r="ACM375" s="265"/>
      <c r="ACN375" s="265"/>
      <c r="ACO375" s="265"/>
      <c r="ACP375" s="265"/>
      <c r="ACQ375" s="265"/>
      <c r="ACR375" s="265"/>
      <c r="ACS375" s="265"/>
      <c r="ACT375" s="265"/>
      <c r="ACU375" s="265"/>
      <c r="ACV375" s="265"/>
      <c r="ACW375" s="265"/>
      <c r="ACX375" s="265"/>
      <c r="ACY375" s="265"/>
      <c r="ACZ375" s="265"/>
      <c r="ADA375" s="265"/>
      <c r="ADB375" s="265"/>
      <c r="ADC375" s="265"/>
      <c r="ADD375" s="265"/>
      <c r="ADE375" s="265"/>
      <c r="ADF375" s="265"/>
      <c r="ADG375" s="265"/>
      <c r="ADH375" s="265"/>
      <c r="ADI375" s="265"/>
      <c r="ADJ375" s="265"/>
      <c r="ADK375" s="265"/>
      <c r="ADL375" s="265"/>
      <c r="ADM375" s="265"/>
      <c r="ADN375" s="265"/>
      <c r="ADO375" s="265"/>
      <c r="ADP375" s="265"/>
      <c r="ADQ375" s="265"/>
      <c r="ADR375" s="265"/>
      <c r="ADS375" s="265"/>
      <c r="ADT375" s="265"/>
      <c r="ADU375" s="265"/>
      <c r="ADV375" s="265"/>
      <c r="ADW375" s="265"/>
      <c r="ADX375" s="265"/>
      <c r="ADY375" s="265"/>
      <c r="ADZ375" s="265"/>
      <c r="AEA375" s="265"/>
      <c r="AEB375" s="265"/>
      <c r="AEC375" s="265"/>
      <c r="AED375" s="265"/>
      <c r="AEE375" s="265"/>
      <c r="AEF375" s="265"/>
      <c r="AEG375" s="265"/>
      <c r="AEH375" s="265"/>
      <c r="AEI375" s="265"/>
      <c r="AEJ375" s="265"/>
      <c r="AEK375" s="265"/>
      <c r="AEL375" s="265"/>
      <c r="AEM375" s="265"/>
      <c r="AEN375" s="265"/>
      <c r="AEO375" s="265"/>
      <c r="AEP375" s="265"/>
      <c r="AEQ375" s="265"/>
      <c r="AER375" s="265"/>
      <c r="AES375" s="265"/>
      <c r="AET375" s="265"/>
      <c r="AEU375" s="265"/>
      <c r="AEV375" s="265"/>
      <c r="AEW375" s="265"/>
      <c r="AEX375" s="265"/>
      <c r="AEY375" s="265"/>
      <c r="AEZ375" s="265"/>
      <c r="AFA375" s="265"/>
      <c r="AFB375" s="265"/>
      <c r="AFC375" s="265"/>
      <c r="AFD375" s="265"/>
      <c r="AFE375" s="265"/>
      <c r="AFF375" s="265"/>
      <c r="AFG375" s="265"/>
      <c r="AFH375" s="265"/>
      <c r="AFI375" s="265"/>
      <c r="AFJ375" s="265"/>
      <c r="AFK375" s="265"/>
      <c r="AFL375" s="265"/>
      <c r="AFM375" s="265"/>
      <c r="AFN375" s="265"/>
      <c r="AFO375" s="265"/>
      <c r="AFP375" s="265"/>
      <c r="AFQ375" s="265"/>
      <c r="AFR375" s="265"/>
      <c r="AFS375" s="265"/>
      <c r="AFT375" s="265"/>
      <c r="AFU375" s="265"/>
      <c r="AFV375" s="265"/>
      <c r="AFW375" s="265"/>
      <c r="AFX375" s="265"/>
      <c r="AFY375" s="265"/>
      <c r="AFZ375" s="265"/>
      <c r="AGA375" s="265"/>
      <c r="AGB375" s="265"/>
      <c r="AGC375" s="265"/>
      <c r="AGD375" s="265"/>
      <c r="AGE375" s="265"/>
      <c r="AGF375" s="265"/>
      <c r="AGG375" s="265"/>
      <c r="AGH375" s="265"/>
      <c r="AGI375" s="265"/>
      <c r="AGJ375" s="265"/>
      <c r="AGK375" s="265"/>
      <c r="AGL375" s="265"/>
      <c r="AGM375" s="265"/>
      <c r="AGN375" s="265"/>
      <c r="AGO375" s="265"/>
      <c r="AGP375" s="265"/>
      <c r="AGQ375" s="265"/>
      <c r="AGR375" s="265"/>
      <c r="AGS375" s="265"/>
      <c r="AGT375" s="265"/>
      <c r="AGU375" s="265"/>
      <c r="AGV375" s="265"/>
      <c r="AGW375" s="265"/>
      <c r="AGX375" s="265"/>
      <c r="AGY375" s="265"/>
      <c r="AGZ375" s="265"/>
      <c r="AHA375" s="265"/>
      <c r="AHB375" s="265"/>
      <c r="AHC375" s="265"/>
      <c r="AHD375" s="265"/>
      <c r="AHE375" s="265"/>
      <c r="AHF375" s="265"/>
      <c r="AHG375" s="265"/>
      <c r="AHH375" s="265"/>
      <c r="AHI375" s="265"/>
      <c r="AHJ375" s="265"/>
      <c r="AHK375" s="265"/>
      <c r="AHL375" s="265"/>
      <c r="AHM375" s="265"/>
      <c r="AHN375" s="265"/>
      <c r="AHO375" s="265"/>
      <c r="AHP375" s="265"/>
      <c r="AHQ375" s="265"/>
      <c r="AHR375" s="265"/>
      <c r="AHS375" s="265"/>
      <c r="AHT375" s="265"/>
      <c r="AHU375" s="265"/>
      <c r="AHV375" s="265"/>
      <c r="AHW375" s="265"/>
      <c r="AHX375" s="265"/>
      <c r="AHY375" s="265"/>
      <c r="AHZ375" s="265"/>
      <c r="AIA375" s="265"/>
      <c r="AIB375" s="265"/>
      <c r="AIC375" s="265"/>
      <c r="AID375" s="265"/>
      <c r="AIE375" s="265"/>
      <c r="AIF375" s="265"/>
      <c r="AIG375" s="265"/>
      <c r="AIH375" s="265"/>
      <c r="AII375" s="265"/>
      <c r="AIJ375" s="265"/>
      <c r="AIK375" s="265"/>
      <c r="AIL375" s="265"/>
      <c r="AIM375" s="265"/>
      <c r="AIN375" s="265"/>
      <c r="AIO375" s="265"/>
      <c r="AIP375" s="265"/>
      <c r="AIQ375" s="265"/>
      <c r="AIR375" s="265"/>
      <c r="AIS375" s="265"/>
      <c r="AIT375" s="265"/>
      <c r="AIU375" s="265"/>
      <c r="AIV375" s="265"/>
      <c r="AIW375" s="265"/>
      <c r="AIX375" s="265"/>
      <c r="AIY375" s="265"/>
      <c r="AIZ375" s="265"/>
      <c r="AJA375" s="265"/>
      <c r="AJB375" s="265"/>
      <c r="AJC375" s="265"/>
      <c r="AJD375" s="265"/>
      <c r="AJE375" s="265"/>
      <c r="AJF375" s="265"/>
      <c r="AJG375" s="265"/>
      <c r="AJH375" s="265"/>
      <c r="AJI375" s="265"/>
      <c r="AJJ375" s="265"/>
      <c r="AJK375" s="265"/>
      <c r="AJL375" s="265"/>
      <c r="AJM375" s="265"/>
      <c r="AJN375" s="265"/>
      <c r="AJO375" s="265"/>
      <c r="AJP375" s="265"/>
      <c r="AJQ375" s="265"/>
      <c r="AJR375" s="265"/>
      <c r="AJS375" s="265"/>
      <c r="AJT375" s="265"/>
      <c r="AJU375" s="265"/>
      <c r="AJV375" s="265"/>
      <c r="AJW375" s="265"/>
      <c r="AJX375" s="265"/>
      <c r="AJY375" s="265"/>
      <c r="AJZ375" s="265"/>
      <c r="AKA375" s="265"/>
      <c r="AKB375" s="265"/>
      <c r="AKC375" s="265"/>
      <c r="AKD375" s="265"/>
      <c r="AKE375" s="265"/>
      <c r="AKF375" s="265"/>
      <c r="AKG375" s="265"/>
      <c r="AKH375" s="265"/>
      <c r="AKI375" s="265"/>
      <c r="AKJ375" s="265"/>
      <c r="AKK375" s="265"/>
      <c r="AKL375" s="265"/>
      <c r="AKM375" s="265"/>
      <c r="AKN375" s="265"/>
      <c r="AKO375" s="265"/>
      <c r="AKP375" s="265"/>
      <c r="AKQ375" s="265"/>
      <c r="AKR375" s="265"/>
      <c r="AKS375" s="265"/>
      <c r="AKT375" s="265"/>
      <c r="AKU375" s="265"/>
      <c r="AKV375" s="265"/>
      <c r="AKW375" s="265"/>
      <c r="AKX375" s="265"/>
      <c r="AKY375" s="265"/>
      <c r="AKZ375" s="265"/>
      <c r="ALA375" s="265"/>
      <c r="ALB375" s="265"/>
      <c r="ALC375" s="265"/>
      <c r="ALD375" s="265"/>
      <c r="ALE375" s="265"/>
      <c r="ALF375" s="265"/>
      <c r="ALG375" s="265"/>
      <c r="ALH375" s="265"/>
      <c r="ALI375" s="265"/>
      <c r="ALJ375" s="265"/>
      <c r="ALK375" s="265"/>
      <c r="ALL375" s="265"/>
      <c r="ALM375" s="265"/>
      <c r="ALN375" s="265"/>
      <c r="ALO375" s="265"/>
      <c r="ALP375" s="265"/>
      <c r="ALQ375" s="265"/>
      <c r="ALR375" s="265"/>
      <c r="ALS375" s="265"/>
      <c r="ALT375" s="265"/>
      <c r="ALU375" s="265"/>
      <c r="ALV375" s="265"/>
      <c r="ALW375" s="265"/>
      <c r="ALX375" s="265"/>
      <c r="ALY375" s="265"/>
      <c r="ALZ375" s="265"/>
      <c r="AMA375" s="265"/>
      <c r="AMB375" s="265"/>
      <c r="AMC375" s="265"/>
      <c r="AMD375" s="265"/>
      <c r="AME375" s="265"/>
      <c r="AMF375" s="265"/>
      <c r="AMG375" s="265"/>
      <c r="AMH375" s="265"/>
      <c r="AMI375" s="265"/>
      <c r="AMJ375" s="265"/>
    </row>
    <row r="376" spans="1:1024" s="293" customFormat="1" ht="12" customHeight="1">
      <c r="A376" s="277" t="s">
        <v>1390</v>
      </c>
      <c r="B376" s="446" t="s">
        <v>416</v>
      </c>
      <c r="C376" s="279" t="s">
        <v>417</v>
      </c>
      <c r="D376" s="280">
        <v>44833</v>
      </c>
      <c r="E376" s="280">
        <v>44995</v>
      </c>
      <c r="F376" s="281">
        <f>+G376+H376*$C$4</f>
        <v>11088760</v>
      </c>
      <c r="G376" s="290">
        <v>0</v>
      </c>
      <c r="H376" s="294">
        <v>1564</v>
      </c>
      <c r="I376" s="283">
        <v>0</v>
      </c>
      <c r="J376" s="292" t="s">
        <v>106</v>
      </c>
      <c r="K376" s="279" t="s">
        <v>29</v>
      </c>
      <c r="L376" s="265"/>
      <c r="M376" s="265"/>
      <c r="N376" s="265"/>
      <c r="O376" s="265"/>
      <c r="P376" s="265"/>
      <c r="Q376" s="265"/>
      <c r="R376" s="265"/>
      <c r="S376" s="265"/>
      <c r="T376" s="265"/>
      <c r="U376" s="265"/>
      <c r="V376" s="265"/>
      <c r="W376" s="265"/>
      <c r="X376" s="265"/>
      <c r="Y376" s="265"/>
      <c r="Z376" s="265"/>
      <c r="AA376" s="265"/>
      <c r="AB376" s="265"/>
      <c r="AC376" s="265"/>
      <c r="AD376" s="265"/>
      <c r="AE376" s="265"/>
      <c r="AF376" s="265"/>
      <c r="AG376" s="265"/>
      <c r="AH376" s="265"/>
      <c r="AI376" s="265"/>
      <c r="AJ376" s="265"/>
      <c r="AK376" s="265"/>
      <c r="AL376" s="265"/>
      <c r="AM376" s="265"/>
      <c r="AN376" s="265"/>
      <c r="AO376" s="265"/>
      <c r="AP376" s="265"/>
      <c r="AQ376" s="265"/>
      <c r="AR376" s="265"/>
      <c r="AS376" s="265"/>
      <c r="AT376" s="265"/>
      <c r="AU376" s="265"/>
      <c r="AV376" s="265"/>
      <c r="AW376" s="265"/>
      <c r="AX376" s="265"/>
      <c r="AY376" s="265"/>
      <c r="AZ376" s="265"/>
      <c r="BA376" s="265"/>
      <c r="BB376" s="265"/>
      <c r="BC376" s="265"/>
      <c r="BD376" s="265"/>
      <c r="BE376" s="265"/>
      <c r="BF376" s="265"/>
      <c r="BG376" s="265"/>
      <c r="BH376" s="265"/>
      <c r="BI376" s="265"/>
      <c r="BJ376" s="265"/>
      <c r="BK376" s="265"/>
      <c r="BL376" s="265"/>
      <c r="BM376" s="265"/>
      <c r="BN376" s="265"/>
      <c r="BO376" s="265"/>
      <c r="BP376" s="265"/>
      <c r="BQ376" s="265"/>
      <c r="BR376" s="265"/>
      <c r="BS376" s="265"/>
      <c r="BT376" s="265"/>
      <c r="BU376" s="265"/>
      <c r="BV376" s="265"/>
      <c r="BW376" s="265"/>
      <c r="BX376" s="265"/>
      <c r="BY376" s="265"/>
      <c r="BZ376" s="265"/>
      <c r="CA376" s="265"/>
      <c r="CB376" s="265"/>
      <c r="CC376" s="265"/>
      <c r="CD376" s="265"/>
      <c r="CE376" s="265"/>
      <c r="CF376" s="265"/>
      <c r="CG376" s="265"/>
      <c r="CH376" s="265"/>
      <c r="CI376" s="265"/>
      <c r="CJ376" s="265"/>
      <c r="CK376" s="265"/>
      <c r="CL376" s="265"/>
      <c r="CM376" s="265"/>
      <c r="CN376" s="265"/>
      <c r="CO376" s="265"/>
      <c r="CP376" s="265"/>
      <c r="CQ376" s="265"/>
      <c r="CR376" s="265"/>
      <c r="CS376" s="265"/>
      <c r="CT376" s="265"/>
      <c r="CU376" s="265"/>
      <c r="CV376" s="265"/>
      <c r="CW376" s="265"/>
      <c r="CX376" s="265"/>
      <c r="CY376" s="265"/>
      <c r="CZ376" s="265"/>
      <c r="DA376" s="265"/>
      <c r="DB376" s="265"/>
      <c r="DC376" s="265"/>
      <c r="DD376" s="265"/>
      <c r="DE376" s="265"/>
      <c r="DF376" s="265"/>
      <c r="DG376" s="265"/>
      <c r="DH376" s="265"/>
      <c r="DI376" s="265"/>
      <c r="DJ376" s="265"/>
      <c r="DK376" s="265"/>
      <c r="DL376" s="265"/>
      <c r="DM376" s="265"/>
      <c r="DN376" s="265"/>
      <c r="DO376" s="265"/>
      <c r="DP376" s="265"/>
      <c r="DQ376" s="265"/>
      <c r="DR376" s="265"/>
      <c r="DS376" s="265"/>
      <c r="DT376" s="265"/>
      <c r="DU376" s="265"/>
      <c r="DV376" s="265"/>
      <c r="DW376" s="265"/>
      <c r="DX376" s="265"/>
      <c r="DY376" s="265"/>
      <c r="DZ376" s="265"/>
      <c r="EA376" s="265"/>
      <c r="EB376" s="265"/>
      <c r="EC376" s="265"/>
      <c r="ED376" s="265"/>
      <c r="EE376" s="265"/>
      <c r="EF376" s="265"/>
      <c r="EG376" s="265"/>
      <c r="EH376" s="265"/>
      <c r="EI376" s="265"/>
      <c r="EJ376" s="265"/>
      <c r="EK376" s="265"/>
      <c r="EL376" s="265"/>
      <c r="EM376" s="265"/>
      <c r="EN376" s="265"/>
      <c r="EO376" s="265"/>
      <c r="EP376" s="265"/>
      <c r="EQ376" s="265"/>
      <c r="ER376" s="265"/>
      <c r="ES376" s="265"/>
      <c r="ET376" s="265"/>
      <c r="EU376" s="265"/>
      <c r="EV376" s="265"/>
      <c r="EW376" s="265"/>
      <c r="EX376" s="265"/>
      <c r="EY376" s="265"/>
      <c r="EZ376" s="265"/>
      <c r="FA376" s="265"/>
      <c r="FB376" s="265"/>
      <c r="FC376" s="265"/>
      <c r="FD376" s="265"/>
      <c r="FE376" s="265"/>
      <c r="FF376" s="265"/>
      <c r="FG376" s="265"/>
      <c r="FH376" s="265"/>
      <c r="FI376" s="265"/>
      <c r="FJ376" s="265"/>
      <c r="FK376" s="265"/>
      <c r="FL376" s="265"/>
      <c r="FM376" s="265"/>
      <c r="FN376" s="265"/>
      <c r="FO376" s="265"/>
      <c r="FP376" s="265"/>
      <c r="FQ376" s="265"/>
      <c r="FR376" s="265"/>
      <c r="FS376" s="265"/>
      <c r="FT376" s="265"/>
      <c r="FU376" s="265"/>
      <c r="FV376" s="265"/>
      <c r="FW376" s="265"/>
      <c r="FX376" s="265"/>
      <c r="FY376" s="265"/>
      <c r="FZ376" s="265"/>
      <c r="GA376" s="265"/>
      <c r="GB376" s="265"/>
      <c r="GC376" s="265"/>
      <c r="GD376" s="265"/>
      <c r="GE376" s="265"/>
      <c r="GF376" s="265"/>
      <c r="GG376" s="265"/>
      <c r="GH376" s="265"/>
      <c r="GI376" s="265"/>
      <c r="GJ376" s="265"/>
      <c r="GK376" s="265"/>
      <c r="GL376" s="265"/>
      <c r="GM376" s="265"/>
      <c r="GN376" s="265"/>
      <c r="GO376" s="265"/>
      <c r="GP376" s="265"/>
      <c r="GQ376" s="265"/>
      <c r="GR376" s="265"/>
      <c r="GS376" s="265"/>
      <c r="GT376" s="265"/>
      <c r="GU376" s="265"/>
      <c r="GV376" s="265"/>
      <c r="GW376" s="265"/>
      <c r="GX376" s="265"/>
      <c r="GY376" s="265"/>
      <c r="GZ376" s="265"/>
      <c r="HA376" s="265"/>
      <c r="HB376" s="265"/>
      <c r="HC376" s="265"/>
      <c r="HD376" s="265"/>
      <c r="HE376" s="265"/>
      <c r="HF376" s="265"/>
      <c r="HG376" s="265"/>
      <c r="HH376" s="265"/>
      <c r="HI376" s="265"/>
      <c r="HJ376" s="265"/>
      <c r="HK376" s="265"/>
      <c r="HL376" s="265"/>
      <c r="HM376" s="265"/>
      <c r="HN376" s="265"/>
      <c r="HO376" s="265"/>
      <c r="HP376" s="265"/>
      <c r="HQ376" s="265"/>
      <c r="HR376" s="265"/>
      <c r="HS376" s="265"/>
      <c r="HT376" s="265"/>
      <c r="HU376" s="265"/>
      <c r="HV376" s="265"/>
      <c r="HW376" s="265"/>
      <c r="HX376" s="265"/>
      <c r="HY376" s="265"/>
      <c r="HZ376" s="265"/>
      <c r="IA376" s="265"/>
      <c r="IB376" s="265"/>
      <c r="IC376" s="265"/>
      <c r="ID376" s="265"/>
      <c r="IE376" s="265"/>
      <c r="IF376" s="265"/>
      <c r="IG376" s="265"/>
      <c r="IH376" s="265"/>
      <c r="II376" s="265"/>
      <c r="IJ376" s="265"/>
      <c r="IK376" s="265"/>
      <c r="IL376" s="265"/>
      <c r="IM376" s="265"/>
      <c r="IN376" s="265"/>
      <c r="IO376" s="265"/>
      <c r="IP376" s="265"/>
      <c r="IQ376" s="265"/>
      <c r="IR376" s="265"/>
      <c r="IS376" s="265"/>
      <c r="IT376" s="265"/>
      <c r="IU376" s="265"/>
      <c r="IV376" s="265"/>
      <c r="IW376" s="265"/>
      <c r="IX376" s="265"/>
      <c r="IY376" s="265"/>
      <c r="IZ376" s="265"/>
      <c r="JA376" s="265"/>
      <c r="JB376" s="265"/>
      <c r="JC376" s="265"/>
      <c r="JD376" s="265"/>
      <c r="JE376" s="265"/>
      <c r="JF376" s="265"/>
      <c r="JG376" s="265"/>
      <c r="JH376" s="265"/>
      <c r="JI376" s="265"/>
      <c r="JJ376" s="265"/>
      <c r="JK376" s="265"/>
      <c r="JL376" s="265"/>
      <c r="JM376" s="265"/>
      <c r="JN376" s="265"/>
      <c r="JO376" s="265"/>
      <c r="JP376" s="265"/>
      <c r="JQ376" s="265"/>
      <c r="JR376" s="265"/>
      <c r="JS376" s="265"/>
      <c r="JT376" s="265"/>
      <c r="JU376" s="265"/>
      <c r="JV376" s="265"/>
      <c r="JW376" s="265"/>
      <c r="JX376" s="265"/>
      <c r="JY376" s="265"/>
      <c r="JZ376" s="265"/>
      <c r="KA376" s="265"/>
      <c r="KB376" s="265"/>
      <c r="KC376" s="265"/>
      <c r="KD376" s="265"/>
      <c r="KE376" s="265"/>
      <c r="KF376" s="265"/>
      <c r="KG376" s="265"/>
      <c r="KH376" s="265"/>
      <c r="KI376" s="265"/>
      <c r="KJ376" s="265"/>
      <c r="KK376" s="265"/>
      <c r="KL376" s="265"/>
      <c r="KM376" s="265"/>
      <c r="KN376" s="265"/>
      <c r="KO376" s="265"/>
      <c r="KP376" s="265"/>
      <c r="KQ376" s="265"/>
      <c r="KR376" s="265"/>
      <c r="KS376" s="265"/>
      <c r="KT376" s="265"/>
      <c r="KU376" s="265"/>
      <c r="KV376" s="265"/>
      <c r="KW376" s="265"/>
      <c r="KX376" s="265"/>
      <c r="KY376" s="265"/>
      <c r="KZ376" s="265"/>
      <c r="LA376" s="265"/>
      <c r="LB376" s="265"/>
      <c r="LC376" s="265"/>
      <c r="LD376" s="265"/>
      <c r="LE376" s="265"/>
      <c r="LF376" s="265"/>
      <c r="LG376" s="265"/>
      <c r="LH376" s="265"/>
      <c r="LI376" s="265"/>
      <c r="LJ376" s="265"/>
      <c r="LK376" s="265"/>
      <c r="LL376" s="265"/>
      <c r="LM376" s="265"/>
      <c r="LN376" s="265"/>
      <c r="LO376" s="265"/>
      <c r="LP376" s="265"/>
      <c r="LQ376" s="265"/>
      <c r="LR376" s="265"/>
      <c r="LS376" s="265"/>
      <c r="LT376" s="265"/>
      <c r="LU376" s="265"/>
      <c r="LV376" s="265"/>
      <c r="LW376" s="265"/>
      <c r="LX376" s="265"/>
      <c r="LY376" s="265"/>
      <c r="LZ376" s="265"/>
      <c r="MA376" s="265"/>
      <c r="MB376" s="265"/>
      <c r="MC376" s="265"/>
      <c r="MD376" s="265"/>
      <c r="ME376" s="265"/>
      <c r="MF376" s="265"/>
      <c r="MG376" s="265"/>
      <c r="MH376" s="265"/>
      <c r="MI376" s="265"/>
      <c r="MJ376" s="265"/>
      <c r="MK376" s="265"/>
      <c r="ML376" s="265"/>
      <c r="MM376" s="265"/>
      <c r="MN376" s="265"/>
      <c r="MO376" s="265"/>
      <c r="MP376" s="265"/>
      <c r="MQ376" s="265"/>
      <c r="MR376" s="265"/>
      <c r="MS376" s="265"/>
      <c r="MT376" s="265"/>
      <c r="MU376" s="265"/>
      <c r="MV376" s="265"/>
      <c r="MW376" s="265"/>
      <c r="MX376" s="265"/>
      <c r="MY376" s="265"/>
      <c r="MZ376" s="265"/>
      <c r="NA376" s="265"/>
      <c r="NB376" s="265"/>
      <c r="NC376" s="265"/>
      <c r="ND376" s="265"/>
      <c r="NE376" s="265"/>
      <c r="NF376" s="265"/>
      <c r="NG376" s="265"/>
      <c r="NH376" s="265"/>
      <c r="NI376" s="265"/>
      <c r="NJ376" s="265"/>
      <c r="NK376" s="265"/>
      <c r="NL376" s="265"/>
      <c r="NM376" s="265"/>
      <c r="NN376" s="265"/>
      <c r="NO376" s="265"/>
      <c r="NP376" s="265"/>
      <c r="NQ376" s="265"/>
      <c r="NR376" s="265"/>
      <c r="NS376" s="265"/>
      <c r="NT376" s="265"/>
      <c r="NU376" s="265"/>
      <c r="NV376" s="265"/>
      <c r="NW376" s="265"/>
      <c r="NX376" s="265"/>
      <c r="NY376" s="265"/>
      <c r="NZ376" s="265"/>
      <c r="OA376" s="265"/>
      <c r="OB376" s="265"/>
      <c r="OC376" s="265"/>
      <c r="OD376" s="265"/>
      <c r="OE376" s="265"/>
      <c r="OF376" s="265"/>
      <c r="OG376" s="265"/>
      <c r="OH376" s="265"/>
      <c r="OI376" s="265"/>
      <c r="OJ376" s="265"/>
      <c r="OK376" s="265"/>
      <c r="OL376" s="265"/>
      <c r="OM376" s="265"/>
      <c r="ON376" s="265"/>
      <c r="OO376" s="265"/>
      <c r="OP376" s="265"/>
      <c r="OQ376" s="265"/>
      <c r="OR376" s="265"/>
      <c r="OS376" s="265"/>
      <c r="OT376" s="265"/>
      <c r="OU376" s="265"/>
      <c r="OV376" s="265"/>
      <c r="OW376" s="265"/>
      <c r="OX376" s="265"/>
      <c r="OY376" s="265"/>
      <c r="OZ376" s="265"/>
      <c r="PA376" s="265"/>
      <c r="PB376" s="265"/>
      <c r="PC376" s="265"/>
      <c r="PD376" s="265"/>
      <c r="PE376" s="265"/>
      <c r="PF376" s="265"/>
      <c r="PG376" s="265"/>
      <c r="PH376" s="265"/>
      <c r="PI376" s="265"/>
      <c r="PJ376" s="265"/>
      <c r="PK376" s="265"/>
      <c r="PL376" s="265"/>
      <c r="PM376" s="265"/>
      <c r="PN376" s="265"/>
      <c r="PO376" s="265"/>
      <c r="PP376" s="265"/>
      <c r="PQ376" s="265"/>
      <c r="PR376" s="265"/>
      <c r="PS376" s="265"/>
      <c r="PT376" s="265"/>
      <c r="PU376" s="265"/>
      <c r="PV376" s="265"/>
      <c r="PW376" s="265"/>
      <c r="PX376" s="265"/>
      <c r="PY376" s="265"/>
      <c r="PZ376" s="265"/>
      <c r="QA376" s="265"/>
      <c r="QB376" s="265"/>
      <c r="QC376" s="265"/>
      <c r="QD376" s="265"/>
      <c r="QE376" s="265"/>
      <c r="QF376" s="265"/>
      <c r="QG376" s="265"/>
      <c r="QH376" s="265"/>
      <c r="QI376" s="265"/>
      <c r="QJ376" s="265"/>
      <c r="QK376" s="265"/>
      <c r="QL376" s="265"/>
      <c r="QM376" s="265"/>
      <c r="QN376" s="265"/>
      <c r="QO376" s="265"/>
      <c r="QP376" s="265"/>
      <c r="QQ376" s="265"/>
      <c r="QR376" s="265"/>
      <c r="QS376" s="265"/>
      <c r="QT376" s="265"/>
      <c r="QU376" s="265"/>
      <c r="QV376" s="265"/>
      <c r="QW376" s="265"/>
      <c r="QX376" s="265"/>
      <c r="QY376" s="265"/>
      <c r="QZ376" s="265"/>
      <c r="RA376" s="265"/>
      <c r="RB376" s="265"/>
      <c r="RC376" s="265"/>
      <c r="RD376" s="265"/>
      <c r="RE376" s="265"/>
      <c r="RF376" s="265"/>
      <c r="RG376" s="265"/>
      <c r="RH376" s="265"/>
      <c r="RI376" s="265"/>
      <c r="RJ376" s="265"/>
      <c r="RK376" s="265"/>
      <c r="RL376" s="265"/>
      <c r="RM376" s="265"/>
      <c r="RN376" s="265"/>
      <c r="RO376" s="265"/>
      <c r="RP376" s="265"/>
      <c r="RQ376" s="265"/>
      <c r="RR376" s="265"/>
      <c r="RS376" s="265"/>
      <c r="RT376" s="265"/>
      <c r="RU376" s="265"/>
      <c r="RV376" s="265"/>
      <c r="RW376" s="265"/>
      <c r="RX376" s="265"/>
      <c r="RY376" s="265"/>
      <c r="RZ376" s="265"/>
      <c r="SA376" s="265"/>
      <c r="SB376" s="265"/>
      <c r="SC376" s="265"/>
      <c r="SD376" s="265"/>
      <c r="SE376" s="265"/>
      <c r="SF376" s="265"/>
      <c r="SG376" s="265"/>
      <c r="SH376" s="265"/>
      <c r="SI376" s="265"/>
      <c r="SJ376" s="265"/>
      <c r="SK376" s="265"/>
      <c r="SL376" s="265"/>
      <c r="SM376" s="265"/>
      <c r="SN376" s="265"/>
      <c r="SO376" s="265"/>
      <c r="SP376" s="265"/>
      <c r="SQ376" s="265"/>
      <c r="SR376" s="265"/>
      <c r="SS376" s="265"/>
      <c r="ST376" s="265"/>
      <c r="SU376" s="265"/>
      <c r="SV376" s="265"/>
      <c r="SW376" s="265"/>
      <c r="SX376" s="265"/>
      <c r="SY376" s="265"/>
      <c r="SZ376" s="265"/>
      <c r="TA376" s="265"/>
      <c r="TB376" s="265"/>
      <c r="TC376" s="265"/>
      <c r="TD376" s="265"/>
      <c r="TE376" s="265"/>
      <c r="TF376" s="265"/>
      <c r="TG376" s="265"/>
      <c r="TH376" s="265"/>
      <c r="TI376" s="265"/>
      <c r="TJ376" s="265"/>
      <c r="TK376" s="265"/>
      <c r="TL376" s="265"/>
      <c r="TM376" s="265"/>
      <c r="TN376" s="265"/>
      <c r="TO376" s="265"/>
      <c r="TP376" s="265"/>
      <c r="TQ376" s="265"/>
      <c r="TR376" s="265"/>
      <c r="TS376" s="265"/>
      <c r="TT376" s="265"/>
      <c r="TU376" s="265"/>
      <c r="TV376" s="265"/>
      <c r="TW376" s="265"/>
      <c r="TX376" s="265"/>
      <c r="TY376" s="265"/>
      <c r="TZ376" s="265"/>
      <c r="UA376" s="265"/>
      <c r="UB376" s="265"/>
      <c r="UC376" s="265"/>
      <c r="UD376" s="265"/>
      <c r="UE376" s="265"/>
      <c r="UF376" s="265"/>
      <c r="UG376" s="265"/>
      <c r="UH376" s="265"/>
      <c r="UI376" s="265"/>
      <c r="UJ376" s="265"/>
      <c r="UK376" s="265"/>
      <c r="UL376" s="265"/>
      <c r="UM376" s="265"/>
      <c r="UN376" s="265"/>
      <c r="UO376" s="265"/>
      <c r="UP376" s="265"/>
      <c r="UQ376" s="265"/>
      <c r="UR376" s="265"/>
      <c r="US376" s="265"/>
      <c r="UT376" s="265"/>
      <c r="UU376" s="265"/>
      <c r="UV376" s="265"/>
      <c r="UW376" s="265"/>
      <c r="UX376" s="265"/>
      <c r="UY376" s="265"/>
      <c r="UZ376" s="265"/>
      <c r="VA376" s="265"/>
      <c r="VB376" s="265"/>
      <c r="VC376" s="265"/>
      <c r="VD376" s="265"/>
      <c r="VE376" s="265"/>
      <c r="VF376" s="265"/>
      <c r="VG376" s="265"/>
      <c r="VH376" s="265"/>
      <c r="VI376" s="265"/>
      <c r="VJ376" s="265"/>
      <c r="VK376" s="265"/>
      <c r="VL376" s="265"/>
      <c r="VM376" s="265"/>
      <c r="VN376" s="265"/>
      <c r="VO376" s="265"/>
      <c r="VP376" s="265"/>
      <c r="VQ376" s="265"/>
      <c r="VR376" s="265"/>
      <c r="VS376" s="265"/>
      <c r="VT376" s="265"/>
      <c r="VU376" s="265"/>
      <c r="VV376" s="265"/>
      <c r="VW376" s="265"/>
      <c r="VX376" s="265"/>
      <c r="VY376" s="265"/>
      <c r="VZ376" s="265"/>
      <c r="WA376" s="265"/>
      <c r="WB376" s="265"/>
      <c r="WC376" s="265"/>
      <c r="WD376" s="265"/>
      <c r="WE376" s="265"/>
      <c r="WF376" s="265"/>
      <c r="WG376" s="265"/>
      <c r="WH376" s="265"/>
      <c r="WI376" s="265"/>
      <c r="WJ376" s="265"/>
      <c r="WK376" s="265"/>
      <c r="WL376" s="265"/>
      <c r="WM376" s="265"/>
      <c r="WN376" s="265"/>
      <c r="WO376" s="265"/>
      <c r="WP376" s="265"/>
      <c r="WQ376" s="265"/>
      <c r="WR376" s="265"/>
      <c r="WS376" s="265"/>
      <c r="WT376" s="265"/>
      <c r="WU376" s="265"/>
      <c r="WV376" s="265"/>
      <c r="WW376" s="265"/>
      <c r="WX376" s="265"/>
      <c r="WY376" s="265"/>
      <c r="WZ376" s="265"/>
      <c r="XA376" s="265"/>
      <c r="XB376" s="265"/>
      <c r="XC376" s="265"/>
      <c r="XD376" s="265"/>
      <c r="XE376" s="265"/>
      <c r="XF376" s="265"/>
      <c r="XG376" s="265"/>
      <c r="XH376" s="265"/>
      <c r="XI376" s="265"/>
      <c r="XJ376" s="265"/>
      <c r="XK376" s="265"/>
      <c r="XL376" s="265"/>
      <c r="XM376" s="265"/>
      <c r="XN376" s="265"/>
      <c r="XO376" s="265"/>
      <c r="XP376" s="265"/>
      <c r="XQ376" s="265"/>
      <c r="XR376" s="265"/>
      <c r="XS376" s="265"/>
      <c r="XT376" s="265"/>
      <c r="XU376" s="265"/>
      <c r="XV376" s="265"/>
      <c r="XW376" s="265"/>
      <c r="XX376" s="265"/>
      <c r="XY376" s="265"/>
      <c r="XZ376" s="265"/>
      <c r="YA376" s="265"/>
      <c r="YB376" s="265"/>
      <c r="YC376" s="265"/>
      <c r="YD376" s="265"/>
      <c r="YE376" s="265"/>
      <c r="YF376" s="265"/>
      <c r="YG376" s="265"/>
      <c r="YH376" s="265"/>
      <c r="YI376" s="265"/>
      <c r="YJ376" s="265"/>
      <c r="YK376" s="265"/>
      <c r="YL376" s="265"/>
      <c r="YM376" s="265"/>
      <c r="YN376" s="265"/>
      <c r="YO376" s="265"/>
      <c r="YP376" s="265"/>
      <c r="YQ376" s="265"/>
      <c r="YR376" s="265"/>
      <c r="YS376" s="265"/>
      <c r="YT376" s="265"/>
      <c r="YU376" s="265"/>
      <c r="YV376" s="265"/>
      <c r="YW376" s="265"/>
      <c r="YX376" s="265"/>
      <c r="YY376" s="265"/>
      <c r="YZ376" s="265"/>
      <c r="ZA376" s="265"/>
      <c r="ZB376" s="265"/>
      <c r="ZC376" s="265"/>
      <c r="ZD376" s="265"/>
      <c r="ZE376" s="265"/>
      <c r="ZF376" s="265"/>
      <c r="ZG376" s="265"/>
      <c r="ZH376" s="265"/>
      <c r="ZI376" s="265"/>
      <c r="ZJ376" s="265"/>
      <c r="ZK376" s="265"/>
      <c r="ZL376" s="265"/>
      <c r="ZM376" s="265"/>
      <c r="ZN376" s="265"/>
      <c r="ZO376" s="265"/>
      <c r="ZP376" s="265"/>
      <c r="ZQ376" s="265"/>
      <c r="ZR376" s="265"/>
      <c r="ZS376" s="265"/>
      <c r="ZT376" s="265"/>
      <c r="ZU376" s="265"/>
      <c r="ZV376" s="265"/>
      <c r="ZW376" s="265"/>
      <c r="ZX376" s="265"/>
      <c r="ZY376" s="265"/>
      <c r="ZZ376" s="265"/>
      <c r="AAA376" s="265"/>
      <c r="AAB376" s="265"/>
      <c r="AAC376" s="265"/>
      <c r="AAD376" s="265"/>
      <c r="AAE376" s="265"/>
      <c r="AAF376" s="265"/>
      <c r="AAG376" s="265"/>
      <c r="AAH376" s="265"/>
      <c r="AAI376" s="265"/>
      <c r="AAJ376" s="265"/>
      <c r="AAK376" s="265"/>
      <c r="AAL376" s="265"/>
      <c r="AAM376" s="265"/>
      <c r="AAN376" s="265"/>
      <c r="AAO376" s="265"/>
      <c r="AAP376" s="265"/>
      <c r="AAQ376" s="265"/>
      <c r="AAR376" s="265"/>
      <c r="AAS376" s="265"/>
      <c r="AAT376" s="265"/>
      <c r="AAU376" s="265"/>
      <c r="AAV376" s="265"/>
      <c r="AAW376" s="265"/>
      <c r="AAX376" s="265"/>
      <c r="AAY376" s="265"/>
      <c r="AAZ376" s="265"/>
      <c r="ABA376" s="265"/>
      <c r="ABB376" s="265"/>
      <c r="ABC376" s="265"/>
      <c r="ABD376" s="265"/>
      <c r="ABE376" s="265"/>
      <c r="ABF376" s="265"/>
      <c r="ABG376" s="265"/>
      <c r="ABH376" s="265"/>
      <c r="ABI376" s="265"/>
      <c r="ABJ376" s="265"/>
      <c r="ABK376" s="265"/>
      <c r="ABL376" s="265"/>
      <c r="ABM376" s="265"/>
      <c r="ABN376" s="265"/>
      <c r="ABO376" s="265"/>
      <c r="ABP376" s="265"/>
      <c r="ABQ376" s="265"/>
      <c r="ABR376" s="265"/>
      <c r="ABS376" s="265"/>
      <c r="ABT376" s="265"/>
      <c r="ABU376" s="265"/>
      <c r="ABV376" s="265"/>
      <c r="ABW376" s="265"/>
      <c r="ABX376" s="265"/>
      <c r="ABY376" s="265"/>
      <c r="ABZ376" s="265"/>
      <c r="ACA376" s="265"/>
      <c r="ACB376" s="265"/>
      <c r="ACC376" s="265"/>
      <c r="ACD376" s="265"/>
      <c r="ACE376" s="265"/>
      <c r="ACF376" s="265"/>
      <c r="ACG376" s="265"/>
      <c r="ACH376" s="265"/>
      <c r="ACI376" s="265"/>
      <c r="ACJ376" s="265"/>
      <c r="ACK376" s="265"/>
      <c r="ACL376" s="265"/>
      <c r="ACM376" s="265"/>
      <c r="ACN376" s="265"/>
      <c r="ACO376" s="265"/>
      <c r="ACP376" s="265"/>
      <c r="ACQ376" s="265"/>
      <c r="ACR376" s="265"/>
      <c r="ACS376" s="265"/>
      <c r="ACT376" s="265"/>
      <c r="ACU376" s="265"/>
      <c r="ACV376" s="265"/>
      <c r="ACW376" s="265"/>
      <c r="ACX376" s="265"/>
      <c r="ACY376" s="265"/>
      <c r="ACZ376" s="265"/>
      <c r="ADA376" s="265"/>
      <c r="ADB376" s="265"/>
      <c r="ADC376" s="265"/>
      <c r="ADD376" s="265"/>
      <c r="ADE376" s="265"/>
      <c r="ADF376" s="265"/>
      <c r="ADG376" s="265"/>
      <c r="ADH376" s="265"/>
      <c r="ADI376" s="265"/>
      <c r="ADJ376" s="265"/>
      <c r="ADK376" s="265"/>
      <c r="ADL376" s="265"/>
      <c r="ADM376" s="265"/>
      <c r="ADN376" s="265"/>
      <c r="ADO376" s="265"/>
      <c r="ADP376" s="265"/>
      <c r="ADQ376" s="265"/>
      <c r="ADR376" s="265"/>
      <c r="ADS376" s="265"/>
      <c r="ADT376" s="265"/>
      <c r="ADU376" s="265"/>
      <c r="ADV376" s="265"/>
      <c r="ADW376" s="265"/>
      <c r="ADX376" s="265"/>
      <c r="ADY376" s="265"/>
      <c r="ADZ376" s="265"/>
      <c r="AEA376" s="265"/>
      <c r="AEB376" s="265"/>
      <c r="AEC376" s="265"/>
      <c r="AED376" s="265"/>
      <c r="AEE376" s="265"/>
      <c r="AEF376" s="265"/>
      <c r="AEG376" s="265"/>
      <c r="AEH376" s="265"/>
      <c r="AEI376" s="265"/>
      <c r="AEJ376" s="265"/>
      <c r="AEK376" s="265"/>
      <c r="AEL376" s="265"/>
      <c r="AEM376" s="265"/>
      <c r="AEN376" s="265"/>
      <c r="AEO376" s="265"/>
      <c r="AEP376" s="265"/>
      <c r="AEQ376" s="265"/>
      <c r="AER376" s="265"/>
      <c r="AES376" s="265"/>
      <c r="AET376" s="265"/>
      <c r="AEU376" s="265"/>
      <c r="AEV376" s="265"/>
      <c r="AEW376" s="265"/>
      <c r="AEX376" s="265"/>
      <c r="AEY376" s="265"/>
      <c r="AEZ376" s="265"/>
      <c r="AFA376" s="265"/>
      <c r="AFB376" s="265"/>
      <c r="AFC376" s="265"/>
      <c r="AFD376" s="265"/>
      <c r="AFE376" s="265"/>
      <c r="AFF376" s="265"/>
      <c r="AFG376" s="265"/>
      <c r="AFH376" s="265"/>
      <c r="AFI376" s="265"/>
      <c r="AFJ376" s="265"/>
      <c r="AFK376" s="265"/>
      <c r="AFL376" s="265"/>
      <c r="AFM376" s="265"/>
      <c r="AFN376" s="265"/>
      <c r="AFO376" s="265"/>
      <c r="AFP376" s="265"/>
      <c r="AFQ376" s="265"/>
      <c r="AFR376" s="265"/>
      <c r="AFS376" s="265"/>
      <c r="AFT376" s="265"/>
      <c r="AFU376" s="265"/>
      <c r="AFV376" s="265"/>
      <c r="AFW376" s="265"/>
      <c r="AFX376" s="265"/>
      <c r="AFY376" s="265"/>
      <c r="AFZ376" s="265"/>
      <c r="AGA376" s="265"/>
      <c r="AGB376" s="265"/>
      <c r="AGC376" s="265"/>
      <c r="AGD376" s="265"/>
      <c r="AGE376" s="265"/>
      <c r="AGF376" s="265"/>
      <c r="AGG376" s="265"/>
      <c r="AGH376" s="265"/>
      <c r="AGI376" s="265"/>
      <c r="AGJ376" s="265"/>
      <c r="AGK376" s="265"/>
      <c r="AGL376" s="265"/>
      <c r="AGM376" s="265"/>
      <c r="AGN376" s="265"/>
      <c r="AGO376" s="265"/>
      <c r="AGP376" s="265"/>
      <c r="AGQ376" s="265"/>
      <c r="AGR376" s="265"/>
      <c r="AGS376" s="265"/>
      <c r="AGT376" s="265"/>
      <c r="AGU376" s="265"/>
      <c r="AGV376" s="265"/>
      <c r="AGW376" s="265"/>
      <c r="AGX376" s="265"/>
      <c r="AGY376" s="265"/>
      <c r="AGZ376" s="265"/>
      <c r="AHA376" s="265"/>
      <c r="AHB376" s="265"/>
      <c r="AHC376" s="265"/>
      <c r="AHD376" s="265"/>
      <c r="AHE376" s="265"/>
      <c r="AHF376" s="265"/>
      <c r="AHG376" s="265"/>
      <c r="AHH376" s="265"/>
      <c r="AHI376" s="265"/>
      <c r="AHJ376" s="265"/>
      <c r="AHK376" s="265"/>
      <c r="AHL376" s="265"/>
      <c r="AHM376" s="265"/>
      <c r="AHN376" s="265"/>
      <c r="AHO376" s="265"/>
      <c r="AHP376" s="265"/>
      <c r="AHQ376" s="265"/>
      <c r="AHR376" s="265"/>
      <c r="AHS376" s="265"/>
      <c r="AHT376" s="265"/>
      <c r="AHU376" s="265"/>
      <c r="AHV376" s="265"/>
      <c r="AHW376" s="265"/>
      <c r="AHX376" s="265"/>
      <c r="AHY376" s="265"/>
      <c r="AHZ376" s="265"/>
      <c r="AIA376" s="265"/>
      <c r="AIB376" s="265"/>
      <c r="AIC376" s="265"/>
      <c r="AID376" s="265"/>
      <c r="AIE376" s="265"/>
      <c r="AIF376" s="265"/>
      <c r="AIG376" s="265"/>
      <c r="AIH376" s="265"/>
      <c r="AII376" s="265"/>
      <c r="AIJ376" s="265"/>
      <c r="AIK376" s="265"/>
      <c r="AIL376" s="265"/>
      <c r="AIM376" s="265"/>
      <c r="AIN376" s="265"/>
      <c r="AIO376" s="265"/>
      <c r="AIP376" s="265"/>
      <c r="AIQ376" s="265"/>
      <c r="AIR376" s="265"/>
      <c r="AIS376" s="265"/>
      <c r="AIT376" s="265"/>
      <c r="AIU376" s="265"/>
      <c r="AIV376" s="265"/>
      <c r="AIW376" s="265"/>
      <c r="AIX376" s="265"/>
      <c r="AIY376" s="265"/>
      <c r="AIZ376" s="265"/>
      <c r="AJA376" s="265"/>
      <c r="AJB376" s="265"/>
      <c r="AJC376" s="265"/>
      <c r="AJD376" s="265"/>
      <c r="AJE376" s="265"/>
      <c r="AJF376" s="265"/>
      <c r="AJG376" s="265"/>
      <c r="AJH376" s="265"/>
      <c r="AJI376" s="265"/>
      <c r="AJJ376" s="265"/>
      <c r="AJK376" s="265"/>
      <c r="AJL376" s="265"/>
      <c r="AJM376" s="265"/>
      <c r="AJN376" s="265"/>
      <c r="AJO376" s="265"/>
      <c r="AJP376" s="265"/>
      <c r="AJQ376" s="265"/>
      <c r="AJR376" s="265"/>
      <c r="AJS376" s="265"/>
      <c r="AJT376" s="265"/>
      <c r="AJU376" s="265"/>
      <c r="AJV376" s="265"/>
      <c r="AJW376" s="265"/>
      <c r="AJX376" s="265"/>
      <c r="AJY376" s="265"/>
      <c r="AJZ376" s="265"/>
      <c r="AKA376" s="265"/>
      <c r="AKB376" s="265"/>
      <c r="AKC376" s="265"/>
      <c r="AKD376" s="265"/>
      <c r="AKE376" s="265"/>
      <c r="AKF376" s="265"/>
      <c r="AKG376" s="265"/>
      <c r="AKH376" s="265"/>
      <c r="AKI376" s="265"/>
      <c r="AKJ376" s="265"/>
      <c r="AKK376" s="265"/>
      <c r="AKL376" s="265"/>
      <c r="AKM376" s="265"/>
      <c r="AKN376" s="265"/>
      <c r="AKO376" s="265"/>
      <c r="AKP376" s="265"/>
      <c r="AKQ376" s="265"/>
      <c r="AKR376" s="265"/>
      <c r="AKS376" s="265"/>
      <c r="AKT376" s="265"/>
      <c r="AKU376" s="265"/>
      <c r="AKV376" s="265"/>
      <c r="AKW376" s="265"/>
      <c r="AKX376" s="265"/>
      <c r="AKY376" s="265"/>
      <c r="AKZ376" s="265"/>
      <c r="ALA376" s="265"/>
      <c r="ALB376" s="265"/>
      <c r="ALC376" s="265"/>
      <c r="ALD376" s="265"/>
      <c r="ALE376" s="265"/>
      <c r="ALF376" s="265"/>
      <c r="ALG376" s="265"/>
      <c r="ALH376" s="265"/>
      <c r="ALI376" s="265"/>
      <c r="ALJ376" s="265"/>
      <c r="ALK376" s="265"/>
      <c r="ALL376" s="265"/>
      <c r="ALM376" s="265"/>
      <c r="ALN376" s="265"/>
      <c r="ALO376" s="265"/>
      <c r="ALP376" s="265"/>
      <c r="ALQ376" s="265"/>
      <c r="ALR376" s="265"/>
      <c r="ALS376" s="265"/>
      <c r="ALT376" s="265"/>
      <c r="ALU376" s="265"/>
      <c r="ALV376" s="265"/>
      <c r="ALW376" s="265"/>
      <c r="ALX376" s="265"/>
      <c r="ALY376" s="265"/>
      <c r="ALZ376" s="265"/>
      <c r="AMA376" s="265"/>
      <c r="AMB376" s="265"/>
      <c r="AMC376" s="265"/>
      <c r="AMD376" s="265"/>
      <c r="AME376" s="265"/>
      <c r="AMF376" s="265"/>
      <c r="AMG376" s="265"/>
      <c r="AMH376" s="265"/>
      <c r="AMI376" s="265"/>
      <c r="AMJ376" s="265"/>
    </row>
    <row r="377" spans="1:1024" s="293" customFormat="1" ht="12" customHeight="1">
      <c r="A377" s="277" t="s">
        <v>1391</v>
      </c>
      <c r="B377" s="446" t="s">
        <v>416</v>
      </c>
      <c r="C377" s="279" t="s">
        <v>417</v>
      </c>
      <c r="D377" s="280">
        <v>44833</v>
      </c>
      <c r="E377" s="280">
        <v>44995</v>
      </c>
      <c r="F377" s="281">
        <f>+G377+H377*$C$4</f>
        <v>11088760</v>
      </c>
      <c r="G377" s="290">
        <v>0</v>
      </c>
      <c r="H377" s="291">
        <v>1564</v>
      </c>
      <c r="I377" s="283">
        <v>0</v>
      </c>
      <c r="J377" s="292" t="s">
        <v>106</v>
      </c>
      <c r="K377" s="279" t="s">
        <v>29</v>
      </c>
      <c r="L377" s="265"/>
      <c r="M377" s="265"/>
      <c r="N377" s="265"/>
      <c r="O377" s="265"/>
      <c r="P377" s="265"/>
      <c r="Q377" s="265"/>
      <c r="R377" s="265"/>
      <c r="S377" s="265"/>
      <c r="T377" s="265"/>
      <c r="U377" s="265"/>
      <c r="V377" s="265"/>
      <c r="W377" s="265"/>
      <c r="X377" s="265"/>
      <c r="Y377" s="265"/>
      <c r="Z377" s="265"/>
      <c r="AA377" s="265"/>
      <c r="AB377" s="265"/>
      <c r="AC377" s="265"/>
      <c r="AD377" s="265"/>
      <c r="AE377" s="265"/>
      <c r="AF377" s="265"/>
      <c r="AG377" s="265"/>
      <c r="AH377" s="265"/>
      <c r="AI377" s="265"/>
      <c r="AJ377" s="265"/>
      <c r="AK377" s="265"/>
      <c r="AL377" s="265"/>
      <c r="AM377" s="265"/>
      <c r="AN377" s="265"/>
      <c r="AO377" s="265"/>
      <c r="AP377" s="265"/>
      <c r="AQ377" s="265"/>
      <c r="AR377" s="265"/>
      <c r="AS377" s="265"/>
      <c r="AT377" s="265"/>
      <c r="AU377" s="265"/>
      <c r="AV377" s="265"/>
      <c r="AW377" s="265"/>
      <c r="AX377" s="265"/>
      <c r="AY377" s="265"/>
      <c r="AZ377" s="265"/>
      <c r="BA377" s="265"/>
      <c r="BB377" s="265"/>
      <c r="BC377" s="265"/>
      <c r="BD377" s="265"/>
      <c r="BE377" s="265"/>
      <c r="BF377" s="265"/>
      <c r="BG377" s="265"/>
      <c r="BH377" s="265"/>
      <c r="BI377" s="265"/>
      <c r="BJ377" s="265"/>
      <c r="BK377" s="265"/>
      <c r="BL377" s="265"/>
      <c r="BM377" s="265"/>
      <c r="BN377" s="265"/>
      <c r="BO377" s="265"/>
      <c r="BP377" s="265"/>
      <c r="BQ377" s="265"/>
      <c r="BR377" s="265"/>
      <c r="BS377" s="265"/>
      <c r="BT377" s="265"/>
      <c r="BU377" s="265"/>
      <c r="BV377" s="265"/>
      <c r="BW377" s="265"/>
      <c r="BX377" s="265"/>
      <c r="BY377" s="265"/>
      <c r="BZ377" s="265"/>
      <c r="CA377" s="265"/>
      <c r="CB377" s="265"/>
      <c r="CC377" s="265"/>
      <c r="CD377" s="265"/>
      <c r="CE377" s="265"/>
      <c r="CF377" s="265"/>
      <c r="CG377" s="265"/>
      <c r="CH377" s="265"/>
      <c r="CI377" s="265"/>
      <c r="CJ377" s="265"/>
      <c r="CK377" s="265"/>
      <c r="CL377" s="265"/>
      <c r="CM377" s="265"/>
      <c r="CN377" s="265"/>
      <c r="CO377" s="265"/>
      <c r="CP377" s="265"/>
      <c r="CQ377" s="265"/>
      <c r="CR377" s="265"/>
      <c r="CS377" s="265"/>
      <c r="CT377" s="265"/>
      <c r="CU377" s="265"/>
      <c r="CV377" s="265"/>
      <c r="CW377" s="265"/>
      <c r="CX377" s="265"/>
      <c r="CY377" s="265"/>
      <c r="CZ377" s="265"/>
      <c r="DA377" s="265"/>
      <c r="DB377" s="265"/>
      <c r="DC377" s="265"/>
      <c r="DD377" s="265"/>
      <c r="DE377" s="265"/>
      <c r="DF377" s="265"/>
      <c r="DG377" s="265"/>
      <c r="DH377" s="265"/>
      <c r="DI377" s="265"/>
      <c r="DJ377" s="265"/>
      <c r="DK377" s="265"/>
      <c r="DL377" s="265"/>
      <c r="DM377" s="265"/>
      <c r="DN377" s="265"/>
      <c r="DO377" s="265"/>
      <c r="DP377" s="265"/>
      <c r="DQ377" s="265"/>
      <c r="DR377" s="265"/>
      <c r="DS377" s="265"/>
      <c r="DT377" s="265"/>
      <c r="DU377" s="265"/>
      <c r="DV377" s="265"/>
      <c r="DW377" s="265"/>
      <c r="DX377" s="265"/>
      <c r="DY377" s="265"/>
      <c r="DZ377" s="265"/>
      <c r="EA377" s="265"/>
      <c r="EB377" s="265"/>
      <c r="EC377" s="265"/>
      <c r="ED377" s="265"/>
      <c r="EE377" s="265"/>
      <c r="EF377" s="265"/>
      <c r="EG377" s="265"/>
      <c r="EH377" s="265"/>
      <c r="EI377" s="265"/>
      <c r="EJ377" s="265"/>
      <c r="EK377" s="265"/>
      <c r="EL377" s="265"/>
      <c r="EM377" s="265"/>
      <c r="EN377" s="265"/>
      <c r="EO377" s="265"/>
      <c r="EP377" s="265"/>
      <c r="EQ377" s="265"/>
      <c r="ER377" s="265"/>
      <c r="ES377" s="265"/>
      <c r="ET377" s="265"/>
      <c r="EU377" s="265"/>
      <c r="EV377" s="265"/>
      <c r="EW377" s="265"/>
      <c r="EX377" s="265"/>
      <c r="EY377" s="265"/>
      <c r="EZ377" s="265"/>
      <c r="FA377" s="265"/>
      <c r="FB377" s="265"/>
      <c r="FC377" s="265"/>
      <c r="FD377" s="265"/>
      <c r="FE377" s="265"/>
      <c r="FF377" s="265"/>
      <c r="FG377" s="265"/>
      <c r="FH377" s="265"/>
      <c r="FI377" s="265"/>
      <c r="FJ377" s="265"/>
      <c r="FK377" s="265"/>
      <c r="FL377" s="265"/>
      <c r="FM377" s="265"/>
      <c r="FN377" s="265"/>
      <c r="FO377" s="265"/>
      <c r="FP377" s="265"/>
      <c r="FQ377" s="265"/>
      <c r="FR377" s="265"/>
      <c r="FS377" s="265"/>
      <c r="FT377" s="265"/>
      <c r="FU377" s="265"/>
      <c r="FV377" s="265"/>
      <c r="FW377" s="265"/>
      <c r="FX377" s="265"/>
      <c r="FY377" s="265"/>
      <c r="FZ377" s="265"/>
      <c r="GA377" s="265"/>
      <c r="GB377" s="265"/>
      <c r="GC377" s="265"/>
      <c r="GD377" s="265"/>
      <c r="GE377" s="265"/>
      <c r="GF377" s="265"/>
      <c r="GG377" s="265"/>
      <c r="GH377" s="265"/>
      <c r="GI377" s="265"/>
      <c r="GJ377" s="265"/>
      <c r="GK377" s="265"/>
      <c r="GL377" s="265"/>
      <c r="GM377" s="265"/>
      <c r="GN377" s="265"/>
      <c r="GO377" s="265"/>
      <c r="GP377" s="265"/>
      <c r="GQ377" s="265"/>
      <c r="GR377" s="265"/>
      <c r="GS377" s="265"/>
      <c r="GT377" s="265"/>
      <c r="GU377" s="265"/>
      <c r="GV377" s="265"/>
      <c r="GW377" s="265"/>
      <c r="GX377" s="265"/>
      <c r="GY377" s="265"/>
      <c r="GZ377" s="265"/>
      <c r="HA377" s="265"/>
      <c r="HB377" s="265"/>
      <c r="HC377" s="265"/>
      <c r="HD377" s="265"/>
      <c r="HE377" s="265"/>
      <c r="HF377" s="265"/>
      <c r="HG377" s="265"/>
      <c r="HH377" s="265"/>
      <c r="HI377" s="265"/>
      <c r="HJ377" s="265"/>
      <c r="HK377" s="265"/>
      <c r="HL377" s="265"/>
      <c r="HM377" s="265"/>
      <c r="HN377" s="265"/>
      <c r="HO377" s="265"/>
      <c r="HP377" s="265"/>
      <c r="HQ377" s="265"/>
      <c r="HR377" s="265"/>
      <c r="HS377" s="265"/>
      <c r="HT377" s="265"/>
      <c r="HU377" s="265"/>
      <c r="HV377" s="265"/>
      <c r="HW377" s="265"/>
      <c r="HX377" s="265"/>
      <c r="HY377" s="265"/>
      <c r="HZ377" s="265"/>
      <c r="IA377" s="265"/>
      <c r="IB377" s="265"/>
      <c r="IC377" s="265"/>
      <c r="ID377" s="265"/>
      <c r="IE377" s="265"/>
      <c r="IF377" s="265"/>
      <c r="IG377" s="265"/>
      <c r="IH377" s="265"/>
      <c r="II377" s="265"/>
      <c r="IJ377" s="265"/>
      <c r="IK377" s="265"/>
      <c r="IL377" s="265"/>
      <c r="IM377" s="265"/>
      <c r="IN377" s="265"/>
      <c r="IO377" s="265"/>
      <c r="IP377" s="265"/>
      <c r="IQ377" s="265"/>
      <c r="IR377" s="265"/>
      <c r="IS377" s="265"/>
      <c r="IT377" s="265"/>
      <c r="IU377" s="265"/>
      <c r="IV377" s="265"/>
      <c r="IW377" s="265"/>
      <c r="IX377" s="265"/>
      <c r="IY377" s="265"/>
      <c r="IZ377" s="265"/>
      <c r="JA377" s="265"/>
      <c r="JB377" s="265"/>
      <c r="JC377" s="265"/>
      <c r="JD377" s="265"/>
      <c r="JE377" s="265"/>
      <c r="JF377" s="265"/>
      <c r="JG377" s="265"/>
      <c r="JH377" s="265"/>
      <c r="JI377" s="265"/>
      <c r="JJ377" s="265"/>
      <c r="JK377" s="265"/>
      <c r="JL377" s="265"/>
      <c r="JM377" s="265"/>
      <c r="JN377" s="265"/>
      <c r="JO377" s="265"/>
      <c r="JP377" s="265"/>
      <c r="JQ377" s="265"/>
      <c r="JR377" s="265"/>
      <c r="JS377" s="265"/>
      <c r="JT377" s="265"/>
      <c r="JU377" s="265"/>
      <c r="JV377" s="265"/>
      <c r="JW377" s="265"/>
      <c r="JX377" s="265"/>
      <c r="JY377" s="265"/>
      <c r="JZ377" s="265"/>
      <c r="KA377" s="265"/>
      <c r="KB377" s="265"/>
      <c r="KC377" s="265"/>
      <c r="KD377" s="265"/>
      <c r="KE377" s="265"/>
      <c r="KF377" s="265"/>
      <c r="KG377" s="265"/>
      <c r="KH377" s="265"/>
      <c r="KI377" s="265"/>
      <c r="KJ377" s="265"/>
      <c r="KK377" s="265"/>
      <c r="KL377" s="265"/>
      <c r="KM377" s="265"/>
      <c r="KN377" s="265"/>
      <c r="KO377" s="265"/>
      <c r="KP377" s="265"/>
      <c r="KQ377" s="265"/>
      <c r="KR377" s="265"/>
      <c r="KS377" s="265"/>
      <c r="KT377" s="265"/>
      <c r="KU377" s="265"/>
      <c r="KV377" s="265"/>
      <c r="KW377" s="265"/>
      <c r="KX377" s="265"/>
      <c r="KY377" s="265"/>
      <c r="KZ377" s="265"/>
      <c r="LA377" s="265"/>
      <c r="LB377" s="265"/>
      <c r="LC377" s="265"/>
      <c r="LD377" s="265"/>
      <c r="LE377" s="265"/>
      <c r="LF377" s="265"/>
      <c r="LG377" s="265"/>
      <c r="LH377" s="265"/>
      <c r="LI377" s="265"/>
      <c r="LJ377" s="265"/>
      <c r="LK377" s="265"/>
      <c r="LL377" s="265"/>
      <c r="LM377" s="265"/>
      <c r="LN377" s="265"/>
      <c r="LO377" s="265"/>
      <c r="LP377" s="265"/>
      <c r="LQ377" s="265"/>
      <c r="LR377" s="265"/>
      <c r="LS377" s="265"/>
      <c r="LT377" s="265"/>
      <c r="LU377" s="265"/>
      <c r="LV377" s="265"/>
      <c r="LW377" s="265"/>
      <c r="LX377" s="265"/>
      <c r="LY377" s="265"/>
      <c r="LZ377" s="265"/>
      <c r="MA377" s="265"/>
      <c r="MB377" s="265"/>
      <c r="MC377" s="265"/>
      <c r="MD377" s="265"/>
      <c r="ME377" s="265"/>
      <c r="MF377" s="265"/>
      <c r="MG377" s="265"/>
      <c r="MH377" s="265"/>
      <c r="MI377" s="265"/>
      <c r="MJ377" s="265"/>
      <c r="MK377" s="265"/>
      <c r="ML377" s="265"/>
      <c r="MM377" s="265"/>
      <c r="MN377" s="265"/>
      <c r="MO377" s="265"/>
      <c r="MP377" s="265"/>
      <c r="MQ377" s="265"/>
      <c r="MR377" s="265"/>
      <c r="MS377" s="265"/>
      <c r="MT377" s="265"/>
      <c r="MU377" s="265"/>
      <c r="MV377" s="265"/>
      <c r="MW377" s="265"/>
      <c r="MX377" s="265"/>
      <c r="MY377" s="265"/>
      <c r="MZ377" s="265"/>
      <c r="NA377" s="265"/>
      <c r="NB377" s="265"/>
      <c r="NC377" s="265"/>
      <c r="ND377" s="265"/>
      <c r="NE377" s="265"/>
      <c r="NF377" s="265"/>
      <c r="NG377" s="265"/>
      <c r="NH377" s="265"/>
      <c r="NI377" s="265"/>
      <c r="NJ377" s="265"/>
      <c r="NK377" s="265"/>
      <c r="NL377" s="265"/>
      <c r="NM377" s="265"/>
      <c r="NN377" s="265"/>
      <c r="NO377" s="265"/>
      <c r="NP377" s="265"/>
      <c r="NQ377" s="265"/>
      <c r="NR377" s="265"/>
      <c r="NS377" s="265"/>
      <c r="NT377" s="265"/>
      <c r="NU377" s="265"/>
      <c r="NV377" s="265"/>
      <c r="NW377" s="265"/>
      <c r="NX377" s="265"/>
      <c r="NY377" s="265"/>
      <c r="NZ377" s="265"/>
      <c r="OA377" s="265"/>
      <c r="OB377" s="265"/>
      <c r="OC377" s="265"/>
      <c r="OD377" s="265"/>
      <c r="OE377" s="265"/>
      <c r="OF377" s="265"/>
      <c r="OG377" s="265"/>
      <c r="OH377" s="265"/>
      <c r="OI377" s="265"/>
      <c r="OJ377" s="265"/>
      <c r="OK377" s="265"/>
      <c r="OL377" s="265"/>
      <c r="OM377" s="265"/>
      <c r="ON377" s="265"/>
      <c r="OO377" s="265"/>
      <c r="OP377" s="265"/>
      <c r="OQ377" s="265"/>
      <c r="OR377" s="265"/>
      <c r="OS377" s="265"/>
      <c r="OT377" s="265"/>
      <c r="OU377" s="265"/>
      <c r="OV377" s="265"/>
      <c r="OW377" s="265"/>
      <c r="OX377" s="265"/>
      <c r="OY377" s="265"/>
      <c r="OZ377" s="265"/>
      <c r="PA377" s="265"/>
      <c r="PB377" s="265"/>
      <c r="PC377" s="265"/>
      <c r="PD377" s="265"/>
      <c r="PE377" s="265"/>
      <c r="PF377" s="265"/>
      <c r="PG377" s="265"/>
      <c r="PH377" s="265"/>
      <c r="PI377" s="265"/>
      <c r="PJ377" s="265"/>
      <c r="PK377" s="265"/>
      <c r="PL377" s="265"/>
      <c r="PM377" s="265"/>
      <c r="PN377" s="265"/>
      <c r="PO377" s="265"/>
      <c r="PP377" s="265"/>
      <c r="PQ377" s="265"/>
      <c r="PR377" s="265"/>
      <c r="PS377" s="265"/>
      <c r="PT377" s="265"/>
      <c r="PU377" s="265"/>
      <c r="PV377" s="265"/>
      <c r="PW377" s="265"/>
      <c r="PX377" s="265"/>
      <c r="PY377" s="265"/>
      <c r="PZ377" s="265"/>
      <c r="QA377" s="265"/>
      <c r="QB377" s="265"/>
      <c r="QC377" s="265"/>
      <c r="QD377" s="265"/>
      <c r="QE377" s="265"/>
      <c r="QF377" s="265"/>
      <c r="QG377" s="265"/>
      <c r="QH377" s="265"/>
      <c r="QI377" s="265"/>
      <c r="QJ377" s="265"/>
      <c r="QK377" s="265"/>
      <c r="QL377" s="265"/>
      <c r="QM377" s="265"/>
      <c r="QN377" s="265"/>
      <c r="QO377" s="265"/>
      <c r="QP377" s="265"/>
      <c r="QQ377" s="265"/>
      <c r="QR377" s="265"/>
      <c r="QS377" s="265"/>
      <c r="QT377" s="265"/>
      <c r="QU377" s="265"/>
      <c r="QV377" s="265"/>
      <c r="QW377" s="265"/>
      <c r="QX377" s="265"/>
      <c r="QY377" s="265"/>
      <c r="QZ377" s="265"/>
      <c r="RA377" s="265"/>
      <c r="RB377" s="265"/>
      <c r="RC377" s="265"/>
      <c r="RD377" s="265"/>
      <c r="RE377" s="265"/>
      <c r="RF377" s="265"/>
      <c r="RG377" s="265"/>
      <c r="RH377" s="265"/>
      <c r="RI377" s="265"/>
      <c r="RJ377" s="265"/>
      <c r="RK377" s="265"/>
      <c r="RL377" s="265"/>
      <c r="RM377" s="265"/>
      <c r="RN377" s="265"/>
      <c r="RO377" s="265"/>
      <c r="RP377" s="265"/>
      <c r="RQ377" s="265"/>
      <c r="RR377" s="265"/>
      <c r="RS377" s="265"/>
      <c r="RT377" s="265"/>
      <c r="RU377" s="265"/>
      <c r="RV377" s="265"/>
      <c r="RW377" s="265"/>
      <c r="RX377" s="265"/>
      <c r="RY377" s="265"/>
      <c r="RZ377" s="265"/>
      <c r="SA377" s="265"/>
      <c r="SB377" s="265"/>
      <c r="SC377" s="265"/>
      <c r="SD377" s="265"/>
      <c r="SE377" s="265"/>
      <c r="SF377" s="265"/>
      <c r="SG377" s="265"/>
      <c r="SH377" s="265"/>
      <c r="SI377" s="265"/>
      <c r="SJ377" s="265"/>
      <c r="SK377" s="265"/>
      <c r="SL377" s="265"/>
      <c r="SM377" s="265"/>
      <c r="SN377" s="265"/>
      <c r="SO377" s="265"/>
      <c r="SP377" s="265"/>
      <c r="SQ377" s="265"/>
      <c r="SR377" s="265"/>
      <c r="SS377" s="265"/>
      <c r="ST377" s="265"/>
      <c r="SU377" s="265"/>
      <c r="SV377" s="265"/>
      <c r="SW377" s="265"/>
      <c r="SX377" s="265"/>
      <c r="SY377" s="265"/>
      <c r="SZ377" s="265"/>
      <c r="TA377" s="265"/>
      <c r="TB377" s="265"/>
      <c r="TC377" s="265"/>
      <c r="TD377" s="265"/>
      <c r="TE377" s="265"/>
      <c r="TF377" s="265"/>
      <c r="TG377" s="265"/>
      <c r="TH377" s="265"/>
      <c r="TI377" s="265"/>
      <c r="TJ377" s="265"/>
      <c r="TK377" s="265"/>
      <c r="TL377" s="265"/>
      <c r="TM377" s="265"/>
      <c r="TN377" s="265"/>
      <c r="TO377" s="265"/>
      <c r="TP377" s="265"/>
      <c r="TQ377" s="265"/>
      <c r="TR377" s="265"/>
      <c r="TS377" s="265"/>
      <c r="TT377" s="265"/>
      <c r="TU377" s="265"/>
      <c r="TV377" s="265"/>
      <c r="TW377" s="265"/>
      <c r="TX377" s="265"/>
      <c r="TY377" s="265"/>
      <c r="TZ377" s="265"/>
      <c r="UA377" s="265"/>
      <c r="UB377" s="265"/>
      <c r="UC377" s="265"/>
      <c r="UD377" s="265"/>
      <c r="UE377" s="265"/>
      <c r="UF377" s="265"/>
      <c r="UG377" s="265"/>
      <c r="UH377" s="265"/>
      <c r="UI377" s="265"/>
      <c r="UJ377" s="265"/>
      <c r="UK377" s="265"/>
      <c r="UL377" s="265"/>
      <c r="UM377" s="265"/>
      <c r="UN377" s="265"/>
      <c r="UO377" s="265"/>
      <c r="UP377" s="265"/>
      <c r="UQ377" s="265"/>
      <c r="UR377" s="265"/>
      <c r="US377" s="265"/>
      <c r="UT377" s="265"/>
      <c r="UU377" s="265"/>
      <c r="UV377" s="265"/>
      <c r="UW377" s="265"/>
      <c r="UX377" s="265"/>
      <c r="UY377" s="265"/>
      <c r="UZ377" s="265"/>
      <c r="VA377" s="265"/>
      <c r="VB377" s="265"/>
      <c r="VC377" s="265"/>
      <c r="VD377" s="265"/>
      <c r="VE377" s="265"/>
      <c r="VF377" s="265"/>
      <c r="VG377" s="265"/>
      <c r="VH377" s="265"/>
      <c r="VI377" s="265"/>
      <c r="VJ377" s="265"/>
      <c r="VK377" s="265"/>
      <c r="VL377" s="265"/>
      <c r="VM377" s="265"/>
      <c r="VN377" s="265"/>
      <c r="VO377" s="265"/>
      <c r="VP377" s="265"/>
      <c r="VQ377" s="265"/>
      <c r="VR377" s="265"/>
      <c r="VS377" s="265"/>
      <c r="VT377" s="265"/>
      <c r="VU377" s="265"/>
      <c r="VV377" s="265"/>
      <c r="VW377" s="265"/>
      <c r="VX377" s="265"/>
      <c r="VY377" s="265"/>
      <c r="VZ377" s="265"/>
      <c r="WA377" s="265"/>
      <c r="WB377" s="265"/>
      <c r="WC377" s="265"/>
      <c r="WD377" s="265"/>
      <c r="WE377" s="265"/>
      <c r="WF377" s="265"/>
      <c r="WG377" s="265"/>
      <c r="WH377" s="265"/>
      <c r="WI377" s="265"/>
      <c r="WJ377" s="265"/>
      <c r="WK377" s="265"/>
      <c r="WL377" s="265"/>
      <c r="WM377" s="265"/>
      <c r="WN377" s="265"/>
      <c r="WO377" s="265"/>
      <c r="WP377" s="265"/>
      <c r="WQ377" s="265"/>
      <c r="WR377" s="265"/>
      <c r="WS377" s="265"/>
      <c r="WT377" s="265"/>
      <c r="WU377" s="265"/>
      <c r="WV377" s="265"/>
      <c r="WW377" s="265"/>
      <c r="WX377" s="265"/>
      <c r="WY377" s="265"/>
      <c r="WZ377" s="265"/>
      <c r="XA377" s="265"/>
      <c r="XB377" s="265"/>
      <c r="XC377" s="265"/>
      <c r="XD377" s="265"/>
      <c r="XE377" s="265"/>
      <c r="XF377" s="265"/>
      <c r="XG377" s="265"/>
      <c r="XH377" s="265"/>
      <c r="XI377" s="265"/>
      <c r="XJ377" s="265"/>
      <c r="XK377" s="265"/>
      <c r="XL377" s="265"/>
      <c r="XM377" s="265"/>
      <c r="XN377" s="265"/>
      <c r="XO377" s="265"/>
      <c r="XP377" s="265"/>
      <c r="XQ377" s="265"/>
      <c r="XR377" s="265"/>
      <c r="XS377" s="265"/>
      <c r="XT377" s="265"/>
      <c r="XU377" s="265"/>
      <c r="XV377" s="265"/>
      <c r="XW377" s="265"/>
      <c r="XX377" s="265"/>
      <c r="XY377" s="265"/>
      <c r="XZ377" s="265"/>
      <c r="YA377" s="265"/>
      <c r="YB377" s="265"/>
      <c r="YC377" s="265"/>
      <c r="YD377" s="265"/>
      <c r="YE377" s="265"/>
      <c r="YF377" s="265"/>
      <c r="YG377" s="265"/>
      <c r="YH377" s="265"/>
      <c r="YI377" s="265"/>
      <c r="YJ377" s="265"/>
      <c r="YK377" s="265"/>
      <c r="YL377" s="265"/>
      <c r="YM377" s="265"/>
      <c r="YN377" s="265"/>
      <c r="YO377" s="265"/>
      <c r="YP377" s="265"/>
      <c r="YQ377" s="265"/>
      <c r="YR377" s="265"/>
      <c r="YS377" s="265"/>
      <c r="YT377" s="265"/>
      <c r="YU377" s="265"/>
      <c r="YV377" s="265"/>
      <c r="YW377" s="265"/>
      <c r="YX377" s="265"/>
      <c r="YY377" s="265"/>
      <c r="YZ377" s="265"/>
      <c r="ZA377" s="265"/>
      <c r="ZB377" s="265"/>
      <c r="ZC377" s="265"/>
      <c r="ZD377" s="265"/>
      <c r="ZE377" s="265"/>
      <c r="ZF377" s="265"/>
      <c r="ZG377" s="265"/>
      <c r="ZH377" s="265"/>
      <c r="ZI377" s="265"/>
      <c r="ZJ377" s="265"/>
      <c r="ZK377" s="265"/>
      <c r="ZL377" s="265"/>
      <c r="ZM377" s="265"/>
      <c r="ZN377" s="265"/>
      <c r="ZO377" s="265"/>
      <c r="ZP377" s="265"/>
      <c r="ZQ377" s="265"/>
      <c r="ZR377" s="265"/>
      <c r="ZS377" s="265"/>
      <c r="ZT377" s="265"/>
      <c r="ZU377" s="265"/>
      <c r="ZV377" s="265"/>
      <c r="ZW377" s="265"/>
      <c r="ZX377" s="265"/>
      <c r="ZY377" s="265"/>
      <c r="ZZ377" s="265"/>
      <c r="AAA377" s="265"/>
      <c r="AAB377" s="265"/>
      <c r="AAC377" s="265"/>
      <c r="AAD377" s="265"/>
      <c r="AAE377" s="265"/>
      <c r="AAF377" s="265"/>
      <c r="AAG377" s="265"/>
      <c r="AAH377" s="265"/>
      <c r="AAI377" s="265"/>
      <c r="AAJ377" s="265"/>
      <c r="AAK377" s="265"/>
      <c r="AAL377" s="265"/>
      <c r="AAM377" s="265"/>
      <c r="AAN377" s="265"/>
      <c r="AAO377" s="265"/>
      <c r="AAP377" s="265"/>
      <c r="AAQ377" s="265"/>
      <c r="AAR377" s="265"/>
      <c r="AAS377" s="265"/>
      <c r="AAT377" s="265"/>
      <c r="AAU377" s="265"/>
      <c r="AAV377" s="265"/>
      <c r="AAW377" s="265"/>
      <c r="AAX377" s="265"/>
      <c r="AAY377" s="265"/>
      <c r="AAZ377" s="265"/>
      <c r="ABA377" s="265"/>
      <c r="ABB377" s="265"/>
      <c r="ABC377" s="265"/>
      <c r="ABD377" s="265"/>
      <c r="ABE377" s="265"/>
      <c r="ABF377" s="265"/>
      <c r="ABG377" s="265"/>
      <c r="ABH377" s="265"/>
      <c r="ABI377" s="265"/>
      <c r="ABJ377" s="265"/>
      <c r="ABK377" s="265"/>
      <c r="ABL377" s="265"/>
      <c r="ABM377" s="265"/>
      <c r="ABN377" s="265"/>
      <c r="ABO377" s="265"/>
      <c r="ABP377" s="265"/>
      <c r="ABQ377" s="265"/>
      <c r="ABR377" s="265"/>
      <c r="ABS377" s="265"/>
      <c r="ABT377" s="265"/>
      <c r="ABU377" s="265"/>
      <c r="ABV377" s="265"/>
      <c r="ABW377" s="265"/>
      <c r="ABX377" s="265"/>
      <c r="ABY377" s="265"/>
      <c r="ABZ377" s="265"/>
      <c r="ACA377" s="265"/>
      <c r="ACB377" s="265"/>
      <c r="ACC377" s="265"/>
      <c r="ACD377" s="265"/>
      <c r="ACE377" s="265"/>
      <c r="ACF377" s="265"/>
      <c r="ACG377" s="265"/>
      <c r="ACH377" s="265"/>
      <c r="ACI377" s="265"/>
      <c r="ACJ377" s="265"/>
      <c r="ACK377" s="265"/>
      <c r="ACL377" s="265"/>
      <c r="ACM377" s="265"/>
      <c r="ACN377" s="265"/>
      <c r="ACO377" s="265"/>
      <c r="ACP377" s="265"/>
      <c r="ACQ377" s="265"/>
      <c r="ACR377" s="265"/>
      <c r="ACS377" s="265"/>
      <c r="ACT377" s="265"/>
      <c r="ACU377" s="265"/>
      <c r="ACV377" s="265"/>
      <c r="ACW377" s="265"/>
      <c r="ACX377" s="265"/>
      <c r="ACY377" s="265"/>
      <c r="ACZ377" s="265"/>
      <c r="ADA377" s="265"/>
      <c r="ADB377" s="265"/>
      <c r="ADC377" s="265"/>
      <c r="ADD377" s="265"/>
      <c r="ADE377" s="265"/>
      <c r="ADF377" s="265"/>
      <c r="ADG377" s="265"/>
      <c r="ADH377" s="265"/>
      <c r="ADI377" s="265"/>
      <c r="ADJ377" s="265"/>
      <c r="ADK377" s="265"/>
      <c r="ADL377" s="265"/>
      <c r="ADM377" s="265"/>
      <c r="ADN377" s="265"/>
      <c r="ADO377" s="265"/>
      <c r="ADP377" s="265"/>
      <c r="ADQ377" s="265"/>
      <c r="ADR377" s="265"/>
      <c r="ADS377" s="265"/>
      <c r="ADT377" s="265"/>
      <c r="ADU377" s="265"/>
      <c r="ADV377" s="265"/>
      <c r="ADW377" s="265"/>
      <c r="ADX377" s="265"/>
      <c r="ADY377" s="265"/>
      <c r="ADZ377" s="265"/>
      <c r="AEA377" s="265"/>
      <c r="AEB377" s="265"/>
      <c r="AEC377" s="265"/>
      <c r="AED377" s="265"/>
      <c r="AEE377" s="265"/>
      <c r="AEF377" s="265"/>
      <c r="AEG377" s="265"/>
      <c r="AEH377" s="265"/>
      <c r="AEI377" s="265"/>
      <c r="AEJ377" s="265"/>
      <c r="AEK377" s="265"/>
      <c r="AEL377" s="265"/>
      <c r="AEM377" s="265"/>
      <c r="AEN377" s="265"/>
      <c r="AEO377" s="265"/>
      <c r="AEP377" s="265"/>
      <c r="AEQ377" s="265"/>
      <c r="AER377" s="265"/>
      <c r="AES377" s="265"/>
      <c r="AET377" s="265"/>
      <c r="AEU377" s="265"/>
      <c r="AEV377" s="265"/>
      <c r="AEW377" s="265"/>
      <c r="AEX377" s="265"/>
      <c r="AEY377" s="265"/>
      <c r="AEZ377" s="265"/>
      <c r="AFA377" s="265"/>
      <c r="AFB377" s="265"/>
      <c r="AFC377" s="265"/>
      <c r="AFD377" s="265"/>
      <c r="AFE377" s="265"/>
      <c r="AFF377" s="265"/>
      <c r="AFG377" s="265"/>
      <c r="AFH377" s="265"/>
      <c r="AFI377" s="265"/>
      <c r="AFJ377" s="265"/>
      <c r="AFK377" s="265"/>
      <c r="AFL377" s="265"/>
      <c r="AFM377" s="265"/>
      <c r="AFN377" s="265"/>
      <c r="AFO377" s="265"/>
      <c r="AFP377" s="265"/>
      <c r="AFQ377" s="265"/>
      <c r="AFR377" s="265"/>
      <c r="AFS377" s="265"/>
      <c r="AFT377" s="265"/>
      <c r="AFU377" s="265"/>
      <c r="AFV377" s="265"/>
      <c r="AFW377" s="265"/>
      <c r="AFX377" s="265"/>
      <c r="AFY377" s="265"/>
      <c r="AFZ377" s="265"/>
      <c r="AGA377" s="265"/>
      <c r="AGB377" s="265"/>
      <c r="AGC377" s="265"/>
      <c r="AGD377" s="265"/>
      <c r="AGE377" s="265"/>
      <c r="AGF377" s="265"/>
      <c r="AGG377" s="265"/>
      <c r="AGH377" s="265"/>
      <c r="AGI377" s="265"/>
      <c r="AGJ377" s="265"/>
      <c r="AGK377" s="265"/>
      <c r="AGL377" s="265"/>
      <c r="AGM377" s="265"/>
      <c r="AGN377" s="265"/>
      <c r="AGO377" s="265"/>
      <c r="AGP377" s="265"/>
      <c r="AGQ377" s="265"/>
      <c r="AGR377" s="265"/>
      <c r="AGS377" s="265"/>
      <c r="AGT377" s="265"/>
      <c r="AGU377" s="265"/>
      <c r="AGV377" s="265"/>
      <c r="AGW377" s="265"/>
      <c r="AGX377" s="265"/>
      <c r="AGY377" s="265"/>
      <c r="AGZ377" s="265"/>
      <c r="AHA377" s="265"/>
      <c r="AHB377" s="265"/>
      <c r="AHC377" s="265"/>
      <c r="AHD377" s="265"/>
      <c r="AHE377" s="265"/>
      <c r="AHF377" s="265"/>
      <c r="AHG377" s="265"/>
      <c r="AHH377" s="265"/>
      <c r="AHI377" s="265"/>
      <c r="AHJ377" s="265"/>
      <c r="AHK377" s="265"/>
      <c r="AHL377" s="265"/>
      <c r="AHM377" s="265"/>
      <c r="AHN377" s="265"/>
      <c r="AHO377" s="265"/>
      <c r="AHP377" s="265"/>
      <c r="AHQ377" s="265"/>
      <c r="AHR377" s="265"/>
      <c r="AHS377" s="265"/>
      <c r="AHT377" s="265"/>
      <c r="AHU377" s="265"/>
      <c r="AHV377" s="265"/>
      <c r="AHW377" s="265"/>
      <c r="AHX377" s="265"/>
      <c r="AHY377" s="265"/>
      <c r="AHZ377" s="265"/>
      <c r="AIA377" s="265"/>
      <c r="AIB377" s="265"/>
      <c r="AIC377" s="265"/>
      <c r="AID377" s="265"/>
      <c r="AIE377" s="265"/>
      <c r="AIF377" s="265"/>
      <c r="AIG377" s="265"/>
      <c r="AIH377" s="265"/>
      <c r="AII377" s="265"/>
      <c r="AIJ377" s="265"/>
      <c r="AIK377" s="265"/>
      <c r="AIL377" s="265"/>
      <c r="AIM377" s="265"/>
      <c r="AIN377" s="265"/>
      <c r="AIO377" s="265"/>
      <c r="AIP377" s="265"/>
      <c r="AIQ377" s="265"/>
      <c r="AIR377" s="265"/>
      <c r="AIS377" s="265"/>
      <c r="AIT377" s="265"/>
      <c r="AIU377" s="265"/>
      <c r="AIV377" s="265"/>
      <c r="AIW377" s="265"/>
      <c r="AIX377" s="265"/>
      <c r="AIY377" s="265"/>
      <c r="AIZ377" s="265"/>
      <c r="AJA377" s="265"/>
      <c r="AJB377" s="265"/>
      <c r="AJC377" s="265"/>
      <c r="AJD377" s="265"/>
      <c r="AJE377" s="265"/>
      <c r="AJF377" s="265"/>
      <c r="AJG377" s="265"/>
      <c r="AJH377" s="265"/>
      <c r="AJI377" s="265"/>
      <c r="AJJ377" s="265"/>
      <c r="AJK377" s="265"/>
      <c r="AJL377" s="265"/>
      <c r="AJM377" s="265"/>
      <c r="AJN377" s="265"/>
      <c r="AJO377" s="265"/>
      <c r="AJP377" s="265"/>
      <c r="AJQ377" s="265"/>
      <c r="AJR377" s="265"/>
      <c r="AJS377" s="265"/>
      <c r="AJT377" s="265"/>
      <c r="AJU377" s="265"/>
      <c r="AJV377" s="265"/>
      <c r="AJW377" s="265"/>
      <c r="AJX377" s="265"/>
      <c r="AJY377" s="265"/>
      <c r="AJZ377" s="265"/>
      <c r="AKA377" s="265"/>
      <c r="AKB377" s="265"/>
      <c r="AKC377" s="265"/>
      <c r="AKD377" s="265"/>
      <c r="AKE377" s="265"/>
      <c r="AKF377" s="265"/>
      <c r="AKG377" s="265"/>
      <c r="AKH377" s="265"/>
      <c r="AKI377" s="265"/>
      <c r="AKJ377" s="265"/>
      <c r="AKK377" s="265"/>
      <c r="AKL377" s="265"/>
      <c r="AKM377" s="265"/>
      <c r="AKN377" s="265"/>
      <c r="AKO377" s="265"/>
      <c r="AKP377" s="265"/>
      <c r="AKQ377" s="265"/>
      <c r="AKR377" s="265"/>
      <c r="AKS377" s="265"/>
      <c r="AKT377" s="265"/>
      <c r="AKU377" s="265"/>
      <c r="AKV377" s="265"/>
      <c r="AKW377" s="265"/>
      <c r="AKX377" s="265"/>
      <c r="AKY377" s="265"/>
      <c r="AKZ377" s="265"/>
      <c r="ALA377" s="265"/>
      <c r="ALB377" s="265"/>
      <c r="ALC377" s="265"/>
      <c r="ALD377" s="265"/>
      <c r="ALE377" s="265"/>
      <c r="ALF377" s="265"/>
      <c r="ALG377" s="265"/>
      <c r="ALH377" s="265"/>
      <c r="ALI377" s="265"/>
      <c r="ALJ377" s="265"/>
      <c r="ALK377" s="265"/>
      <c r="ALL377" s="265"/>
      <c r="ALM377" s="265"/>
      <c r="ALN377" s="265"/>
      <c r="ALO377" s="265"/>
      <c r="ALP377" s="265"/>
      <c r="ALQ377" s="265"/>
      <c r="ALR377" s="265"/>
      <c r="ALS377" s="265"/>
      <c r="ALT377" s="265"/>
      <c r="ALU377" s="265"/>
      <c r="ALV377" s="265"/>
      <c r="ALW377" s="265"/>
      <c r="ALX377" s="265"/>
      <c r="ALY377" s="265"/>
      <c r="ALZ377" s="265"/>
      <c r="AMA377" s="265"/>
      <c r="AMB377" s="265"/>
      <c r="AMC377" s="265"/>
      <c r="AMD377" s="265"/>
      <c r="AME377" s="265"/>
      <c r="AMF377" s="265"/>
      <c r="AMG377" s="265"/>
      <c r="AMH377" s="265"/>
      <c r="AMI377" s="265"/>
      <c r="AMJ377" s="265"/>
    </row>
    <row r="378" spans="1:1024" s="293" customFormat="1" ht="12" customHeight="1">
      <c r="A378" s="277" t="s">
        <v>1392</v>
      </c>
      <c r="B378" s="446" t="s">
        <v>416</v>
      </c>
      <c r="C378" s="279" t="s">
        <v>417</v>
      </c>
      <c r="D378" s="280">
        <v>44833</v>
      </c>
      <c r="E378" s="280">
        <v>44995</v>
      </c>
      <c r="F378" s="281">
        <f>+G378+H378*$C$4</f>
        <v>11088760</v>
      </c>
      <c r="G378" s="290">
        <v>0</v>
      </c>
      <c r="H378" s="294">
        <v>1564</v>
      </c>
      <c r="I378" s="283">
        <v>0</v>
      </c>
      <c r="J378" s="292" t="s">
        <v>106</v>
      </c>
      <c r="K378" s="279" t="s">
        <v>29</v>
      </c>
      <c r="L378" s="265"/>
      <c r="M378" s="265"/>
      <c r="N378" s="265"/>
      <c r="O378" s="265"/>
      <c r="P378" s="265"/>
      <c r="Q378" s="265"/>
      <c r="R378" s="265"/>
      <c r="S378" s="265"/>
      <c r="T378" s="265"/>
      <c r="U378" s="265"/>
      <c r="V378" s="265"/>
      <c r="W378" s="265"/>
      <c r="X378" s="265"/>
      <c r="Y378" s="265"/>
      <c r="Z378" s="265"/>
      <c r="AA378" s="265"/>
      <c r="AB378" s="265"/>
      <c r="AC378" s="265"/>
      <c r="AD378" s="265"/>
      <c r="AE378" s="265"/>
      <c r="AF378" s="265"/>
      <c r="AG378" s="265"/>
      <c r="AH378" s="265"/>
      <c r="AI378" s="265"/>
      <c r="AJ378" s="265"/>
      <c r="AK378" s="265"/>
      <c r="AL378" s="265"/>
      <c r="AM378" s="265"/>
      <c r="AN378" s="265"/>
      <c r="AO378" s="265"/>
      <c r="AP378" s="265"/>
      <c r="AQ378" s="265"/>
      <c r="AR378" s="265"/>
      <c r="AS378" s="265"/>
      <c r="AT378" s="265"/>
      <c r="AU378" s="265"/>
      <c r="AV378" s="265"/>
      <c r="AW378" s="265"/>
      <c r="AX378" s="265"/>
      <c r="AY378" s="265"/>
      <c r="AZ378" s="265"/>
      <c r="BA378" s="265"/>
      <c r="BB378" s="265"/>
      <c r="BC378" s="265"/>
      <c r="BD378" s="265"/>
      <c r="BE378" s="265"/>
      <c r="BF378" s="265"/>
      <c r="BG378" s="265"/>
      <c r="BH378" s="265"/>
      <c r="BI378" s="265"/>
      <c r="BJ378" s="265"/>
      <c r="BK378" s="265"/>
      <c r="BL378" s="265"/>
      <c r="BM378" s="265"/>
      <c r="BN378" s="265"/>
      <c r="BO378" s="265"/>
      <c r="BP378" s="265"/>
      <c r="BQ378" s="265"/>
      <c r="BR378" s="265"/>
      <c r="BS378" s="265"/>
      <c r="BT378" s="265"/>
      <c r="BU378" s="265"/>
      <c r="BV378" s="265"/>
      <c r="BW378" s="265"/>
      <c r="BX378" s="265"/>
      <c r="BY378" s="265"/>
      <c r="BZ378" s="265"/>
      <c r="CA378" s="265"/>
      <c r="CB378" s="265"/>
      <c r="CC378" s="265"/>
      <c r="CD378" s="265"/>
      <c r="CE378" s="265"/>
      <c r="CF378" s="265"/>
      <c r="CG378" s="265"/>
      <c r="CH378" s="265"/>
      <c r="CI378" s="265"/>
      <c r="CJ378" s="265"/>
      <c r="CK378" s="265"/>
      <c r="CL378" s="265"/>
      <c r="CM378" s="265"/>
      <c r="CN378" s="265"/>
      <c r="CO378" s="265"/>
      <c r="CP378" s="265"/>
      <c r="CQ378" s="265"/>
      <c r="CR378" s="265"/>
      <c r="CS378" s="265"/>
      <c r="CT378" s="265"/>
      <c r="CU378" s="265"/>
      <c r="CV378" s="265"/>
      <c r="CW378" s="265"/>
      <c r="CX378" s="265"/>
      <c r="CY378" s="265"/>
      <c r="CZ378" s="265"/>
      <c r="DA378" s="265"/>
      <c r="DB378" s="265"/>
      <c r="DC378" s="265"/>
      <c r="DD378" s="265"/>
      <c r="DE378" s="265"/>
      <c r="DF378" s="265"/>
      <c r="DG378" s="265"/>
      <c r="DH378" s="265"/>
      <c r="DI378" s="265"/>
      <c r="DJ378" s="265"/>
      <c r="DK378" s="265"/>
      <c r="DL378" s="265"/>
      <c r="DM378" s="265"/>
      <c r="DN378" s="265"/>
      <c r="DO378" s="265"/>
      <c r="DP378" s="265"/>
      <c r="DQ378" s="265"/>
      <c r="DR378" s="265"/>
      <c r="DS378" s="265"/>
      <c r="DT378" s="265"/>
      <c r="DU378" s="265"/>
      <c r="DV378" s="265"/>
      <c r="DW378" s="265"/>
      <c r="DX378" s="265"/>
      <c r="DY378" s="265"/>
      <c r="DZ378" s="265"/>
      <c r="EA378" s="265"/>
      <c r="EB378" s="265"/>
      <c r="EC378" s="265"/>
      <c r="ED378" s="265"/>
      <c r="EE378" s="265"/>
      <c r="EF378" s="265"/>
      <c r="EG378" s="265"/>
      <c r="EH378" s="265"/>
      <c r="EI378" s="265"/>
      <c r="EJ378" s="265"/>
      <c r="EK378" s="265"/>
      <c r="EL378" s="265"/>
      <c r="EM378" s="265"/>
      <c r="EN378" s="265"/>
      <c r="EO378" s="265"/>
      <c r="EP378" s="265"/>
      <c r="EQ378" s="265"/>
      <c r="ER378" s="265"/>
      <c r="ES378" s="265"/>
      <c r="ET378" s="265"/>
      <c r="EU378" s="265"/>
      <c r="EV378" s="265"/>
      <c r="EW378" s="265"/>
      <c r="EX378" s="265"/>
      <c r="EY378" s="265"/>
      <c r="EZ378" s="265"/>
      <c r="FA378" s="265"/>
      <c r="FB378" s="265"/>
      <c r="FC378" s="265"/>
      <c r="FD378" s="265"/>
      <c r="FE378" s="265"/>
      <c r="FF378" s="265"/>
      <c r="FG378" s="265"/>
      <c r="FH378" s="265"/>
      <c r="FI378" s="265"/>
      <c r="FJ378" s="265"/>
      <c r="FK378" s="265"/>
      <c r="FL378" s="265"/>
      <c r="FM378" s="265"/>
      <c r="FN378" s="265"/>
      <c r="FO378" s="265"/>
      <c r="FP378" s="265"/>
      <c r="FQ378" s="265"/>
      <c r="FR378" s="265"/>
      <c r="FS378" s="265"/>
      <c r="FT378" s="265"/>
      <c r="FU378" s="265"/>
      <c r="FV378" s="265"/>
      <c r="FW378" s="265"/>
      <c r="FX378" s="265"/>
      <c r="FY378" s="265"/>
      <c r="FZ378" s="265"/>
      <c r="GA378" s="265"/>
      <c r="GB378" s="265"/>
      <c r="GC378" s="265"/>
      <c r="GD378" s="265"/>
      <c r="GE378" s="265"/>
      <c r="GF378" s="265"/>
      <c r="GG378" s="265"/>
      <c r="GH378" s="265"/>
      <c r="GI378" s="265"/>
      <c r="GJ378" s="265"/>
      <c r="GK378" s="265"/>
      <c r="GL378" s="265"/>
      <c r="GM378" s="265"/>
      <c r="GN378" s="265"/>
      <c r="GO378" s="265"/>
      <c r="GP378" s="265"/>
      <c r="GQ378" s="265"/>
      <c r="GR378" s="265"/>
      <c r="GS378" s="265"/>
      <c r="GT378" s="265"/>
      <c r="GU378" s="265"/>
      <c r="GV378" s="265"/>
      <c r="GW378" s="265"/>
      <c r="GX378" s="265"/>
      <c r="GY378" s="265"/>
      <c r="GZ378" s="265"/>
      <c r="HA378" s="265"/>
      <c r="HB378" s="265"/>
      <c r="HC378" s="265"/>
      <c r="HD378" s="265"/>
      <c r="HE378" s="265"/>
      <c r="HF378" s="265"/>
      <c r="HG378" s="265"/>
      <c r="HH378" s="265"/>
      <c r="HI378" s="265"/>
      <c r="HJ378" s="265"/>
      <c r="HK378" s="265"/>
      <c r="HL378" s="265"/>
      <c r="HM378" s="265"/>
      <c r="HN378" s="265"/>
      <c r="HO378" s="265"/>
      <c r="HP378" s="265"/>
      <c r="HQ378" s="265"/>
      <c r="HR378" s="265"/>
      <c r="HS378" s="265"/>
      <c r="HT378" s="265"/>
      <c r="HU378" s="265"/>
      <c r="HV378" s="265"/>
      <c r="HW378" s="265"/>
      <c r="HX378" s="265"/>
      <c r="HY378" s="265"/>
      <c r="HZ378" s="265"/>
      <c r="IA378" s="265"/>
      <c r="IB378" s="265"/>
      <c r="IC378" s="265"/>
      <c r="ID378" s="265"/>
      <c r="IE378" s="265"/>
      <c r="IF378" s="265"/>
      <c r="IG378" s="265"/>
      <c r="IH378" s="265"/>
      <c r="II378" s="265"/>
      <c r="IJ378" s="265"/>
      <c r="IK378" s="265"/>
      <c r="IL378" s="265"/>
      <c r="IM378" s="265"/>
      <c r="IN378" s="265"/>
      <c r="IO378" s="265"/>
      <c r="IP378" s="265"/>
      <c r="IQ378" s="265"/>
      <c r="IR378" s="265"/>
      <c r="IS378" s="265"/>
      <c r="IT378" s="265"/>
      <c r="IU378" s="265"/>
      <c r="IV378" s="265"/>
      <c r="IW378" s="265"/>
      <c r="IX378" s="265"/>
      <c r="IY378" s="265"/>
      <c r="IZ378" s="265"/>
      <c r="JA378" s="265"/>
      <c r="JB378" s="265"/>
      <c r="JC378" s="265"/>
      <c r="JD378" s="265"/>
      <c r="JE378" s="265"/>
      <c r="JF378" s="265"/>
      <c r="JG378" s="265"/>
      <c r="JH378" s="265"/>
      <c r="JI378" s="265"/>
      <c r="JJ378" s="265"/>
      <c r="JK378" s="265"/>
      <c r="JL378" s="265"/>
      <c r="JM378" s="265"/>
      <c r="JN378" s="265"/>
      <c r="JO378" s="265"/>
      <c r="JP378" s="265"/>
      <c r="JQ378" s="265"/>
      <c r="JR378" s="265"/>
      <c r="JS378" s="265"/>
      <c r="JT378" s="265"/>
      <c r="JU378" s="265"/>
      <c r="JV378" s="265"/>
      <c r="JW378" s="265"/>
      <c r="JX378" s="265"/>
      <c r="JY378" s="265"/>
      <c r="JZ378" s="265"/>
      <c r="KA378" s="265"/>
      <c r="KB378" s="265"/>
      <c r="KC378" s="265"/>
      <c r="KD378" s="265"/>
      <c r="KE378" s="265"/>
      <c r="KF378" s="265"/>
      <c r="KG378" s="265"/>
      <c r="KH378" s="265"/>
      <c r="KI378" s="265"/>
      <c r="KJ378" s="265"/>
      <c r="KK378" s="265"/>
      <c r="KL378" s="265"/>
      <c r="KM378" s="265"/>
      <c r="KN378" s="265"/>
      <c r="KO378" s="265"/>
      <c r="KP378" s="265"/>
      <c r="KQ378" s="265"/>
      <c r="KR378" s="265"/>
      <c r="KS378" s="265"/>
      <c r="KT378" s="265"/>
      <c r="KU378" s="265"/>
      <c r="KV378" s="265"/>
      <c r="KW378" s="265"/>
      <c r="KX378" s="265"/>
      <c r="KY378" s="265"/>
      <c r="KZ378" s="265"/>
      <c r="LA378" s="265"/>
      <c r="LB378" s="265"/>
      <c r="LC378" s="265"/>
      <c r="LD378" s="265"/>
      <c r="LE378" s="265"/>
      <c r="LF378" s="265"/>
      <c r="LG378" s="265"/>
      <c r="LH378" s="265"/>
      <c r="LI378" s="265"/>
      <c r="LJ378" s="265"/>
      <c r="LK378" s="265"/>
      <c r="LL378" s="265"/>
      <c r="LM378" s="265"/>
      <c r="LN378" s="265"/>
      <c r="LO378" s="265"/>
      <c r="LP378" s="265"/>
      <c r="LQ378" s="265"/>
      <c r="LR378" s="265"/>
      <c r="LS378" s="265"/>
      <c r="LT378" s="265"/>
      <c r="LU378" s="265"/>
      <c r="LV378" s="265"/>
      <c r="LW378" s="265"/>
      <c r="LX378" s="265"/>
      <c r="LY378" s="265"/>
      <c r="LZ378" s="265"/>
      <c r="MA378" s="265"/>
      <c r="MB378" s="265"/>
      <c r="MC378" s="265"/>
      <c r="MD378" s="265"/>
      <c r="ME378" s="265"/>
      <c r="MF378" s="265"/>
      <c r="MG378" s="265"/>
      <c r="MH378" s="265"/>
      <c r="MI378" s="265"/>
      <c r="MJ378" s="265"/>
      <c r="MK378" s="265"/>
      <c r="ML378" s="265"/>
      <c r="MM378" s="265"/>
      <c r="MN378" s="265"/>
      <c r="MO378" s="265"/>
      <c r="MP378" s="265"/>
      <c r="MQ378" s="265"/>
      <c r="MR378" s="265"/>
      <c r="MS378" s="265"/>
      <c r="MT378" s="265"/>
      <c r="MU378" s="265"/>
      <c r="MV378" s="265"/>
      <c r="MW378" s="265"/>
      <c r="MX378" s="265"/>
      <c r="MY378" s="265"/>
      <c r="MZ378" s="265"/>
      <c r="NA378" s="265"/>
      <c r="NB378" s="265"/>
      <c r="NC378" s="265"/>
      <c r="ND378" s="265"/>
      <c r="NE378" s="265"/>
      <c r="NF378" s="265"/>
      <c r="NG378" s="265"/>
      <c r="NH378" s="265"/>
      <c r="NI378" s="265"/>
      <c r="NJ378" s="265"/>
      <c r="NK378" s="265"/>
      <c r="NL378" s="265"/>
      <c r="NM378" s="265"/>
      <c r="NN378" s="265"/>
      <c r="NO378" s="265"/>
      <c r="NP378" s="265"/>
      <c r="NQ378" s="265"/>
      <c r="NR378" s="265"/>
      <c r="NS378" s="265"/>
      <c r="NT378" s="265"/>
      <c r="NU378" s="265"/>
      <c r="NV378" s="265"/>
      <c r="NW378" s="265"/>
      <c r="NX378" s="265"/>
      <c r="NY378" s="265"/>
      <c r="NZ378" s="265"/>
      <c r="OA378" s="265"/>
      <c r="OB378" s="265"/>
      <c r="OC378" s="265"/>
      <c r="OD378" s="265"/>
      <c r="OE378" s="265"/>
      <c r="OF378" s="265"/>
      <c r="OG378" s="265"/>
      <c r="OH378" s="265"/>
      <c r="OI378" s="265"/>
      <c r="OJ378" s="265"/>
      <c r="OK378" s="265"/>
      <c r="OL378" s="265"/>
      <c r="OM378" s="265"/>
      <c r="ON378" s="265"/>
      <c r="OO378" s="265"/>
      <c r="OP378" s="265"/>
      <c r="OQ378" s="265"/>
      <c r="OR378" s="265"/>
      <c r="OS378" s="265"/>
      <c r="OT378" s="265"/>
      <c r="OU378" s="265"/>
      <c r="OV378" s="265"/>
      <c r="OW378" s="265"/>
      <c r="OX378" s="265"/>
      <c r="OY378" s="265"/>
      <c r="OZ378" s="265"/>
      <c r="PA378" s="265"/>
      <c r="PB378" s="265"/>
      <c r="PC378" s="265"/>
      <c r="PD378" s="265"/>
      <c r="PE378" s="265"/>
      <c r="PF378" s="265"/>
      <c r="PG378" s="265"/>
      <c r="PH378" s="265"/>
      <c r="PI378" s="265"/>
      <c r="PJ378" s="265"/>
      <c r="PK378" s="265"/>
      <c r="PL378" s="265"/>
      <c r="PM378" s="265"/>
      <c r="PN378" s="265"/>
      <c r="PO378" s="265"/>
      <c r="PP378" s="265"/>
      <c r="PQ378" s="265"/>
      <c r="PR378" s="265"/>
      <c r="PS378" s="265"/>
      <c r="PT378" s="265"/>
      <c r="PU378" s="265"/>
      <c r="PV378" s="265"/>
      <c r="PW378" s="265"/>
      <c r="PX378" s="265"/>
      <c r="PY378" s="265"/>
      <c r="PZ378" s="265"/>
      <c r="QA378" s="265"/>
      <c r="QB378" s="265"/>
      <c r="QC378" s="265"/>
      <c r="QD378" s="265"/>
      <c r="QE378" s="265"/>
      <c r="QF378" s="265"/>
      <c r="QG378" s="265"/>
      <c r="QH378" s="265"/>
      <c r="QI378" s="265"/>
      <c r="QJ378" s="265"/>
      <c r="QK378" s="265"/>
      <c r="QL378" s="265"/>
      <c r="QM378" s="265"/>
      <c r="QN378" s="265"/>
      <c r="QO378" s="265"/>
      <c r="QP378" s="265"/>
      <c r="QQ378" s="265"/>
      <c r="QR378" s="265"/>
      <c r="QS378" s="265"/>
      <c r="QT378" s="265"/>
      <c r="QU378" s="265"/>
      <c r="QV378" s="265"/>
      <c r="QW378" s="265"/>
      <c r="QX378" s="265"/>
      <c r="QY378" s="265"/>
      <c r="QZ378" s="265"/>
      <c r="RA378" s="265"/>
      <c r="RB378" s="265"/>
      <c r="RC378" s="265"/>
      <c r="RD378" s="265"/>
      <c r="RE378" s="265"/>
      <c r="RF378" s="265"/>
      <c r="RG378" s="265"/>
      <c r="RH378" s="265"/>
      <c r="RI378" s="265"/>
      <c r="RJ378" s="265"/>
      <c r="RK378" s="265"/>
      <c r="RL378" s="265"/>
      <c r="RM378" s="265"/>
      <c r="RN378" s="265"/>
      <c r="RO378" s="265"/>
      <c r="RP378" s="265"/>
      <c r="RQ378" s="265"/>
      <c r="RR378" s="265"/>
      <c r="RS378" s="265"/>
      <c r="RT378" s="265"/>
      <c r="RU378" s="265"/>
      <c r="RV378" s="265"/>
      <c r="RW378" s="265"/>
      <c r="RX378" s="265"/>
      <c r="RY378" s="265"/>
      <c r="RZ378" s="265"/>
      <c r="SA378" s="265"/>
      <c r="SB378" s="265"/>
      <c r="SC378" s="265"/>
      <c r="SD378" s="265"/>
      <c r="SE378" s="265"/>
      <c r="SF378" s="265"/>
      <c r="SG378" s="265"/>
      <c r="SH378" s="265"/>
      <c r="SI378" s="265"/>
      <c r="SJ378" s="265"/>
      <c r="SK378" s="265"/>
      <c r="SL378" s="265"/>
      <c r="SM378" s="265"/>
      <c r="SN378" s="265"/>
      <c r="SO378" s="265"/>
      <c r="SP378" s="265"/>
      <c r="SQ378" s="265"/>
      <c r="SR378" s="265"/>
      <c r="SS378" s="265"/>
      <c r="ST378" s="265"/>
      <c r="SU378" s="265"/>
      <c r="SV378" s="265"/>
      <c r="SW378" s="265"/>
      <c r="SX378" s="265"/>
      <c r="SY378" s="265"/>
      <c r="SZ378" s="265"/>
      <c r="TA378" s="265"/>
      <c r="TB378" s="265"/>
      <c r="TC378" s="265"/>
      <c r="TD378" s="265"/>
      <c r="TE378" s="265"/>
      <c r="TF378" s="265"/>
      <c r="TG378" s="265"/>
      <c r="TH378" s="265"/>
      <c r="TI378" s="265"/>
      <c r="TJ378" s="265"/>
      <c r="TK378" s="265"/>
      <c r="TL378" s="265"/>
      <c r="TM378" s="265"/>
      <c r="TN378" s="265"/>
      <c r="TO378" s="265"/>
      <c r="TP378" s="265"/>
      <c r="TQ378" s="265"/>
      <c r="TR378" s="265"/>
      <c r="TS378" s="265"/>
      <c r="TT378" s="265"/>
      <c r="TU378" s="265"/>
      <c r="TV378" s="265"/>
      <c r="TW378" s="265"/>
      <c r="TX378" s="265"/>
      <c r="TY378" s="265"/>
      <c r="TZ378" s="265"/>
      <c r="UA378" s="265"/>
      <c r="UB378" s="265"/>
      <c r="UC378" s="265"/>
      <c r="UD378" s="265"/>
      <c r="UE378" s="265"/>
      <c r="UF378" s="265"/>
      <c r="UG378" s="265"/>
      <c r="UH378" s="265"/>
      <c r="UI378" s="265"/>
      <c r="UJ378" s="265"/>
      <c r="UK378" s="265"/>
      <c r="UL378" s="265"/>
      <c r="UM378" s="265"/>
      <c r="UN378" s="265"/>
      <c r="UO378" s="265"/>
      <c r="UP378" s="265"/>
      <c r="UQ378" s="265"/>
      <c r="UR378" s="265"/>
      <c r="US378" s="265"/>
      <c r="UT378" s="265"/>
      <c r="UU378" s="265"/>
      <c r="UV378" s="265"/>
      <c r="UW378" s="265"/>
      <c r="UX378" s="265"/>
      <c r="UY378" s="265"/>
      <c r="UZ378" s="265"/>
      <c r="VA378" s="265"/>
      <c r="VB378" s="265"/>
      <c r="VC378" s="265"/>
      <c r="VD378" s="265"/>
      <c r="VE378" s="265"/>
      <c r="VF378" s="265"/>
      <c r="VG378" s="265"/>
      <c r="VH378" s="265"/>
      <c r="VI378" s="265"/>
      <c r="VJ378" s="265"/>
      <c r="VK378" s="265"/>
      <c r="VL378" s="265"/>
      <c r="VM378" s="265"/>
      <c r="VN378" s="265"/>
      <c r="VO378" s="265"/>
      <c r="VP378" s="265"/>
      <c r="VQ378" s="265"/>
      <c r="VR378" s="265"/>
      <c r="VS378" s="265"/>
      <c r="VT378" s="265"/>
      <c r="VU378" s="265"/>
      <c r="VV378" s="265"/>
      <c r="VW378" s="265"/>
      <c r="VX378" s="265"/>
      <c r="VY378" s="265"/>
      <c r="VZ378" s="265"/>
      <c r="WA378" s="265"/>
      <c r="WB378" s="265"/>
      <c r="WC378" s="265"/>
      <c r="WD378" s="265"/>
      <c r="WE378" s="265"/>
      <c r="WF378" s="265"/>
      <c r="WG378" s="265"/>
      <c r="WH378" s="265"/>
      <c r="WI378" s="265"/>
      <c r="WJ378" s="265"/>
      <c r="WK378" s="265"/>
      <c r="WL378" s="265"/>
      <c r="WM378" s="265"/>
      <c r="WN378" s="265"/>
      <c r="WO378" s="265"/>
      <c r="WP378" s="265"/>
      <c r="WQ378" s="265"/>
      <c r="WR378" s="265"/>
      <c r="WS378" s="265"/>
      <c r="WT378" s="265"/>
      <c r="WU378" s="265"/>
      <c r="WV378" s="265"/>
      <c r="WW378" s="265"/>
      <c r="WX378" s="265"/>
      <c r="WY378" s="265"/>
      <c r="WZ378" s="265"/>
      <c r="XA378" s="265"/>
      <c r="XB378" s="265"/>
      <c r="XC378" s="265"/>
      <c r="XD378" s="265"/>
      <c r="XE378" s="265"/>
      <c r="XF378" s="265"/>
      <c r="XG378" s="265"/>
      <c r="XH378" s="265"/>
      <c r="XI378" s="265"/>
      <c r="XJ378" s="265"/>
      <c r="XK378" s="265"/>
      <c r="XL378" s="265"/>
      <c r="XM378" s="265"/>
      <c r="XN378" s="265"/>
      <c r="XO378" s="265"/>
      <c r="XP378" s="265"/>
      <c r="XQ378" s="265"/>
      <c r="XR378" s="265"/>
      <c r="XS378" s="265"/>
      <c r="XT378" s="265"/>
      <c r="XU378" s="265"/>
      <c r="XV378" s="265"/>
      <c r="XW378" s="265"/>
      <c r="XX378" s="265"/>
      <c r="XY378" s="265"/>
      <c r="XZ378" s="265"/>
      <c r="YA378" s="265"/>
      <c r="YB378" s="265"/>
      <c r="YC378" s="265"/>
      <c r="YD378" s="265"/>
      <c r="YE378" s="265"/>
      <c r="YF378" s="265"/>
      <c r="YG378" s="265"/>
      <c r="YH378" s="265"/>
      <c r="YI378" s="265"/>
      <c r="YJ378" s="265"/>
      <c r="YK378" s="265"/>
      <c r="YL378" s="265"/>
      <c r="YM378" s="265"/>
      <c r="YN378" s="265"/>
      <c r="YO378" s="265"/>
      <c r="YP378" s="265"/>
      <c r="YQ378" s="265"/>
      <c r="YR378" s="265"/>
      <c r="YS378" s="265"/>
      <c r="YT378" s="265"/>
      <c r="YU378" s="265"/>
      <c r="YV378" s="265"/>
      <c r="YW378" s="265"/>
      <c r="YX378" s="265"/>
      <c r="YY378" s="265"/>
      <c r="YZ378" s="265"/>
      <c r="ZA378" s="265"/>
      <c r="ZB378" s="265"/>
      <c r="ZC378" s="265"/>
      <c r="ZD378" s="265"/>
      <c r="ZE378" s="265"/>
      <c r="ZF378" s="265"/>
      <c r="ZG378" s="265"/>
      <c r="ZH378" s="265"/>
      <c r="ZI378" s="265"/>
      <c r="ZJ378" s="265"/>
      <c r="ZK378" s="265"/>
      <c r="ZL378" s="265"/>
      <c r="ZM378" s="265"/>
      <c r="ZN378" s="265"/>
      <c r="ZO378" s="265"/>
      <c r="ZP378" s="265"/>
      <c r="ZQ378" s="265"/>
      <c r="ZR378" s="265"/>
      <c r="ZS378" s="265"/>
      <c r="ZT378" s="265"/>
      <c r="ZU378" s="265"/>
      <c r="ZV378" s="265"/>
      <c r="ZW378" s="265"/>
      <c r="ZX378" s="265"/>
      <c r="ZY378" s="265"/>
      <c r="ZZ378" s="265"/>
      <c r="AAA378" s="265"/>
      <c r="AAB378" s="265"/>
      <c r="AAC378" s="265"/>
      <c r="AAD378" s="265"/>
      <c r="AAE378" s="265"/>
      <c r="AAF378" s="265"/>
      <c r="AAG378" s="265"/>
      <c r="AAH378" s="265"/>
      <c r="AAI378" s="265"/>
      <c r="AAJ378" s="265"/>
      <c r="AAK378" s="265"/>
      <c r="AAL378" s="265"/>
      <c r="AAM378" s="265"/>
      <c r="AAN378" s="265"/>
      <c r="AAO378" s="265"/>
      <c r="AAP378" s="265"/>
      <c r="AAQ378" s="265"/>
      <c r="AAR378" s="265"/>
      <c r="AAS378" s="265"/>
      <c r="AAT378" s="265"/>
      <c r="AAU378" s="265"/>
      <c r="AAV378" s="265"/>
      <c r="AAW378" s="265"/>
      <c r="AAX378" s="265"/>
      <c r="AAY378" s="265"/>
      <c r="AAZ378" s="265"/>
      <c r="ABA378" s="265"/>
      <c r="ABB378" s="265"/>
      <c r="ABC378" s="265"/>
      <c r="ABD378" s="265"/>
      <c r="ABE378" s="265"/>
      <c r="ABF378" s="265"/>
      <c r="ABG378" s="265"/>
      <c r="ABH378" s="265"/>
      <c r="ABI378" s="265"/>
      <c r="ABJ378" s="265"/>
      <c r="ABK378" s="265"/>
      <c r="ABL378" s="265"/>
      <c r="ABM378" s="265"/>
      <c r="ABN378" s="265"/>
      <c r="ABO378" s="265"/>
      <c r="ABP378" s="265"/>
      <c r="ABQ378" s="265"/>
      <c r="ABR378" s="265"/>
      <c r="ABS378" s="265"/>
      <c r="ABT378" s="265"/>
      <c r="ABU378" s="265"/>
      <c r="ABV378" s="265"/>
      <c r="ABW378" s="265"/>
      <c r="ABX378" s="265"/>
      <c r="ABY378" s="265"/>
      <c r="ABZ378" s="265"/>
      <c r="ACA378" s="265"/>
      <c r="ACB378" s="265"/>
      <c r="ACC378" s="265"/>
      <c r="ACD378" s="265"/>
      <c r="ACE378" s="265"/>
      <c r="ACF378" s="265"/>
      <c r="ACG378" s="265"/>
      <c r="ACH378" s="265"/>
      <c r="ACI378" s="265"/>
      <c r="ACJ378" s="265"/>
      <c r="ACK378" s="265"/>
      <c r="ACL378" s="265"/>
      <c r="ACM378" s="265"/>
      <c r="ACN378" s="265"/>
      <c r="ACO378" s="265"/>
      <c r="ACP378" s="265"/>
      <c r="ACQ378" s="265"/>
      <c r="ACR378" s="265"/>
      <c r="ACS378" s="265"/>
      <c r="ACT378" s="265"/>
      <c r="ACU378" s="265"/>
      <c r="ACV378" s="265"/>
      <c r="ACW378" s="265"/>
      <c r="ACX378" s="265"/>
      <c r="ACY378" s="265"/>
      <c r="ACZ378" s="265"/>
      <c r="ADA378" s="265"/>
      <c r="ADB378" s="265"/>
      <c r="ADC378" s="265"/>
      <c r="ADD378" s="265"/>
      <c r="ADE378" s="265"/>
      <c r="ADF378" s="265"/>
      <c r="ADG378" s="265"/>
      <c r="ADH378" s="265"/>
      <c r="ADI378" s="265"/>
      <c r="ADJ378" s="265"/>
      <c r="ADK378" s="265"/>
      <c r="ADL378" s="265"/>
      <c r="ADM378" s="265"/>
      <c r="ADN378" s="265"/>
      <c r="ADO378" s="265"/>
      <c r="ADP378" s="265"/>
      <c r="ADQ378" s="265"/>
      <c r="ADR378" s="265"/>
      <c r="ADS378" s="265"/>
      <c r="ADT378" s="265"/>
      <c r="ADU378" s="265"/>
      <c r="ADV378" s="265"/>
      <c r="ADW378" s="265"/>
      <c r="ADX378" s="265"/>
      <c r="ADY378" s="265"/>
      <c r="ADZ378" s="265"/>
      <c r="AEA378" s="265"/>
      <c r="AEB378" s="265"/>
      <c r="AEC378" s="265"/>
      <c r="AED378" s="265"/>
      <c r="AEE378" s="265"/>
      <c r="AEF378" s="265"/>
      <c r="AEG378" s="265"/>
      <c r="AEH378" s="265"/>
      <c r="AEI378" s="265"/>
      <c r="AEJ378" s="265"/>
      <c r="AEK378" s="265"/>
      <c r="AEL378" s="265"/>
      <c r="AEM378" s="265"/>
      <c r="AEN378" s="265"/>
      <c r="AEO378" s="265"/>
      <c r="AEP378" s="265"/>
      <c r="AEQ378" s="265"/>
      <c r="AER378" s="265"/>
      <c r="AES378" s="265"/>
      <c r="AET378" s="265"/>
      <c r="AEU378" s="265"/>
      <c r="AEV378" s="265"/>
      <c r="AEW378" s="265"/>
      <c r="AEX378" s="265"/>
      <c r="AEY378" s="265"/>
      <c r="AEZ378" s="265"/>
      <c r="AFA378" s="265"/>
      <c r="AFB378" s="265"/>
      <c r="AFC378" s="265"/>
      <c r="AFD378" s="265"/>
      <c r="AFE378" s="265"/>
      <c r="AFF378" s="265"/>
      <c r="AFG378" s="265"/>
      <c r="AFH378" s="265"/>
      <c r="AFI378" s="265"/>
      <c r="AFJ378" s="265"/>
      <c r="AFK378" s="265"/>
      <c r="AFL378" s="265"/>
      <c r="AFM378" s="265"/>
      <c r="AFN378" s="265"/>
      <c r="AFO378" s="265"/>
      <c r="AFP378" s="265"/>
      <c r="AFQ378" s="265"/>
      <c r="AFR378" s="265"/>
      <c r="AFS378" s="265"/>
      <c r="AFT378" s="265"/>
      <c r="AFU378" s="265"/>
      <c r="AFV378" s="265"/>
      <c r="AFW378" s="265"/>
      <c r="AFX378" s="265"/>
      <c r="AFY378" s="265"/>
      <c r="AFZ378" s="265"/>
      <c r="AGA378" s="265"/>
      <c r="AGB378" s="265"/>
      <c r="AGC378" s="265"/>
      <c r="AGD378" s="265"/>
      <c r="AGE378" s="265"/>
      <c r="AGF378" s="265"/>
      <c r="AGG378" s="265"/>
      <c r="AGH378" s="265"/>
      <c r="AGI378" s="265"/>
      <c r="AGJ378" s="265"/>
      <c r="AGK378" s="265"/>
      <c r="AGL378" s="265"/>
      <c r="AGM378" s="265"/>
      <c r="AGN378" s="265"/>
      <c r="AGO378" s="265"/>
      <c r="AGP378" s="265"/>
      <c r="AGQ378" s="265"/>
      <c r="AGR378" s="265"/>
      <c r="AGS378" s="265"/>
      <c r="AGT378" s="265"/>
      <c r="AGU378" s="265"/>
      <c r="AGV378" s="265"/>
      <c r="AGW378" s="265"/>
      <c r="AGX378" s="265"/>
      <c r="AGY378" s="265"/>
      <c r="AGZ378" s="265"/>
      <c r="AHA378" s="265"/>
      <c r="AHB378" s="265"/>
      <c r="AHC378" s="265"/>
      <c r="AHD378" s="265"/>
      <c r="AHE378" s="265"/>
      <c r="AHF378" s="265"/>
      <c r="AHG378" s="265"/>
      <c r="AHH378" s="265"/>
      <c r="AHI378" s="265"/>
      <c r="AHJ378" s="265"/>
      <c r="AHK378" s="265"/>
      <c r="AHL378" s="265"/>
      <c r="AHM378" s="265"/>
      <c r="AHN378" s="265"/>
      <c r="AHO378" s="265"/>
      <c r="AHP378" s="265"/>
      <c r="AHQ378" s="265"/>
      <c r="AHR378" s="265"/>
      <c r="AHS378" s="265"/>
      <c r="AHT378" s="265"/>
      <c r="AHU378" s="265"/>
      <c r="AHV378" s="265"/>
      <c r="AHW378" s="265"/>
      <c r="AHX378" s="265"/>
      <c r="AHY378" s="265"/>
      <c r="AHZ378" s="265"/>
      <c r="AIA378" s="265"/>
      <c r="AIB378" s="265"/>
      <c r="AIC378" s="265"/>
      <c r="AID378" s="265"/>
      <c r="AIE378" s="265"/>
      <c r="AIF378" s="265"/>
      <c r="AIG378" s="265"/>
      <c r="AIH378" s="265"/>
      <c r="AII378" s="265"/>
      <c r="AIJ378" s="265"/>
      <c r="AIK378" s="265"/>
      <c r="AIL378" s="265"/>
      <c r="AIM378" s="265"/>
      <c r="AIN378" s="265"/>
      <c r="AIO378" s="265"/>
      <c r="AIP378" s="265"/>
      <c r="AIQ378" s="265"/>
      <c r="AIR378" s="265"/>
      <c r="AIS378" s="265"/>
      <c r="AIT378" s="265"/>
      <c r="AIU378" s="265"/>
      <c r="AIV378" s="265"/>
      <c r="AIW378" s="265"/>
      <c r="AIX378" s="265"/>
      <c r="AIY378" s="265"/>
      <c r="AIZ378" s="265"/>
      <c r="AJA378" s="265"/>
      <c r="AJB378" s="265"/>
      <c r="AJC378" s="265"/>
      <c r="AJD378" s="265"/>
      <c r="AJE378" s="265"/>
      <c r="AJF378" s="265"/>
      <c r="AJG378" s="265"/>
      <c r="AJH378" s="265"/>
      <c r="AJI378" s="265"/>
      <c r="AJJ378" s="265"/>
      <c r="AJK378" s="265"/>
      <c r="AJL378" s="265"/>
      <c r="AJM378" s="265"/>
      <c r="AJN378" s="265"/>
      <c r="AJO378" s="265"/>
      <c r="AJP378" s="265"/>
      <c r="AJQ378" s="265"/>
      <c r="AJR378" s="265"/>
      <c r="AJS378" s="265"/>
      <c r="AJT378" s="265"/>
      <c r="AJU378" s="265"/>
      <c r="AJV378" s="265"/>
      <c r="AJW378" s="265"/>
      <c r="AJX378" s="265"/>
      <c r="AJY378" s="265"/>
      <c r="AJZ378" s="265"/>
      <c r="AKA378" s="265"/>
      <c r="AKB378" s="265"/>
      <c r="AKC378" s="265"/>
      <c r="AKD378" s="265"/>
      <c r="AKE378" s="265"/>
      <c r="AKF378" s="265"/>
      <c r="AKG378" s="265"/>
      <c r="AKH378" s="265"/>
      <c r="AKI378" s="265"/>
      <c r="AKJ378" s="265"/>
      <c r="AKK378" s="265"/>
      <c r="AKL378" s="265"/>
      <c r="AKM378" s="265"/>
      <c r="AKN378" s="265"/>
      <c r="AKO378" s="265"/>
      <c r="AKP378" s="265"/>
      <c r="AKQ378" s="265"/>
      <c r="AKR378" s="265"/>
      <c r="AKS378" s="265"/>
      <c r="AKT378" s="265"/>
      <c r="AKU378" s="265"/>
      <c r="AKV378" s="265"/>
      <c r="AKW378" s="265"/>
      <c r="AKX378" s="265"/>
      <c r="AKY378" s="265"/>
      <c r="AKZ378" s="265"/>
      <c r="ALA378" s="265"/>
      <c r="ALB378" s="265"/>
      <c r="ALC378" s="265"/>
      <c r="ALD378" s="265"/>
      <c r="ALE378" s="265"/>
      <c r="ALF378" s="265"/>
      <c r="ALG378" s="265"/>
      <c r="ALH378" s="265"/>
      <c r="ALI378" s="265"/>
      <c r="ALJ378" s="265"/>
      <c r="ALK378" s="265"/>
      <c r="ALL378" s="265"/>
      <c r="ALM378" s="265"/>
      <c r="ALN378" s="265"/>
      <c r="ALO378" s="265"/>
      <c r="ALP378" s="265"/>
      <c r="ALQ378" s="265"/>
      <c r="ALR378" s="265"/>
      <c r="ALS378" s="265"/>
      <c r="ALT378" s="265"/>
      <c r="ALU378" s="265"/>
      <c r="ALV378" s="265"/>
      <c r="ALW378" s="265"/>
      <c r="ALX378" s="265"/>
      <c r="ALY378" s="265"/>
      <c r="ALZ378" s="265"/>
      <c r="AMA378" s="265"/>
      <c r="AMB378" s="265"/>
      <c r="AMC378" s="265"/>
      <c r="AMD378" s="265"/>
      <c r="AME378" s="265"/>
      <c r="AMF378" s="265"/>
      <c r="AMG378" s="265"/>
      <c r="AMH378" s="265"/>
      <c r="AMI378" s="265"/>
      <c r="AMJ378" s="265"/>
    </row>
    <row r="379" spans="1:1024" s="293" customFormat="1" ht="12" customHeight="1">
      <c r="A379" s="277" t="s">
        <v>1393</v>
      </c>
      <c r="B379" s="446" t="s">
        <v>416</v>
      </c>
      <c r="C379" s="279" t="s">
        <v>417</v>
      </c>
      <c r="D379" s="280">
        <v>44833</v>
      </c>
      <c r="E379" s="280">
        <v>44995</v>
      </c>
      <c r="F379" s="281">
        <f>+G379+H379*$C$4</f>
        <v>11088760</v>
      </c>
      <c r="G379" s="290">
        <v>0</v>
      </c>
      <c r="H379" s="294">
        <v>1564</v>
      </c>
      <c r="I379" s="283">
        <v>0</v>
      </c>
      <c r="J379" s="292" t="s">
        <v>106</v>
      </c>
      <c r="K379" s="279" t="s">
        <v>29</v>
      </c>
      <c r="L379" s="265"/>
      <c r="M379" s="265"/>
      <c r="N379" s="265"/>
      <c r="O379" s="265"/>
      <c r="P379" s="265"/>
      <c r="Q379" s="265"/>
      <c r="R379" s="265"/>
      <c r="S379" s="265"/>
      <c r="T379" s="265"/>
      <c r="U379" s="265"/>
      <c r="V379" s="265"/>
      <c r="W379" s="265"/>
      <c r="X379" s="265"/>
      <c r="Y379" s="265"/>
      <c r="Z379" s="265"/>
      <c r="AA379" s="265"/>
      <c r="AB379" s="265"/>
      <c r="AC379" s="265"/>
      <c r="AD379" s="265"/>
      <c r="AE379" s="265"/>
      <c r="AF379" s="265"/>
      <c r="AG379" s="265"/>
      <c r="AH379" s="265"/>
      <c r="AI379" s="265"/>
      <c r="AJ379" s="265"/>
      <c r="AK379" s="265"/>
      <c r="AL379" s="265"/>
      <c r="AM379" s="265"/>
      <c r="AN379" s="265"/>
      <c r="AO379" s="265"/>
      <c r="AP379" s="265"/>
      <c r="AQ379" s="265"/>
      <c r="AR379" s="265"/>
      <c r="AS379" s="265"/>
      <c r="AT379" s="265"/>
      <c r="AU379" s="265"/>
      <c r="AV379" s="265"/>
      <c r="AW379" s="265"/>
      <c r="AX379" s="265"/>
      <c r="AY379" s="265"/>
      <c r="AZ379" s="265"/>
      <c r="BA379" s="265"/>
      <c r="BB379" s="265"/>
      <c r="BC379" s="265"/>
      <c r="BD379" s="265"/>
      <c r="BE379" s="265"/>
      <c r="BF379" s="265"/>
      <c r="BG379" s="265"/>
      <c r="BH379" s="265"/>
      <c r="BI379" s="265"/>
      <c r="BJ379" s="265"/>
      <c r="BK379" s="265"/>
      <c r="BL379" s="265"/>
      <c r="BM379" s="265"/>
      <c r="BN379" s="265"/>
      <c r="BO379" s="265"/>
      <c r="BP379" s="265"/>
      <c r="BQ379" s="265"/>
      <c r="BR379" s="265"/>
      <c r="BS379" s="265"/>
      <c r="BT379" s="265"/>
      <c r="BU379" s="265"/>
      <c r="BV379" s="265"/>
      <c r="BW379" s="265"/>
      <c r="BX379" s="265"/>
      <c r="BY379" s="265"/>
      <c r="BZ379" s="265"/>
      <c r="CA379" s="265"/>
      <c r="CB379" s="265"/>
      <c r="CC379" s="265"/>
      <c r="CD379" s="265"/>
      <c r="CE379" s="265"/>
      <c r="CF379" s="265"/>
      <c r="CG379" s="265"/>
      <c r="CH379" s="265"/>
      <c r="CI379" s="265"/>
      <c r="CJ379" s="265"/>
      <c r="CK379" s="265"/>
      <c r="CL379" s="265"/>
      <c r="CM379" s="265"/>
      <c r="CN379" s="265"/>
      <c r="CO379" s="265"/>
      <c r="CP379" s="265"/>
      <c r="CQ379" s="265"/>
      <c r="CR379" s="265"/>
      <c r="CS379" s="265"/>
      <c r="CT379" s="265"/>
      <c r="CU379" s="265"/>
      <c r="CV379" s="265"/>
      <c r="CW379" s="265"/>
      <c r="CX379" s="265"/>
      <c r="CY379" s="265"/>
      <c r="CZ379" s="265"/>
      <c r="DA379" s="265"/>
      <c r="DB379" s="265"/>
      <c r="DC379" s="265"/>
      <c r="DD379" s="265"/>
      <c r="DE379" s="265"/>
      <c r="DF379" s="265"/>
      <c r="DG379" s="265"/>
      <c r="DH379" s="265"/>
      <c r="DI379" s="265"/>
      <c r="DJ379" s="265"/>
      <c r="DK379" s="265"/>
      <c r="DL379" s="265"/>
      <c r="DM379" s="265"/>
      <c r="DN379" s="265"/>
      <c r="DO379" s="265"/>
      <c r="DP379" s="265"/>
      <c r="DQ379" s="265"/>
      <c r="DR379" s="265"/>
      <c r="DS379" s="265"/>
      <c r="DT379" s="265"/>
      <c r="DU379" s="265"/>
      <c r="DV379" s="265"/>
      <c r="DW379" s="265"/>
      <c r="DX379" s="265"/>
      <c r="DY379" s="265"/>
      <c r="DZ379" s="265"/>
      <c r="EA379" s="265"/>
      <c r="EB379" s="265"/>
      <c r="EC379" s="265"/>
      <c r="ED379" s="265"/>
      <c r="EE379" s="265"/>
      <c r="EF379" s="265"/>
      <c r="EG379" s="265"/>
      <c r="EH379" s="265"/>
      <c r="EI379" s="265"/>
      <c r="EJ379" s="265"/>
      <c r="EK379" s="265"/>
      <c r="EL379" s="265"/>
      <c r="EM379" s="265"/>
      <c r="EN379" s="265"/>
      <c r="EO379" s="265"/>
      <c r="EP379" s="265"/>
      <c r="EQ379" s="265"/>
      <c r="ER379" s="265"/>
      <c r="ES379" s="265"/>
      <c r="ET379" s="265"/>
      <c r="EU379" s="265"/>
      <c r="EV379" s="265"/>
      <c r="EW379" s="265"/>
      <c r="EX379" s="265"/>
      <c r="EY379" s="265"/>
      <c r="EZ379" s="265"/>
      <c r="FA379" s="265"/>
      <c r="FB379" s="265"/>
      <c r="FC379" s="265"/>
      <c r="FD379" s="265"/>
      <c r="FE379" s="265"/>
      <c r="FF379" s="265"/>
      <c r="FG379" s="265"/>
      <c r="FH379" s="265"/>
      <c r="FI379" s="265"/>
      <c r="FJ379" s="265"/>
      <c r="FK379" s="265"/>
      <c r="FL379" s="265"/>
      <c r="FM379" s="265"/>
      <c r="FN379" s="265"/>
      <c r="FO379" s="265"/>
      <c r="FP379" s="265"/>
      <c r="FQ379" s="265"/>
      <c r="FR379" s="265"/>
      <c r="FS379" s="265"/>
      <c r="FT379" s="265"/>
      <c r="FU379" s="265"/>
      <c r="FV379" s="265"/>
      <c r="FW379" s="265"/>
      <c r="FX379" s="265"/>
      <c r="FY379" s="265"/>
      <c r="FZ379" s="265"/>
      <c r="GA379" s="265"/>
      <c r="GB379" s="265"/>
      <c r="GC379" s="265"/>
      <c r="GD379" s="265"/>
      <c r="GE379" s="265"/>
      <c r="GF379" s="265"/>
      <c r="GG379" s="265"/>
      <c r="GH379" s="265"/>
      <c r="GI379" s="265"/>
      <c r="GJ379" s="265"/>
      <c r="GK379" s="265"/>
      <c r="GL379" s="265"/>
      <c r="GM379" s="265"/>
      <c r="GN379" s="265"/>
      <c r="GO379" s="265"/>
      <c r="GP379" s="265"/>
      <c r="GQ379" s="265"/>
      <c r="GR379" s="265"/>
      <c r="GS379" s="265"/>
      <c r="GT379" s="265"/>
      <c r="GU379" s="265"/>
      <c r="GV379" s="265"/>
      <c r="GW379" s="265"/>
      <c r="GX379" s="265"/>
      <c r="GY379" s="265"/>
      <c r="GZ379" s="265"/>
      <c r="HA379" s="265"/>
      <c r="HB379" s="265"/>
      <c r="HC379" s="265"/>
      <c r="HD379" s="265"/>
      <c r="HE379" s="265"/>
      <c r="HF379" s="265"/>
      <c r="HG379" s="265"/>
      <c r="HH379" s="265"/>
      <c r="HI379" s="265"/>
      <c r="HJ379" s="265"/>
      <c r="HK379" s="265"/>
      <c r="HL379" s="265"/>
      <c r="HM379" s="265"/>
      <c r="HN379" s="265"/>
      <c r="HO379" s="265"/>
      <c r="HP379" s="265"/>
      <c r="HQ379" s="265"/>
      <c r="HR379" s="265"/>
      <c r="HS379" s="265"/>
      <c r="HT379" s="265"/>
      <c r="HU379" s="265"/>
      <c r="HV379" s="265"/>
      <c r="HW379" s="265"/>
      <c r="HX379" s="265"/>
      <c r="HY379" s="265"/>
      <c r="HZ379" s="265"/>
      <c r="IA379" s="265"/>
      <c r="IB379" s="265"/>
      <c r="IC379" s="265"/>
      <c r="ID379" s="265"/>
      <c r="IE379" s="265"/>
      <c r="IF379" s="265"/>
      <c r="IG379" s="265"/>
      <c r="IH379" s="265"/>
      <c r="II379" s="265"/>
      <c r="IJ379" s="265"/>
      <c r="IK379" s="265"/>
      <c r="IL379" s="265"/>
      <c r="IM379" s="265"/>
      <c r="IN379" s="265"/>
      <c r="IO379" s="265"/>
      <c r="IP379" s="265"/>
      <c r="IQ379" s="265"/>
      <c r="IR379" s="265"/>
      <c r="IS379" s="265"/>
      <c r="IT379" s="265"/>
      <c r="IU379" s="265"/>
      <c r="IV379" s="265"/>
      <c r="IW379" s="265"/>
      <c r="IX379" s="265"/>
      <c r="IY379" s="265"/>
      <c r="IZ379" s="265"/>
      <c r="JA379" s="265"/>
      <c r="JB379" s="265"/>
      <c r="JC379" s="265"/>
      <c r="JD379" s="265"/>
      <c r="JE379" s="265"/>
      <c r="JF379" s="265"/>
      <c r="JG379" s="265"/>
      <c r="JH379" s="265"/>
      <c r="JI379" s="265"/>
      <c r="JJ379" s="265"/>
      <c r="JK379" s="265"/>
      <c r="JL379" s="265"/>
      <c r="JM379" s="265"/>
      <c r="JN379" s="265"/>
      <c r="JO379" s="265"/>
      <c r="JP379" s="265"/>
      <c r="JQ379" s="265"/>
      <c r="JR379" s="265"/>
      <c r="JS379" s="265"/>
      <c r="JT379" s="265"/>
      <c r="JU379" s="265"/>
      <c r="JV379" s="265"/>
      <c r="JW379" s="265"/>
      <c r="JX379" s="265"/>
      <c r="JY379" s="265"/>
      <c r="JZ379" s="265"/>
      <c r="KA379" s="265"/>
      <c r="KB379" s="265"/>
      <c r="KC379" s="265"/>
      <c r="KD379" s="265"/>
      <c r="KE379" s="265"/>
      <c r="KF379" s="265"/>
      <c r="KG379" s="265"/>
      <c r="KH379" s="265"/>
      <c r="KI379" s="265"/>
      <c r="KJ379" s="265"/>
      <c r="KK379" s="265"/>
      <c r="KL379" s="265"/>
      <c r="KM379" s="265"/>
      <c r="KN379" s="265"/>
      <c r="KO379" s="265"/>
      <c r="KP379" s="265"/>
      <c r="KQ379" s="265"/>
      <c r="KR379" s="265"/>
      <c r="KS379" s="265"/>
      <c r="KT379" s="265"/>
      <c r="KU379" s="265"/>
      <c r="KV379" s="265"/>
      <c r="KW379" s="265"/>
      <c r="KX379" s="265"/>
      <c r="KY379" s="265"/>
      <c r="KZ379" s="265"/>
      <c r="LA379" s="265"/>
      <c r="LB379" s="265"/>
      <c r="LC379" s="265"/>
      <c r="LD379" s="265"/>
      <c r="LE379" s="265"/>
      <c r="LF379" s="265"/>
      <c r="LG379" s="265"/>
      <c r="LH379" s="265"/>
      <c r="LI379" s="265"/>
      <c r="LJ379" s="265"/>
      <c r="LK379" s="265"/>
      <c r="LL379" s="265"/>
      <c r="LM379" s="265"/>
      <c r="LN379" s="265"/>
      <c r="LO379" s="265"/>
      <c r="LP379" s="265"/>
      <c r="LQ379" s="265"/>
      <c r="LR379" s="265"/>
      <c r="LS379" s="265"/>
      <c r="LT379" s="265"/>
      <c r="LU379" s="265"/>
      <c r="LV379" s="265"/>
      <c r="LW379" s="265"/>
      <c r="LX379" s="265"/>
      <c r="LY379" s="265"/>
      <c r="LZ379" s="265"/>
      <c r="MA379" s="265"/>
      <c r="MB379" s="265"/>
      <c r="MC379" s="265"/>
      <c r="MD379" s="265"/>
      <c r="ME379" s="265"/>
      <c r="MF379" s="265"/>
      <c r="MG379" s="265"/>
      <c r="MH379" s="265"/>
      <c r="MI379" s="265"/>
      <c r="MJ379" s="265"/>
      <c r="MK379" s="265"/>
      <c r="ML379" s="265"/>
      <c r="MM379" s="265"/>
      <c r="MN379" s="265"/>
      <c r="MO379" s="265"/>
      <c r="MP379" s="265"/>
      <c r="MQ379" s="265"/>
      <c r="MR379" s="265"/>
      <c r="MS379" s="265"/>
      <c r="MT379" s="265"/>
      <c r="MU379" s="265"/>
      <c r="MV379" s="265"/>
      <c r="MW379" s="265"/>
      <c r="MX379" s="265"/>
      <c r="MY379" s="265"/>
      <c r="MZ379" s="265"/>
      <c r="NA379" s="265"/>
      <c r="NB379" s="265"/>
      <c r="NC379" s="265"/>
      <c r="ND379" s="265"/>
      <c r="NE379" s="265"/>
      <c r="NF379" s="265"/>
      <c r="NG379" s="265"/>
      <c r="NH379" s="265"/>
      <c r="NI379" s="265"/>
      <c r="NJ379" s="265"/>
      <c r="NK379" s="265"/>
      <c r="NL379" s="265"/>
      <c r="NM379" s="265"/>
      <c r="NN379" s="265"/>
      <c r="NO379" s="265"/>
      <c r="NP379" s="265"/>
      <c r="NQ379" s="265"/>
      <c r="NR379" s="265"/>
      <c r="NS379" s="265"/>
      <c r="NT379" s="265"/>
      <c r="NU379" s="265"/>
      <c r="NV379" s="265"/>
      <c r="NW379" s="265"/>
      <c r="NX379" s="265"/>
      <c r="NY379" s="265"/>
      <c r="NZ379" s="265"/>
      <c r="OA379" s="265"/>
      <c r="OB379" s="265"/>
      <c r="OC379" s="265"/>
      <c r="OD379" s="265"/>
      <c r="OE379" s="265"/>
      <c r="OF379" s="265"/>
      <c r="OG379" s="265"/>
      <c r="OH379" s="265"/>
      <c r="OI379" s="265"/>
      <c r="OJ379" s="265"/>
      <c r="OK379" s="265"/>
      <c r="OL379" s="265"/>
      <c r="OM379" s="265"/>
      <c r="ON379" s="265"/>
      <c r="OO379" s="265"/>
      <c r="OP379" s="265"/>
      <c r="OQ379" s="265"/>
      <c r="OR379" s="265"/>
      <c r="OS379" s="265"/>
      <c r="OT379" s="265"/>
      <c r="OU379" s="265"/>
      <c r="OV379" s="265"/>
      <c r="OW379" s="265"/>
      <c r="OX379" s="265"/>
      <c r="OY379" s="265"/>
      <c r="OZ379" s="265"/>
      <c r="PA379" s="265"/>
      <c r="PB379" s="265"/>
      <c r="PC379" s="265"/>
      <c r="PD379" s="265"/>
      <c r="PE379" s="265"/>
      <c r="PF379" s="265"/>
      <c r="PG379" s="265"/>
      <c r="PH379" s="265"/>
      <c r="PI379" s="265"/>
      <c r="PJ379" s="265"/>
      <c r="PK379" s="265"/>
      <c r="PL379" s="265"/>
      <c r="PM379" s="265"/>
      <c r="PN379" s="265"/>
      <c r="PO379" s="265"/>
      <c r="PP379" s="265"/>
      <c r="PQ379" s="265"/>
      <c r="PR379" s="265"/>
      <c r="PS379" s="265"/>
      <c r="PT379" s="265"/>
      <c r="PU379" s="265"/>
      <c r="PV379" s="265"/>
      <c r="PW379" s="265"/>
      <c r="PX379" s="265"/>
      <c r="PY379" s="265"/>
      <c r="PZ379" s="265"/>
      <c r="QA379" s="265"/>
      <c r="QB379" s="265"/>
      <c r="QC379" s="265"/>
      <c r="QD379" s="265"/>
      <c r="QE379" s="265"/>
      <c r="QF379" s="265"/>
      <c r="QG379" s="265"/>
      <c r="QH379" s="265"/>
      <c r="QI379" s="265"/>
      <c r="QJ379" s="265"/>
      <c r="QK379" s="265"/>
      <c r="QL379" s="265"/>
      <c r="QM379" s="265"/>
      <c r="QN379" s="265"/>
      <c r="QO379" s="265"/>
      <c r="QP379" s="265"/>
      <c r="QQ379" s="265"/>
      <c r="QR379" s="265"/>
      <c r="QS379" s="265"/>
      <c r="QT379" s="265"/>
      <c r="QU379" s="265"/>
      <c r="QV379" s="265"/>
      <c r="QW379" s="265"/>
      <c r="QX379" s="265"/>
      <c r="QY379" s="265"/>
      <c r="QZ379" s="265"/>
      <c r="RA379" s="265"/>
      <c r="RB379" s="265"/>
      <c r="RC379" s="265"/>
      <c r="RD379" s="265"/>
      <c r="RE379" s="265"/>
      <c r="RF379" s="265"/>
      <c r="RG379" s="265"/>
      <c r="RH379" s="265"/>
      <c r="RI379" s="265"/>
      <c r="RJ379" s="265"/>
      <c r="RK379" s="265"/>
      <c r="RL379" s="265"/>
      <c r="RM379" s="265"/>
      <c r="RN379" s="265"/>
      <c r="RO379" s="265"/>
      <c r="RP379" s="265"/>
      <c r="RQ379" s="265"/>
      <c r="RR379" s="265"/>
      <c r="RS379" s="265"/>
      <c r="RT379" s="265"/>
      <c r="RU379" s="265"/>
      <c r="RV379" s="265"/>
      <c r="RW379" s="265"/>
      <c r="RX379" s="265"/>
      <c r="RY379" s="265"/>
      <c r="RZ379" s="265"/>
      <c r="SA379" s="265"/>
      <c r="SB379" s="265"/>
      <c r="SC379" s="265"/>
      <c r="SD379" s="265"/>
      <c r="SE379" s="265"/>
      <c r="SF379" s="265"/>
      <c r="SG379" s="265"/>
      <c r="SH379" s="265"/>
      <c r="SI379" s="265"/>
      <c r="SJ379" s="265"/>
      <c r="SK379" s="265"/>
      <c r="SL379" s="265"/>
      <c r="SM379" s="265"/>
      <c r="SN379" s="265"/>
      <c r="SO379" s="265"/>
      <c r="SP379" s="265"/>
      <c r="SQ379" s="265"/>
      <c r="SR379" s="265"/>
      <c r="SS379" s="265"/>
      <c r="ST379" s="265"/>
      <c r="SU379" s="265"/>
      <c r="SV379" s="265"/>
      <c r="SW379" s="265"/>
      <c r="SX379" s="265"/>
      <c r="SY379" s="265"/>
      <c r="SZ379" s="265"/>
      <c r="TA379" s="265"/>
      <c r="TB379" s="265"/>
      <c r="TC379" s="265"/>
      <c r="TD379" s="265"/>
      <c r="TE379" s="265"/>
      <c r="TF379" s="265"/>
      <c r="TG379" s="265"/>
      <c r="TH379" s="265"/>
      <c r="TI379" s="265"/>
      <c r="TJ379" s="265"/>
      <c r="TK379" s="265"/>
      <c r="TL379" s="265"/>
      <c r="TM379" s="265"/>
      <c r="TN379" s="265"/>
      <c r="TO379" s="265"/>
      <c r="TP379" s="265"/>
      <c r="TQ379" s="265"/>
      <c r="TR379" s="265"/>
      <c r="TS379" s="265"/>
      <c r="TT379" s="265"/>
      <c r="TU379" s="265"/>
      <c r="TV379" s="265"/>
      <c r="TW379" s="265"/>
      <c r="TX379" s="265"/>
      <c r="TY379" s="265"/>
      <c r="TZ379" s="265"/>
      <c r="UA379" s="265"/>
      <c r="UB379" s="265"/>
      <c r="UC379" s="265"/>
      <c r="UD379" s="265"/>
      <c r="UE379" s="265"/>
      <c r="UF379" s="265"/>
      <c r="UG379" s="265"/>
      <c r="UH379" s="265"/>
      <c r="UI379" s="265"/>
      <c r="UJ379" s="265"/>
      <c r="UK379" s="265"/>
      <c r="UL379" s="265"/>
      <c r="UM379" s="265"/>
      <c r="UN379" s="265"/>
      <c r="UO379" s="265"/>
      <c r="UP379" s="265"/>
      <c r="UQ379" s="265"/>
      <c r="UR379" s="265"/>
      <c r="US379" s="265"/>
      <c r="UT379" s="265"/>
      <c r="UU379" s="265"/>
      <c r="UV379" s="265"/>
      <c r="UW379" s="265"/>
      <c r="UX379" s="265"/>
      <c r="UY379" s="265"/>
      <c r="UZ379" s="265"/>
      <c r="VA379" s="265"/>
      <c r="VB379" s="265"/>
      <c r="VC379" s="265"/>
      <c r="VD379" s="265"/>
      <c r="VE379" s="265"/>
      <c r="VF379" s="265"/>
      <c r="VG379" s="265"/>
      <c r="VH379" s="265"/>
      <c r="VI379" s="265"/>
      <c r="VJ379" s="265"/>
      <c r="VK379" s="265"/>
      <c r="VL379" s="265"/>
      <c r="VM379" s="265"/>
      <c r="VN379" s="265"/>
      <c r="VO379" s="265"/>
      <c r="VP379" s="265"/>
      <c r="VQ379" s="265"/>
      <c r="VR379" s="265"/>
      <c r="VS379" s="265"/>
      <c r="VT379" s="265"/>
      <c r="VU379" s="265"/>
      <c r="VV379" s="265"/>
      <c r="VW379" s="265"/>
      <c r="VX379" s="265"/>
      <c r="VY379" s="265"/>
      <c r="VZ379" s="265"/>
      <c r="WA379" s="265"/>
      <c r="WB379" s="265"/>
      <c r="WC379" s="265"/>
      <c r="WD379" s="265"/>
      <c r="WE379" s="265"/>
      <c r="WF379" s="265"/>
      <c r="WG379" s="265"/>
      <c r="WH379" s="265"/>
      <c r="WI379" s="265"/>
      <c r="WJ379" s="265"/>
      <c r="WK379" s="265"/>
      <c r="WL379" s="265"/>
      <c r="WM379" s="265"/>
      <c r="WN379" s="265"/>
      <c r="WO379" s="265"/>
      <c r="WP379" s="265"/>
      <c r="WQ379" s="265"/>
      <c r="WR379" s="265"/>
      <c r="WS379" s="265"/>
      <c r="WT379" s="265"/>
      <c r="WU379" s="265"/>
      <c r="WV379" s="265"/>
      <c r="WW379" s="265"/>
      <c r="WX379" s="265"/>
      <c r="WY379" s="265"/>
      <c r="WZ379" s="265"/>
      <c r="XA379" s="265"/>
      <c r="XB379" s="265"/>
      <c r="XC379" s="265"/>
      <c r="XD379" s="265"/>
      <c r="XE379" s="265"/>
      <c r="XF379" s="265"/>
      <c r="XG379" s="265"/>
      <c r="XH379" s="265"/>
      <c r="XI379" s="265"/>
      <c r="XJ379" s="265"/>
      <c r="XK379" s="265"/>
      <c r="XL379" s="265"/>
      <c r="XM379" s="265"/>
      <c r="XN379" s="265"/>
      <c r="XO379" s="265"/>
      <c r="XP379" s="265"/>
      <c r="XQ379" s="265"/>
      <c r="XR379" s="265"/>
      <c r="XS379" s="265"/>
      <c r="XT379" s="265"/>
      <c r="XU379" s="265"/>
      <c r="XV379" s="265"/>
      <c r="XW379" s="265"/>
      <c r="XX379" s="265"/>
      <c r="XY379" s="265"/>
      <c r="XZ379" s="265"/>
      <c r="YA379" s="265"/>
      <c r="YB379" s="265"/>
      <c r="YC379" s="265"/>
      <c r="YD379" s="265"/>
      <c r="YE379" s="265"/>
      <c r="YF379" s="265"/>
      <c r="YG379" s="265"/>
      <c r="YH379" s="265"/>
      <c r="YI379" s="265"/>
      <c r="YJ379" s="265"/>
      <c r="YK379" s="265"/>
      <c r="YL379" s="265"/>
      <c r="YM379" s="265"/>
      <c r="YN379" s="265"/>
      <c r="YO379" s="265"/>
      <c r="YP379" s="265"/>
      <c r="YQ379" s="265"/>
      <c r="YR379" s="265"/>
      <c r="YS379" s="265"/>
      <c r="YT379" s="265"/>
      <c r="YU379" s="265"/>
      <c r="YV379" s="265"/>
      <c r="YW379" s="265"/>
      <c r="YX379" s="265"/>
      <c r="YY379" s="265"/>
      <c r="YZ379" s="265"/>
      <c r="ZA379" s="265"/>
      <c r="ZB379" s="265"/>
      <c r="ZC379" s="265"/>
      <c r="ZD379" s="265"/>
      <c r="ZE379" s="265"/>
      <c r="ZF379" s="265"/>
      <c r="ZG379" s="265"/>
      <c r="ZH379" s="265"/>
      <c r="ZI379" s="265"/>
      <c r="ZJ379" s="265"/>
      <c r="ZK379" s="265"/>
      <c r="ZL379" s="265"/>
      <c r="ZM379" s="265"/>
      <c r="ZN379" s="265"/>
      <c r="ZO379" s="265"/>
      <c r="ZP379" s="265"/>
      <c r="ZQ379" s="265"/>
      <c r="ZR379" s="265"/>
      <c r="ZS379" s="265"/>
      <c r="ZT379" s="265"/>
      <c r="ZU379" s="265"/>
      <c r="ZV379" s="265"/>
      <c r="ZW379" s="265"/>
      <c r="ZX379" s="265"/>
      <c r="ZY379" s="265"/>
      <c r="ZZ379" s="265"/>
      <c r="AAA379" s="265"/>
      <c r="AAB379" s="265"/>
      <c r="AAC379" s="265"/>
      <c r="AAD379" s="265"/>
      <c r="AAE379" s="265"/>
      <c r="AAF379" s="265"/>
      <c r="AAG379" s="265"/>
      <c r="AAH379" s="265"/>
      <c r="AAI379" s="265"/>
      <c r="AAJ379" s="265"/>
      <c r="AAK379" s="265"/>
      <c r="AAL379" s="265"/>
      <c r="AAM379" s="265"/>
      <c r="AAN379" s="265"/>
      <c r="AAO379" s="265"/>
      <c r="AAP379" s="265"/>
      <c r="AAQ379" s="265"/>
      <c r="AAR379" s="265"/>
      <c r="AAS379" s="265"/>
      <c r="AAT379" s="265"/>
      <c r="AAU379" s="265"/>
      <c r="AAV379" s="265"/>
      <c r="AAW379" s="265"/>
      <c r="AAX379" s="265"/>
      <c r="AAY379" s="265"/>
      <c r="AAZ379" s="265"/>
      <c r="ABA379" s="265"/>
      <c r="ABB379" s="265"/>
      <c r="ABC379" s="265"/>
      <c r="ABD379" s="265"/>
      <c r="ABE379" s="265"/>
      <c r="ABF379" s="265"/>
      <c r="ABG379" s="265"/>
      <c r="ABH379" s="265"/>
      <c r="ABI379" s="265"/>
      <c r="ABJ379" s="265"/>
      <c r="ABK379" s="265"/>
      <c r="ABL379" s="265"/>
      <c r="ABM379" s="265"/>
      <c r="ABN379" s="265"/>
      <c r="ABO379" s="265"/>
      <c r="ABP379" s="265"/>
      <c r="ABQ379" s="265"/>
      <c r="ABR379" s="265"/>
      <c r="ABS379" s="265"/>
      <c r="ABT379" s="265"/>
      <c r="ABU379" s="265"/>
      <c r="ABV379" s="265"/>
      <c r="ABW379" s="265"/>
      <c r="ABX379" s="265"/>
      <c r="ABY379" s="265"/>
      <c r="ABZ379" s="265"/>
      <c r="ACA379" s="265"/>
      <c r="ACB379" s="265"/>
      <c r="ACC379" s="265"/>
      <c r="ACD379" s="265"/>
      <c r="ACE379" s="265"/>
      <c r="ACF379" s="265"/>
      <c r="ACG379" s="265"/>
      <c r="ACH379" s="265"/>
      <c r="ACI379" s="265"/>
      <c r="ACJ379" s="265"/>
      <c r="ACK379" s="265"/>
      <c r="ACL379" s="265"/>
      <c r="ACM379" s="265"/>
      <c r="ACN379" s="265"/>
      <c r="ACO379" s="265"/>
      <c r="ACP379" s="265"/>
      <c r="ACQ379" s="265"/>
      <c r="ACR379" s="265"/>
      <c r="ACS379" s="265"/>
      <c r="ACT379" s="265"/>
      <c r="ACU379" s="265"/>
      <c r="ACV379" s="265"/>
      <c r="ACW379" s="265"/>
      <c r="ACX379" s="265"/>
      <c r="ACY379" s="265"/>
      <c r="ACZ379" s="265"/>
      <c r="ADA379" s="265"/>
      <c r="ADB379" s="265"/>
      <c r="ADC379" s="265"/>
      <c r="ADD379" s="265"/>
      <c r="ADE379" s="265"/>
      <c r="ADF379" s="265"/>
      <c r="ADG379" s="265"/>
      <c r="ADH379" s="265"/>
      <c r="ADI379" s="265"/>
      <c r="ADJ379" s="265"/>
      <c r="ADK379" s="265"/>
      <c r="ADL379" s="265"/>
      <c r="ADM379" s="265"/>
      <c r="ADN379" s="265"/>
      <c r="ADO379" s="265"/>
      <c r="ADP379" s="265"/>
      <c r="ADQ379" s="265"/>
      <c r="ADR379" s="265"/>
      <c r="ADS379" s="265"/>
      <c r="ADT379" s="265"/>
      <c r="ADU379" s="265"/>
      <c r="ADV379" s="265"/>
      <c r="ADW379" s="265"/>
      <c r="ADX379" s="265"/>
      <c r="ADY379" s="265"/>
      <c r="ADZ379" s="265"/>
      <c r="AEA379" s="265"/>
      <c r="AEB379" s="265"/>
      <c r="AEC379" s="265"/>
      <c r="AED379" s="265"/>
      <c r="AEE379" s="265"/>
      <c r="AEF379" s="265"/>
      <c r="AEG379" s="265"/>
      <c r="AEH379" s="265"/>
      <c r="AEI379" s="265"/>
      <c r="AEJ379" s="265"/>
      <c r="AEK379" s="265"/>
      <c r="AEL379" s="265"/>
      <c r="AEM379" s="265"/>
      <c r="AEN379" s="265"/>
      <c r="AEO379" s="265"/>
      <c r="AEP379" s="265"/>
      <c r="AEQ379" s="265"/>
      <c r="AER379" s="265"/>
      <c r="AES379" s="265"/>
      <c r="AET379" s="265"/>
      <c r="AEU379" s="265"/>
      <c r="AEV379" s="265"/>
      <c r="AEW379" s="265"/>
      <c r="AEX379" s="265"/>
      <c r="AEY379" s="265"/>
      <c r="AEZ379" s="265"/>
      <c r="AFA379" s="265"/>
      <c r="AFB379" s="265"/>
      <c r="AFC379" s="265"/>
      <c r="AFD379" s="265"/>
      <c r="AFE379" s="265"/>
      <c r="AFF379" s="265"/>
      <c r="AFG379" s="265"/>
      <c r="AFH379" s="265"/>
      <c r="AFI379" s="265"/>
      <c r="AFJ379" s="265"/>
      <c r="AFK379" s="265"/>
      <c r="AFL379" s="265"/>
      <c r="AFM379" s="265"/>
      <c r="AFN379" s="265"/>
      <c r="AFO379" s="265"/>
      <c r="AFP379" s="265"/>
      <c r="AFQ379" s="265"/>
      <c r="AFR379" s="265"/>
      <c r="AFS379" s="265"/>
      <c r="AFT379" s="265"/>
      <c r="AFU379" s="265"/>
      <c r="AFV379" s="265"/>
      <c r="AFW379" s="265"/>
      <c r="AFX379" s="265"/>
      <c r="AFY379" s="265"/>
      <c r="AFZ379" s="265"/>
      <c r="AGA379" s="265"/>
      <c r="AGB379" s="265"/>
      <c r="AGC379" s="265"/>
      <c r="AGD379" s="265"/>
      <c r="AGE379" s="265"/>
      <c r="AGF379" s="265"/>
      <c r="AGG379" s="265"/>
      <c r="AGH379" s="265"/>
      <c r="AGI379" s="265"/>
      <c r="AGJ379" s="265"/>
      <c r="AGK379" s="265"/>
      <c r="AGL379" s="265"/>
      <c r="AGM379" s="265"/>
      <c r="AGN379" s="265"/>
      <c r="AGO379" s="265"/>
      <c r="AGP379" s="265"/>
      <c r="AGQ379" s="265"/>
      <c r="AGR379" s="265"/>
      <c r="AGS379" s="265"/>
      <c r="AGT379" s="265"/>
      <c r="AGU379" s="265"/>
      <c r="AGV379" s="265"/>
      <c r="AGW379" s="265"/>
      <c r="AGX379" s="265"/>
      <c r="AGY379" s="265"/>
      <c r="AGZ379" s="265"/>
      <c r="AHA379" s="265"/>
      <c r="AHB379" s="265"/>
      <c r="AHC379" s="265"/>
      <c r="AHD379" s="265"/>
      <c r="AHE379" s="265"/>
      <c r="AHF379" s="265"/>
      <c r="AHG379" s="265"/>
      <c r="AHH379" s="265"/>
      <c r="AHI379" s="265"/>
      <c r="AHJ379" s="265"/>
      <c r="AHK379" s="265"/>
      <c r="AHL379" s="265"/>
      <c r="AHM379" s="265"/>
      <c r="AHN379" s="265"/>
      <c r="AHO379" s="265"/>
      <c r="AHP379" s="265"/>
      <c r="AHQ379" s="265"/>
      <c r="AHR379" s="265"/>
      <c r="AHS379" s="265"/>
      <c r="AHT379" s="265"/>
      <c r="AHU379" s="265"/>
      <c r="AHV379" s="265"/>
      <c r="AHW379" s="265"/>
      <c r="AHX379" s="265"/>
      <c r="AHY379" s="265"/>
      <c r="AHZ379" s="265"/>
      <c r="AIA379" s="265"/>
      <c r="AIB379" s="265"/>
      <c r="AIC379" s="265"/>
      <c r="AID379" s="265"/>
      <c r="AIE379" s="265"/>
      <c r="AIF379" s="265"/>
      <c r="AIG379" s="265"/>
      <c r="AIH379" s="265"/>
      <c r="AII379" s="265"/>
      <c r="AIJ379" s="265"/>
      <c r="AIK379" s="265"/>
      <c r="AIL379" s="265"/>
      <c r="AIM379" s="265"/>
      <c r="AIN379" s="265"/>
      <c r="AIO379" s="265"/>
      <c r="AIP379" s="265"/>
      <c r="AIQ379" s="265"/>
      <c r="AIR379" s="265"/>
      <c r="AIS379" s="265"/>
      <c r="AIT379" s="265"/>
      <c r="AIU379" s="265"/>
      <c r="AIV379" s="265"/>
      <c r="AIW379" s="265"/>
      <c r="AIX379" s="265"/>
      <c r="AIY379" s="265"/>
      <c r="AIZ379" s="265"/>
      <c r="AJA379" s="265"/>
      <c r="AJB379" s="265"/>
      <c r="AJC379" s="265"/>
      <c r="AJD379" s="265"/>
      <c r="AJE379" s="265"/>
      <c r="AJF379" s="265"/>
      <c r="AJG379" s="265"/>
      <c r="AJH379" s="265"/>
      <c r="AJI379" s="265"/>
      <c r="AJJ379" s="265"/>
      <c r="AJK379" s="265"/>
      <c r="AJL379" s="265"/>
      <c r="AJM379" s="265"/>
      <c r="AJN379" s="265"/>
      <c r="AJO379" s="265"/>
      <c r="AJP379" s="265"/>
      <c r="AJQ379" s="265"/>
      <c r="AJR379" s="265"/>
      <c r="AJS379" s="265"/>
      <c r="AJT379" s="265"/>
      <c r="AJU379" s="265"/>
      <c r="AJV379" s="265"/>
      <c r="AJW379" s="265"/>
      <c r="AJX379" s="265"/>
      <c r="AJY379" s="265"/>
      <c r="AJZ379" s="265"/>
      <c r="AKA379" s="265"/>
      <c r="AKB379" s="265"/>
      <c r="AKC379" s="265"/>
      <c r="AKD379" s="265"/>
      <c r="AKE379" s="265"/>
      <c r="AKF379" s="265"/>
      <c r="AKG379" s="265"/>
      <c r="AKH379" s="265"/>
      <c r="AKI379" s="265"/>
      <c r="AKJ379" s="265"/>
      <c r="AKK379" s="265"/>
      <c r="AKL379" s="265"/>
      <c r="AKM379" s="265"/>
      <c r="AKN379" s="265"/>
      <c r="AKO379" s="265"/>
      <c r="AKP379" s="265"/>
      <c r="AKQ379" s="265"/>
      <c r="AKR379" s="265"/>
      <c r="AKS379" s="265"/>
      <c r="AKT379" s="265"/>
      <c r="AKU379" s="265"/>
      <c r="AKV379" s="265"/>
      <c r="AKW379" s="265"/>
      <c r="AKX379" s="265"/>
      <c r="AKY379" s="265"/>
      <c r="AKZ379" s="265"/>
      <c r="ALA379" s="265"/>
      <c r="ALB379" s="265"/>
      <c r="ALC379" s="265"/>
      <c r="ALD379" s="265"/>
      <c r="ALE379" s="265"/>
      <c r="ALF379" s="265"/>
      <c r="ALG379" s="265"/>
      <c r="ALH379" s="265"/>
      <c r="ALI379" s="265"/>
      <c r="ALJ379" s="265"/>
      <c r="ALK379" s="265"/>
      <c r="ALL379" s="265"/>
      <c r="ALM379" s="265"/>
      <c r="ALN379" s="265"/>
      <c r="ALO379" s="265"/>
      <c r="ALP379" s="265"/>
      <c r="ALQ379" s="265"/>
      <c r="ALR379" s="265"/>
      <c r="ALS379" s="265"/>
      <c r="ALT379" s="265"/>
      <c r="ALU379" s="265"/>
      <c r="ALV379" s="265"/>
      <c r="ALW379" s="265"/>
      <c r="ALX379" s="265"/>
      <c r="ALY379" s="265"/>
      <c r="ALZ379" s="265"/>
      <c r="AMA379" s="265"/>
      <c r="AMB379" s="265"/>
      <c r="AMC379" s="265"/>
      <c r="AMD379" s="265"/>
      <c r="AME379" s="265"/>
      <c r="AMF379" s="265"/>
      <c r="AMG379" s="265"/>
      <c r="AMH379" s="265"/>
      <c r="AMI379" s="265"/>
      <c r="AMJ379" s="265"/>
    </row>
    <row r="380" spans="1:1024" s="293" customFormat="1" ht="12" customHeight="1">
      <c r="A380" s="277" t="s">
        <v>1394</v>
      </c>
      <c r="B380" s="446" t="s">
        <v>416</v>
      </c>
      <c r="C380" s="279" t="s">
        <v>417</v>
      </c>
      <c r="D380" s="280">
        <v>44833</v>
      </c>
      <c r="E380" s="280">
        <v>44995</v>
      </c>
      <c r="F380" s="281">
        <f>+G380+H380*$C$4</f>
        <v>11088760</v>
      </c>
      <c r="G380" s="290">
        <v>0</v>
      </c>
      <c r="H380" s="294">
        <v>1564</v>
      </c>
      <c r="I380" s="283">
        <v>0</v>
      </c>
      <c r="J380" s="292" t="s">
        <v>106</v>
      </c>
      <c r="K380" s="279" t="s">
        <v>29</v>
      </c>
      <c r="L380" s="265"/>
      <c r="M380" s="265"/>
      <c r="N380" s="265"/>
      <c r="O380" s="265"/>
      <c r="P380" s="265"/>
      <c r="Q380" s="265"/>
      <c r="R380" s="265"/>
      <c r="S380" s="265"/>
      <c r="T380" s="265"/>
      <c r="U380" s="265"/>
      <c r="V380" s="265"/>
      <c r="W380" s="265"/>
      <c r="X380" s="265"/>
      <c r="Y380" s="265"/>
      <c r="Z380" s="265"/>
      <c r="AA380" s="265"/>
      <c r="AB380" s="265"/>
      <c r="AC380" s="265"/>
      <c r="AD380" s="265"/>
      <c r="AE380" s="265"/>
      <c r="AF380" s="265"/>
      <c r="AG380" s="265"/>
      <c r="AH380" s="265"/>
      <c r="AI380" s="265"/>
      <c r="AJ380" s="265"/>
      <c r="AK380" s="265"/>
      <c r="AL380" s="265"/>
      <c r="AM380" s="265"/>
      <c r="AN380" s="265"/>
      <c r="AO380" s="265"/>
      <c r="AP380" s="265"/>
      <c r="AQ380" s="265"/>
      <c r="AR380" s="265"/>
      <c r="AS380" s="265"/>
      <c r="AT380" s="265"/>
      <c r="AU380" s="265"/>
      <c r="AV380" s="265"/>
      <c r="AW380" s="265"/>
      <c r="AX380" s="265"/>
      <c r="AY380" s="265"/>
      <c r="AZ380" s="265"/>
      <c r="BA380" s="265"/>
      <c r="BB380" s="265"/>
      <c r="BC380" s="265"/>
      <c r="BD380" s="265"/>
      <c r="BE380" s="265"/>
      <c r="BF380" s="265"/>
      <c r="BG380" s="265"/>
      <c r="BH380" s="265"/>
      <c r="BI380" s="265"/>
      <c r="BJ380" s="265"/>
      <c r="BK380" s="265"/>
      <c r="BL380" s="265"/>
      <c r="BM380" s="265"/>
      <c r="BN380" s="265"/>
      <c r="BO380" s="265"/>
      <c r="BP380" s="265"/>
      <c r="BQ380" s="265"/>
      <c r="BR380" s="265"/>
      <c r="BS380" s="265"/>
      <c r="BT380" s="265"/>
      <c r="BU380" s="265"/>
      <c r="BV380" s="265"/>
      <c r="BW380" s="265"/>
      <c r="BX380" s="265"/>
      <c r="BY380" s="265"/>
      <c r="BZ380" s="265"/>
      <c r="CA380" s="265"/>
      <c r="CB380" s="265"/>
      <c r="CC380" s="265"/>
      <c r="CD380" s="265"/>
      <c r="CE380" s="265"/>
      <c r="CF380" s="265"/>
      <c r="CG380" s="265"/>
      <c r="CH380" s="265"/>
      <c r="CI380" s="265"/>
      <c r="CJ380" s="265"/>
      <c r="CK380" s="265"/>
      <c r="CL380" s="265"/>
      <c r="CM380" s="265"/>
      <c r="CN380" s="265"/>
      <c r="CO380" s="265"/>
      <c r="CP380" s="265"/>
      <c r="CQ380" s="265"/>
      <c r="CR380" s="265"/>
      <c r="CS380" s="265"/>
      <c r="CT380" s="265"/>
      <c r="CU380" s="265"/>
      <c r="CV380" s="265"/>
      <c r="CW380" s="265"/>
      <c r="CX380" s="265"/>
      <c r="CY380" s="265"/>
      <c r="CZ380" s="265"/>
      <c r="DA380" s="265"/>
      <c r="DB380" s="265"/>
      <c r="DC380" s="265"/>
      <c r="DD380" s="265"/>
      <c r="DE380" s="265"/>
      <c r="DF380" s="265"/>
      <c r="DG380" s="265"/>
      <c r="DH380" s="265"/>
      <c r="DI380" s="265"/>
      <c r="DJ380" s="265"/>
      <c r="DK380" s="265"/>
      <c r="DL380" s="265"/>
      <c r="DM380" s="265"/>
      <c r="DN380" s="265"/>
      <c r="DO380" s="265"/>
      <c r="DP380" s="265"/>
      <c r="DQ380" s="265"/>
      <c r="DR380" s="265"/>
      <c r="DS380" s="265"/>
      <c r="DT380" s="265"/>
      <c r="DU380" s="265"/>
      <c r="DV380" s="265"/>
      <c r="DW380" s="265"/>
      <c r="DX380" s="265"/>
      <c r="DY380" s="265"/>
      <c r="DZ380" s="265"/>
      <c r="EA380" s="265"/>
      <c r="EB380" s="265"/>
      <c r="EC380" s="265"/>
      <c r="ED380" s="265"/>
      <c r="EE380" s="265"/>
      <c r="EF380" s="265"/>
      <c r="EG380" s="265"/>
      <c r="EH380" s="265"/>
      <c r="EI380" s="265"/>
      <c r="EJ380" s="265"/>
      <c r="EK380" s="265"/>
      <c r="EL380" s="265"/>
      <c r="EM380" s="265"/>
      <c r="EN380" s="265"/>
      <c r="EO380" s="265"/>
      <c r="EP380" s="265"/>
      <c r="EQ380" s="265"/>
      <c r="ER380" s="265"/>
      <c r="ES380" s="265"/>
      <c r="ET380" s="265"/>
      <c r="EU380" s="265"/>
      <c r="EV380" s="265"/>
      <c r="EW380" s="265"/>
      <c r="EX380" s="265"/>
      <c r="EY380" s="265"/>
      <c r="EZ380" s="265"/>
      <c r="FA380" s="265"/>
      <c r="FB380" s="265"/>
      <c r="FC380" s="265"/>
      <c r="FD380" s="265"/>
      <c r="FE380" s="265"/>
      <c r="FF380" s="265"/>
      <c r="FG380" s="265"/>
      <c r="FH380" s="265"/>
      <c r="FI380" s="265"/>
      <c r="FJ380" s="265"/>
      <c r="FK380" s="265"/>
      <c r="FL380" s="265"/>
      <c r="FM380" s="265"/>
      <c r="FN380" s="265"/>
      <c r="FO380" s="265"/>
      <c r="FP380" s="265"/>
      <c r="FQ380" s="265"/>
      <c r="FR380" s="265"/>
      <c r="FS380" s="265"/>
      <c r="FT380" s="265"/>
      <c r="FU380" s="265"/>
      <c r="FV380" s="265"/>
      <c r="FW380" s="265"/>
      <c r="FX380" s="265"/>
      <c r="FY380" s="265"/>
      <c r="FZ380" s="265"/>
      <c r="GA380" s="265"/>
      <c r="GB380" s="265"/>
      <c r="GC380" s="265"/>
      <c r="GD380" s="265"/>
      <c r="GE380" s="265"/>
      <c r="GF380" s="265"/>
      <c r="GG380" s="265"/>
      <c r="GH380" s="265"/>
      <c r="GI380" s="265"/>
      <c r="GJ380" s="265"/>
      <c r="GK380" s="265"/>
      <c r="GL380" s="265"/>
      <c r="GM380" s="265"/>
      <c r="GN380" s="265"/>
      <c r="GO380" s="265"/>
      <c r="GP380" s="265"/>
      <c r="GQ380" s="265"/>
      <c r="GR380" s="265"/>
      <c r="GS380" s="265"/>
      <c r="GT380" s="265"/>
      <c r="GU380" s="265"/>
      <c r="GV380" s="265"/>
      <c r="GW380" s="265"/>
      <c r="GX380" s="265"/>
      <c r="GY380" s="265"/>
      <c r="GZ380" s="265"/>
      <c r="HA380" s="265"/>
      <c r="HB380" s="265"/>
      <c r="HC380" s="265"/>
      <c r="HD380" s="265"/>
      <c r="HE380" s="265"/>
      <c r="HF380" s="265"/>
      <c r="HG380" s="265"/>
      <c r="HH380" s="265"/>
      <c r="HI380" s="265"/>
      <c r="HJ380" s="265"/>
      <c r="HK380" s="265"/>
      <c r="HL380" s="265"/>
      <c r="HM380" s="265"/>
      <c r="HN380" s="265"/>
      <c r="HO380" s="265"/>
      <c r="HP380" s="265"/>
      <c r="HQ380" s="265"/>
      <c r="HR380" s="265"/>
      <c r="HS380" s="265"/>
      <c r="HT380" s="265"/>
      <c r="HU380" s="265"/>
      <c r="HV380" s="265"/>
      <c r="HW380" s="265"/>
      <c r="HX380" s="265"/>
      <c r="HY380" s="265"/>
      <c r="HZ380" s="265"/>
      <c r="IA380" s="265"/>
      <c r="IB380" s="265"/>
      <c r="IC380" s="265"/>
      <c r="ID380" s="265"/>
      <c r="IE380" s="265"/>
      <c r="IF380" s="265"/>
      <c r="IG380" s="265"/>
      <c r="IH380" s="265"/>
      <c r="II380" s="265"/>
      <c r="IJ380" s="265"/>
      <c r="IK380" s="265"/>
      <c r="IL380" s="265"/>
      <c r="IM380" s="265"/>
      <c r="IN380" s="265"/>
      <c r="IO380" s="265"/>
      <c r="IP380" s="265"/>
      <c r="IQ380" s="265"/>
      <c r="IR380" s="265"/>
      <c r="IS380" s="265"/>
      <c r="IT380" s="265"/>
      <c r="IU380" s="265"/>
      <c r="IV380" s="265"/>
      <c r="IW380" s="265"/>
      <c r="IX380" s="265"/>
      <c r="IY380" s="265"/>
      <c r="IZ380" s="265"/>
      <c r="JA380" s="265"/>
      <c r="JB380" s="265"/>
      <c r="JC380" s="265"/>
      <c r="JD380" s="265"/>
      <c r="JE380" s="265"/>
      <c r="JF380" s="265"/>
      <c r="JG380" s="265"/>
      <c r="JH380" s="265"/>
      <c r="JI380" s="265"/>
      <c r="JJ380" s="265"/>
      <c r="JK380" s="265"/>
      <c r="JL380" s="265"/>
      <c r="JM380" s="265"/>
      <c r="JN380" s="265"/>
      <c r="JO380" s="265"/>
      <c r="JP380" s="265"/>
      <c r="JQ380" s="265"/>
      <c r="JR380" s="265"/>
      <c r="JS380" s="265"/>
      <c r="JT380" s="265"/>
      <c r="JU380" s="265"/>
      <c r="JV380" s="265"/>
      <c r="JW380" s="265"/>
      <c r="JX380" s="265"/>
      <c r="JY380" s="265"/>
      <c r="JZ380" s="265"/>
      <c r="KA380" s="265"/>
      <c r="KB380" s="265"/>
      <c r="KC380" s="265"/>
      <c r="KD380" s="265"/>
      <c r="KE380" s="265"/>
      <c r="KF380" s="265"/>
      <c r="KG380" s="265"/>
      <c r="KH380" s="265"/>
      <c r="KI380" s="265"/>
      <c r="KJ380" s="265"/>
      <c r="KK380" s="265"/>
      <c r="KL380" s="265"/>
      <c r="KM380" s="265"/>
      <c r="KN380" s="265"/>
      <c r="KO380" s="265"/>
      <c r="KP380" s="265"/>
      <c r="KQ380" s="265"/>
      <c r="KR380" s="265"/>
      <c r="KS380" s="265"/>
      <c r="KT380" s="265"/>
      <c r="KU380" s="265"/>
      <c r="KV380" s="265"/>
      <c r="KW380" s="265"/>
      <c r="KX380" s="265"/>
      <c r="KY380" s="265"/>
      <c r="KZ380" s="265"/>
      <c r="LA380" s="265"/>
      <c r="LB380" s="265"/>
      <c r="LC380" s="265"/>
      <c r="LD380" s="265"/>
      <c r="LE380" s="265"/>
      <c r="LF380" s="265"/>
      <c r="LG380" s="265"/>
      <c r="LH380" s="265"/>
      <c r="LI380" s="265"/>
      <c r="LJ380" s="265"/>
      <c r="LK380" s="265"/>
      <c r="LL380" s="265"/>
      <c r="LM380" s="265"/>
      <c r="LN380" s="265"/>
      <c r="LO380" s="265"/>
      <c r="LP380" s="265"/>
      <c r="LQ380" s="265"/>
      <c r="LR380" s="265"/>
      <c r="LS380" s="265"/>
      <c r="LT380" s="265"/>
      <c r="LU380" s="265"/>
      <c r="LV380" s="265"/>
      <c r="LW380" s="265"/>
      <c r="LX380" s="265"/>
      <c r="LY380" s="265"/>
      <c r="LZ380" s="265"/>
      <c r="MA380" s="265"/>
      <c r="MB380" s="265"/>
      <c r="MC380" s="265"/>
      <c r="MD380" s="265"/>
      <c r="ME380" s="265"/>
      <c r="MF380" s="265"/>
      <c r="MG380" s="265"/>
      <c r="MH380" s="265"/>
      <c r="MI380" s="265"/>
      <c r="MJ380" s="265"/>
      <c r="MK380" s="265"/>
      <c r="ML380" s="265"/>
      <c r="MM380" s="265"/>
      <c r="MN380" s="265"/>
      <c r="MO380" s="265"/>
      <c r="MP380" s="265"/>
      <c r="MQ380" s="265"/>
      <c r="MR380" s="265"/>
      <c r="MS380" s="265"/>
      <c r="MT380" s="265"/>
      <c r="MU380" s="265"/>
      <c r="MV380" s="265"/>
      <c r="MW380" s="265"/>
      <c r="MX380" s="265"/>
      <c r="MY380" s="265"/>
      <c r="MZ380" s="265"/>
      <c r="NA380" s="265"/>
      <c r="NB380" s="265"/>
      <c r="NC380" s="265"/>
      <c r="ND380" s="265"/>
      <c r="NE380" s="265"/>
      <c r="NF380" s="265"/>
      <c r="NG380" s="265"/>
      <c r="NH380" s="265"/>
      <c r="NI380" s="265"/>
      <c r="NJ380" s="265"/>
      <c r="NK380" s="265"/>
      <c r="NL380" s="265"/>
      <c r="NM380" s="265"/>
      <c r="NN380" s="265"/>
      <c r="NO380" s="265"/>
      <c r="NP380" s="265"/>
      <c r="NQ380" s="265"/>
      <c r="NR380" s="265"/>
      <c r="NS380" s="265"/>
      <c r="NT380" s="265"/>
      <c r="NU380" s="265"/>
      <c r="NV380" s="265"/>
      <c r="NW380" s="265"/>
      <c r="NX380" s="265"/>
      <c r="NY380" s="265"/>
      <c r="NZ380" s="265"/>
      <c r="OA380" s="265"/>
      <c r="OB380" s="265"/>
      <c r="OC380" s="265"/>
      <c r="OD380" s="265"/>
      <c r="OE380" s="265"/>
      <c r="OF380" s="265"/>
      <c r="OG380" s="265"/>
      <c r="OH380" s="265"/>
      <c r="OI380" s="265"/>
      <c r="OJ380" s="265"/>
      <c r="OK380" s="265"/>
      <c r="OL380" s="265"/>
      <c r="OM380" s="265"/>
      <c r="ON380" s="265"/>
      <c r="OO380" s="265"/>
      <c r="OP380" s="265"/>
      <c r="OQ380" s="265"/>
      <c r="OR380" s="265"/>
      <c r="OS380" s="265"/>
      <c r="OT380" s="265"/>
      <c r="OU380" s="265"/>
      <c r="OV380" s="265"/>
      <c r="OW380" s="265"/>
      <c r="OX380" s="265"/>
      <c r="OY380" s="265"/>
      <c r="OZ380" s="265"/>
      <c r="PA380" s="265"/>
      <c r="PB380" s="265"/>
      <c r="PC380" s="265"/>
      <c r="PD380" s="265"/>
      <c r="PE380" s="265"/>
      <c r="PF380" s="265"/>
      <c r="PG380" s="265"/>
      <c r="PH380" s="265"/>
      <c r="PI380" s="265"/>
      <c r="PJ380" s="265"/>
      <c r="PK380" s="265"/>
      <c r="PL380" s="265"/>
      <c r="PM380" s="265"/>
      <c r="PN380" s="265"/>
      <c r="PO380" s="265"/>
      <c r="PP380" s="265"/>
      <c r="PQ380" s="265"/>
      <c r="PR380" s="265"/>
      <c r="PS380" s="265"/>
      <c r="PT380" s="265"/>
      <c r="PU380" s="265"/>
      <c r="PV380" s="265"/>
      <c r="PW380" s="265"/>
      <c r="PX380" s="265"/>
      <c r="PY380" s="265"/>
      <c r="PZ380" s="265"/>
      <c r="QA380" s="265"/>
      <c r="QB380" s="265"/>
      <c r="QC380" s="265"/>
      <c r="QD380" s="265"/>
      <c r="QE380" s="265"/>
      <c r="QF380" s="265"/>
      <c r="QG380" s="265"/>
      <c r="QH380" s="265"/>
      <c r="QI380" s="265"/>
      <c r="QJ380" s="265"/>
      <c r="QK380" s="265"/>
      <c r="QL380" s="265"/>
      <c r="QM380" s="265"/>
      <c r="QN380" s="265"/>
      <c r="QO380" s="265"/>
      <c r="QP380" s="265"/>
      <c r="QQ380" s="265"/>
      <c r="QR380" s="265"/>
      <c r="QS380" s="265"/>
      <c r="QT380" s="265"/>
      <c r="QU380" s="265"/>
      <c r="QV380" s="265"/>
      <c r="QW380" s="265"/>
      <c r="QX380" s="265"/>
      <c r="QY380" s="265"/>
      <c r="QZ380" s="265"/>
      <c r="RA380" s="265"/>
      <c r="RB380" s="265"/>
      <c r="RC380" s="265"/>
      <c r="RD380" s="265"/>
      <c r="RE380" s="265"/>
      <c r="RF380" s="265"/>
      <c r="RG380" s="265"/>
      <c r="RH380" s="265"/>
      <c r="RI380" s="265"/>
      <c r="RJ380" s="265"/>
      <c r="RK380" s="265"/>
      <c r="RL380" s="265"/>
      <c r="RM380" s="265"/>
      <c r="RN380" s="265"/>
      <c r="RO380" s="265"/>
      <c r="RP380" s="265"/>
      <c r="RQ380" s="265"/>
      <c r="RR380" s="265"/>
      <c r="RS380" s="265"/>
      <c r="RT380" s="265"/>
      <c r="RU380" s="265"/>
      <c r="RV380" s="265"/>
      <c r="RW380" s="265"/>
      <c r="RX380" s="265"/>
      <c r="RY380" s="265"/>
      <c r="RZ380" s="265"/>
      <c r="SA380" s="265"/>
      <c r="SB380" s="265"/>
      <c r="SC380" s="265"/>
      <c r="SD380" s="265"/>
      <c r="SE380" s="265"/>
      <c r="SF380" s="265"/>
      <c r="SG380" s="265"/>
      <c r="SH380" s="265"/>
      <c r="SI380" s="265"/>
      <c r="SJ380" s="265"/>
      <c r="SK380" s="265"/>
      <c r="SL380" s="265"/>
      <c r="SM380" s="265"/>
      <c r="SN380" s="265"/>
      <c r="SO380" s="265"/>
      <c r="SP380" s="265"/>
      <c r="SQ380" s="265"/>
      <c r="SR380" s="265"/>
      <c r="SS380" s="265"/>
      <c r="ST380" s="265"/>
      <c r="SU380" s="265"/>
      <c r="SV380" s="265"/>
      <c r="SW380" s="265"/>
      <c r="SX380" s="265"/>
      <c r="SY380" s="265"/>
      <c r="SZ380" s="265"/>
      <c r="TA380" s="265"/>
      <c r="TB380" s="265"/>
      <c r="TC380" s="265"/>
      <c r="TD380" s="265"/>
      <c r="TE380" s="265"/>
      <c r="TF380" s="265"/>
      <c r="TG380" s="265"/>
      <c r="TH380" s="265"/>
      <c r="TI380" s="265"/>
      <c r="TJ380" s="265"/>
      <c r="TK380" s="265"/>
      <c r="TL380" s="265"/>
      <c r="TM380" s="265"/>
      <c r="TN380" s="265"/>
      <c r="TO380" s="265"/>
      <c r="TP380" s="265"/>
      <c r="TQ380" s="265"/>
      <c r="TR380" s="265"/>
      <c r="TS380" s="265"/>
      <c r="TT380" s="265"/>
      <c r="TU380" s="265"/>
      <c r="TV380" s="265"/>
      <c r="TW380" s="265"/>
      <c r="TX380" s="265"/>
      <c r="TY380" s="265"/>
      <c r="TZ380" s="265"/>
      <c r="UA380" s="265"/>
      <c r="UB380" s="265"/>
      <c r="UC380" s="265"/>
      <c r="UD380" s="265"/>
      <c r="UE380" s="265"/>
      <c r="UF380" s="265"/>
      <c r="UG380" s="265"/>
      <c r="UH380" s="265"/>
      <c r="UI380" s="265"/>
      <c r="UJ380" s="265"/>
      <c r="UK380" s="265"/>
      <c r="UL380" s="265"/>
      <c r="UM380" s="265"/>
      <c r="UN380" s="265"/>
      <c r="UO380" s="265"/>
      <c r="UP380" s="265"/>
      <c r="UQ380" s="265"/>
      <c r="UR380" s="265"/>
      <c r="US380" s="265"/>
      <c r="UT380" s="265"/>
      <c r="UU380" s="265"/>
      <c r="UV380" s="265"/>
      <c r="UW380" s="265"/>
      <c r="UX380" s="265"/>
      <c r="UY380" s="265"/>
      <c r="UZ380" s="265"/>
      <c r="VA380" s="265"/>
      <c r="VB380" s="265"/>
      <c r="VC380" s="265"/>
      <c r="VD380" s="265"/>
      <c r="VE380" s="265"/>
      <c r="VF380" s="265"/>
      <c r="VG380" s="265"/>
      <c r="VH380" s="265"/>
      <c r="VI380" s="265"/>
      <c r="VJ380" s="265"/>
      <c r="VK380" s="265"/>
      <c r="VL380" s="265"/>
      <c r="VM380" s="265"/>
      <c r="VN380" s="265"/>
      <c r="VO380" s="265"/>
      <c r="VP380" s="265"/>
      <c r="VQ380" s="265"/>
      <c r="VR380" s="265"/>
      <c r="VS380" s="265"/>
      <c r="VT380" s="265"/>
      <c r="VU380" s="265"/>
      <c r="VV380" s="265"/>
      <c r="VW380" s="265"/>
      <c r="VX380" s="265"/>
      <c r="VY380" s="265"/>
      <c r="VZ380" s="265"/>
      <c r="WA380" s="265"/>
      <c r="WB380" s="265"/>
      <c r="WC380" s="265"/>
      <c r="WD380" s="265"/>
      <c r="WE380" s="265"/>
      <c r="WF380" s="265"/>
      <c r="WG380" s="265"/>
      <c r="WH380" s="265"/>
      <c r="WI380" s="265"/>
      <c r="WJ380" s="265"/>
      <c r="WK380" s="265"/>
      <c r="WL380" s="265"/>
      <c r="WM380" s="265"/>
      <c r="WN380" s="265"/>
      <c r="WO380" s="265"/>
      <c r="WP380" s="265"/>
      <c r="WQ380" s="265"/>
      <c r="WR380" s="265"/>
      <c r="WS380" s="265"/>
      <c r="WT380" s="265"/>
      <c r="WU380" s="265"/>
      <c r="WV380" s="265"/>
      <c r="WW380" s="265"/>
      <c r="WX380" s="265"/>
      <c r="WY380" s="265"/>
      <c r="WZ380" s="265"/>
      <c r="XA380" s="265"/>
      <c r="XB380" s="265"/>
      <c r="XC380" s="265"/>
      <c r="XD380" s="265"/>
      <c r="XE380" s="265"/>
      <c r="XF380" s="265"/>
      <c r="XG380" s="265"/>
      <c r="XH380" s="265"/>
      <c r="XI380" s="265"/>
      <c r="XJ380" s="265"/>
      <c r="XK380" s="265"/>
      <c r="XL380" s="265"/>
      <c r="XM380" s="265"/>
      <c r="XN380" s="265"/>
      <c r="XO380" s="265"/>
      <c r="XP380" s="265"/>
      <c r="XQ380" s="265"/>
      <c r="XR380" s="265"/>
      <c r="XS380" s="265"/>
      <c r="XT380" s="265"/>
      <c r="XU380" s="265"/>
      <c r="XV380" s="265"/>
      <c r="XW380" s="265"/>
      <c r="XX380" s="265"/>
      <c r="XY380" s="265"/>
      <c r="XZ380" s="265"/>
      <c r="YA380" s="265"/>
      <c r="YB380" s="265"/>
      <c r="YC380" s="265"/>
      <c r="YD380" s="265"/>
      <c r="YE380" s="265"/>
      <c r="YF380" s="265"/>
      <c r="YG380" s="265"/>
      <c r="YH380" s="265"/>
      <c r="YI380" s="265"/>
      <c r="YJ380" s="265"/>
      <c r="YK380" s="265"/>
      <c r="YL380" s="265"/>
      <c r="YM380" s="265"/>
      <c r="YN380" s="265"/>
      <c r="YO380" s="265"/>
      <c r="YP380" s="265"/>
      <c r="YQ380" s="265"/>
      <c r="YR380" s="265"/>
      <c r="YS380" s="265"/>
      <c r="YT380" s="265"/>
      <c r="YU380" s="265"/>
      <c r="YV380" s="265"/>
      <c r="YW380" s="265"/>
      <c r="YX380" s="265"/>
      <c r="YY380" s="265"/>
      <c r="YZ380" s="265"/>
      <c r="ZA380" s="265"/>
      <c r="ZB380" s="265"/>
      <c r="ZC380" s="265"/>
      <c r="ZD380" s="265"/>
      <c r="ZE380" s="265"/>
      <c r="ZF380" s="265"/>
      <c r="ZG380" s="265"/>
      <c r="ZH380" s="265"/>
      <c r="ZI380" s="265"/>
      <c r="ZJ380" s="265"/>
      <c r="ZK380" s="265"/>
      <c r="ZL380" s="265"/>
      <c r="ZM380" s="265"/>
      <c r="ZN380" s="265"/>
      <c r="ZO380" s="265"/>
      <c r="ZP380" s="265"/>
      <c r="ZQ380" s="265"/>
      <c r="ZR380" s="265"/>
      <c r="ZS380" s="265"/>
      <c r="ZT380" s="265"/>
      <c r="ZU380" s="265"/>
      <c r="ZV380" s="265"/>
      <c r="ZW380" s="265"/>
      <c r="ZX380" s="265"/>
      <c r="ZY380" s="265"/>
      <c r="ZZ380" s="265"/>
      <c r="AAA380" s="265"/>
      <c r="AAB380" s="265"/>
      <c r="AAC380" s="265"/>
      <c r="AAD380" s="265"/>
      <c r="AAE380" s="265"/>
      <c r="AAF380" s="265"/>
      <c r="AAG380" s="265"/>
      <c r="AAH380" s="265"/>
      <c r="AAI380" s="265"/>
      <c r="AAJ380" s="265"/>
      <c r="AAK380" s="265"/>
      <c r="AAL380" s="265"/>
      <c r="AAM380" s="265"/>
      <c r="AAN380" s="265"/>
      <c r="AAO380" s="265"/>
      <c r="AAP380" s="265"/>
      <c r="AAQ380" s="265"/>
      <c r="AAR380" s="265"/>
      <c r="AAS380" s="265"/>
      <c r="AAT380" s="265"/>
      <c r="AAU380" s="265"/>
      <c r="AAV380" s="265"/>
      <c r="AAW380" s="265"/>
      <c r="AAX380" s="265"/>
      <c r="AAY380" s="265"/>
      <c r="AAZ380" s="265"/>
      <c r="ABA380" s="265"/>
      <c r="ABB380" s="265"/>
      <c r="ABC380" s="265"/>
      <c r="ABD380" s="265"/>
      <c r="ABE380" s="265"/>
      <c r="ABF380" s="265"/>
      <c r="ABG380" s="265"/>
      <c r="ABH380" s="265"/>
      <c r="ABI380" s="265"/>
      <c r="ABJ380" s="265"/>
      <c r="ABK380" s="265"/>
      <c r="ABL380" s="265"/>
      <c r="ABM380" s="265"/>
      <c r="ABN380" s="265"/>
      <c r="ABO380" s="265"/>
      <c r="ABP380" s="265"/>
      <c r="ABQ380" s="265"/>
      <c r="ABR380" s="265"/>
      <c r="ABS380" s="265"/>
      <c r="ABT380" s="265"/>
      <c r="ABU380" s="265"/>
      <c r="ABV380" s="265"/>
      <c r="ABW380" s="265"/>
      <c r="ABX380" s="265"/>
      <c r="ABY380" s="265"/>
      <c r="ABZ380" s="265"/>
      <c r="ACA380" s="265"/>
      <c r="ACB380" s="265"/>
      <c r="ACC380" s="265"/>
      <c r="ACD380" s="265"/>
      <c r="ACE380" s="265"/>
      <c r="ACF380" s="265"/>
      <c r="ACG380" s="265"/>
      <c r="ACH380" s="265"/>
      <c r="ACI380" s="265"/>
      <c r="ACJ380" s="265"/>
      <c r="ACK380" s="265"/>
      <c r="ACL380" s="265"/>
      <c r="ACM380" s="265"/>
      <c r="ACN380" s="265"/>
      <c r="ACO380" s="265"/>
      <c r="ACP380" s="265"/>
      <c r="ACQ380" s="265"/>
      <c r="ACR380" s="265"/>
      <c r="ACS380" s="265"/>
      <c r="ACT380" s="265"/>
      <c r="ACU380" s="265"/>
      <c r="ACV380" s="265"/>
      <c r="ACW380" s="265"/>
      <c r="ACX380" s="265"/>
      <c r="ACY380" s="265"/>
      <c r="ACZ380" s="265"/>
      <c r="ADA380" s="265"/>
      <c r="ADB380" s="265"/>
      <c r="ADC380" s="265"/>
      <c r="ADD380" s="265"/>
      <c r="ADE380" s="265"/>
      <c r="ADF380" s="265"/>
      <c r="ADG380" s="265"/>
      <c r="ADH380" s="265"/>
      <c r="ADI380" s="265"/>
      <c r="ADJ380" s="265"/>
      <c r="ADK380" s="265"/>
      <c r="ADL380" s="265"/>
      <c r="ADM380" s="265"/>
      <c r="ADN380" s="265"/>
      <c r="ADO380" s="265"/>
      <c r="ADP380" s="265"/>
      <c r="ADQ380" s="265"/>
      <c r="ADR380" s="265"/>
      <c r="ADS380" s="265"/>
      <c r="ADT380" s="265"/>
      <c r="ADU380" s="265"/>
      <c r="ADV380" s="265"/>
      <c r="ADW380" s="265"/>
      <c r="ADX380" s="265"/>
      <c r="ADY380" s="265"/>
      <c r="ADZ380" s="265"/>
      <c r="AEA380" s="265"/>
      <c r="AEB380" s="265"/>
      <c r="AEC380" s="265"/>
      <c r="AED380" s="265"/>
      <c r="AEE380" s="265"/>
      <c r="AEF380" s="265"/>
      <c r="AEG380" s="265"/>
      <c r="AEH380" s="265"/>
      <c r="AEI380" s="265"/>
      <c r="AEJ380" s="265"/>
      <c r="AEK380" s="265"/>
      <c r="AEL380" s="265"/>
      <c r="AEM380" s="265"/>
      <c r="AEN380" s="265"/>
      <c r="AEO380" s="265"/>
      <c r="AEP380" s="265"/>
      <c r="AEQ380" s="265"/>
      <c r="AER380" s="265"/>
      <c r="AES380" s="265"/>
      <c r="AET380" s="265"/>
      <c r="AEU380" s="265"/>
      <c r="AEV380" s="265"/>
      <c r="AEW380" s="265"/>
      <c r="AEX380" s="265"/>
      <c r="AEY380" s="265"/>
      <c r="AEZ380" s="265"/>
      <c r="AFA380" s="265"/>
      <c r="AFB380" s="265"/>
      <c r="AFC380" s="265"/>
      <c r="AFD380" s="265"/>
      <c r="AFE380" s="265"/>
      <c r="AFF380" s="265"/>
      <c r="AFG380" s="265"/>
      <c r="AFH380" s="265"/>
      <c r="AFI380" s="265"/>
      <c r="AFJ380" s="265"/>
      <c r="AFK380" s="265"/>
      <c r="AFL380" s="265"/>
      <c r="AFM380" s="265"/>
      <c r="AFN380" s="265"/>
      <c r="AFO380" s="265"/>
      <c r="AFP380" s="265"/>
      <c r="AFQ380" s="265"/>
      <c r="AFR380" s="265"/>
      <c r="AFS380" s="265"/>
      <c r="AFT380" s="265"/>
      <c r="AFU380" s="265"/>
      <c r="AFV380" s="265"/>
      <c r="AFW380" s="265"/>
      <c r="AFX380" s="265"/>
      <c r="AFY380" s="265"/>
      <c r="AFZ380" s="265"/>
      <c r="AGA380" s="265"/>
      <c r="AGB380" s="265"/>
      <c r="AGC380" s="265"/>
      <c r="AGD380" s="265"/>
      <c r="AGE380" s="265"/>
      <c r="AGF380" s="265"/>
      <c r="AGG380" s="265"/>
      <c r="AGH380" s="265"/>
      <c r="AGI380" s="265"/>
      <c r="AGJ380" s="265"/>
      <c r="AGK380" s="265"/>
      <c r="AGL380" s="265"/>
      <c r="AGM380" s="265"/>
      <c r="AGN380" s="265"/>
      <c r="AGO380" s="265"/>
      <c r="AGP380" s="265"/>
      <c r="AGQ380" s="265"/>
      <c r="AGR380" s="265"/>
      <c r="AGS380" s="265"/>
      <c r="AGT380" s="265"/>
      <c r="AGU380" s="265"/>
      <c r="AGV380" s="265"/>
      <c r="AGW380" s="265"/>
      <c r="AGX380" s="265"/>
      <c r="AGY380" s="265"/>
      <c r="AGZ380" s="265"/>
      <c r="AHA380" s="265"/>
      <c r="AHB380" s="265"/>
      <c r="AHC380" s="265"/>
      <c r="AHD380" s="265"/>
      <c r="AHE380" s="265"/>
      <c r="AHF380" s="265"/>
      <c r="AHG380" s="265"/>
      <c r="AHH380" s="265"/>
      <c r="AHI380" s="265"/>
      <c r="AHJ380" s="265"/>
      <c r="AHK380" s="265"/>
      <c r="AHL380" s="265"/>
      <c r="AHM380" s="265"/>
      <c r="AHN380" s="265"/>
      <c r="AHO380" s="265"/>
      <c r="AHP380" s="265"/>
      <c r="AHQ380" s="265"/>
      <c r="AHR380" s="265"/>
      <c r="AHS380" s="265"/>
      <c r="AHT380" s="265"/>
      <c r="AHU380" s="265"/>
      <c r="AHV380" s="265"/>
      <c r="AHW380" s="265"/>
      <c r="AHX380" s="265"/>
      <c r="AHY380" s="265"/>
      <c r="AHZ380" s="265"/>
      <c r="AIA380" s="265"/>
      <c r="AIB380" s="265"/>
      <c r="AIC380" s="265"/>
      <c r="AID380" s="265"/>
      <c r="AIE380" s="265"/>
      <c r="AIF380" s="265"/>
      <c r="AIG380" s="265"/>
      <c r="AIH380" s="265"/>
      <c r="AII380" s="265"/>
      <c r="AIJ380" s="265"/>
      <c r="AIK380" s="265"/>
      <c r="AIL380" s="265"/>
      <c r="AIM380" s="265"/>
      <c r="AIN380" s="265"/>
      <c r="AIO380" s="265"/>
      <c r="AIP380" s="265"/>
      <c r="AIQ380" s="265"/>
      <c r="AIR380" s="265"/>
      <c r="AIS380" s="265"/>
      <c r="AIT380" s="265"/>
      <c r="AIU380" s="265"/>
      <c r="AIV380" s="265"/>
      <c r="AIW380" s="265"/>
      <c r="AIX380" s="265"/>
      <c r="AIY380" s="265"/>
      <c r="AIZ380" s="265"/>
      <c r="AJA380" s="265"/>
      <c r="AJB380" s="265"/>
      <c r="AJC380" s="265"/>
      <c r="AJD380" s="265"/>
      <c r="AJE380" s="265"/>
      <c r="AJF380" s="265"/>
      <c r="AJG380" s="265"/>
      <c r="AJH380" s="265"/>
      <c r="AJI380" s="265"/>
      <c r="AJJ380" s="265"/>
      <c r="AJK380" s="265"/>
      <c r="AJL380" s="265"/>
      <c r="AJM380" s="265"/>
      <c r="AJN380" s="265"/>
      <c r="AJO380" s="265"/>
      <c r="AJP380" s="265"/>
      <c r="AJQ380" s="265"/>
      <c r="AJR380" s="265"/>
      <c r="AJS380" s="265"/>
      <c r="AJT380" s="265"/>
      <c r="AJU380" s="265"/>
      <c r="AJV380" s="265"/>
      <c r="AJW380" s="265"/>
      <c r="AJX380" s="265"/>
      <c r="AJY380" s="265"/>
      <c r="AJZ380" s="265"/>
      <c r="AKA380" s="265"/>
      <c r="AKB380" s="265"/>
      <c r="AKC380" s="265"/>
      <c r="AKD380" s="265"/>
      <c r="AKE380" s="265"/>
      <c r="AKF380" s="265"/>
      <c r="AKG380" s="265"/>
      <c r="AKH380" s="265"/>
      <c r="AKI380" s="265"/>
      <c r="AKJ380" s="265"/>
      <c r="AKK380" s="265"/>
      <c r="AKL380" s="265"/>
      <c r="AKM380" s="265"/>
      <c r="AKN380" s="265"/>
      <c r="AKO380" s="265"/>
      <c r="AKP380" s="265"/>
      <c r="AKQ380" s="265"/>
      <c r="AKR380" s="265"/>
      <c r="AKS380" s="265"/>
      <c r="AKT380" s="265"/>
      <c r="AKU380" s="265"/>
      <c r="AKV380" s="265"/>
      <c r="AKW380" s="265"/>
      <c r="AKX380" s="265"/>
      <c r="AKY380" s="265"/>
      <c r="AKZ380" s="265"/>
      <c r="ALA380" s="265"/>
      <c r="ALB380" s="265"/>
      <c r="ALC380" s="265"/>
      <c r="ALD380" s="265"/>
      <c r="ALE380" s="265"/>
      <c r="ALF380" s="265"/>
      <c r="ALG380" s="265"/>
      <c r="ALH380" s="265"/>
      <c r="ALI380" s="265"/>
      <c r="ALJ380" s="265"/>
      <c r="ALK380" s="265"/>
      <c r="ALL380" s="265"/>
      <c r="ALM380" s="265"/>
      <c r="ALN380" s="265"/>
      <c r="ALO380" s="265"/>
      <c r="ALP380" s="265"/>
      <c r="ALQ380" s="265"/>
      <c r="ALR380" s="265"/>
      <c r="ALS380" s="265"/>
      <c r="ALT380" s="265"/>
      <c r="ALU380" s="265"/>
      <c r="ALV380" s="265"/>
      <c r="ALW380" s="265"/>
      <c r="ALX380" s="265"/>
      <c r="ALY380" s="265"/>
      <c r="ALZ380" s="265"/>
      <c r="AMA380" s="265"/>
      <c r="AMB380" s="265"/>
      <c r="AMC380" s="265"/>
      <c r="AMD380" s="265"/>
      <c r="AME380" s="265"/>
      <c r="AMF380" s="265"/>
      <c r="AMG380" s="265"/>
      <c r="AMH380" s="265"/>
      <c r="AMI380" s="265"/>
      <c r="AMJ380" s="265"/>
    </row>
    <row r="381" spans="1:1024" s="293" customFormat="1" ht="12" customHeight="1">
      <c r="A381" s="277" t="s">
        <v>1395</v>
      </c>
      <c r="B381" s="446" t="s">
        <v>416</v>
      </c>
      <c r="C381" s="279" t="s">
        <v>417</v>
      </c>
      <c r="D381" s="280">
        <v>44833</v>
      </c>
      <c r="E381" s="280">
        <v>44995</v>
      </c>
      <c r="F381" s="281">
        <f>+G381+H381*$C$4</f>
        <v>11088760</v>
      </c>
      <c r="G381" s="290">
        <v>0</v>
      </c>
      <c r="H381" s="294">
        <v>1564</v>
      </c>
      <c r="I381" s="283">
        <v>0</v>
      </c>
      <c r="J381" s="292" t="s">
        <v>106</v>
      </c>
      <c r="K381" s="279" t="s">
        <v>29</v>
      </c>
      <c r="L381" s="265"/>
      <c r="M381" s="265"/>
      <c r="N381" s="265"/>
      <c r="O381" s="265"/>
      <c r="P381" s="265"/>
      <c r="Q381" s="265"/>
      <c r="R381" s="265"/>
      <c r="S381" s="265"/>
      <c r="T381" s="265"/>
      <c r="U381" s="265"/>
      <c r="V381" s="265"/>
      <c r="W381" s="265"/>
      <c r="X381" s="265"/>
      <c r="Y381" s="265"/>
      <c r="Z381" s="265"/>
      <c r="AA381" s="265"/>
      <c r="AB381" s="265"/>
      <c r="AC381" s="265"/>
      <c r="AD381" s="265"/>
      <c r="AE381" s="265"/>
      <c r="AF381" s="265"/>
      <c r="AG381" s="265"/>
      <c r="AH381" s="265"/>
      <c r="AI381" s="265"/>
      <c r="AJ381" s="265"/>
      <c r="AK381" s="265"/>
      <c r="AL381" s="265"/>
      <c r="AM381" s="265"/>
      <c r="AN381" s="265"/>
      <c r="AO381" s="265"/>
      <c r="AP381" s="265"/>
      <c r="AQ381" s="265"/>
      <c r="AR381" s="265"/>
      <c r="AS381" s="265"/>
      <c r="AT381" s="265"/>
      <c r="AU381" s="265"/>
      <c r="AV381" s="265"/>
      <c r="AW381" s="265"/>
      <c r="AX381" s="265"/>
      <c r="AY381" s="265"/>
      <c r="AZ381" s="265"/>
      <c r="BA381" s="265"/>
      <c r="BB381" s="265"/>
      <c r="BC381" s="265"/>
      <c r="BD381" s="265"/>
      <c r="BE381" s="265"/>
      <c r="BF381" s="265"/>
      <c r="BG381" s="265"/>
      <c r="BH381" s="265"/>
      <c r="BI381" s="265"/>
      <c r="BJ381" s="265"/>
      <c r="BK381" s="265"/>
      <c r="BL381" s="265"/>
      <c r="BM381" s="265"/>
      <c r="BN381" s="265"/>
      <c r="BO381" s="265"/>
      <c r="BP381" s="265"/>
      <c r="BQ381" s="265"/>
      <c r="BR381" s="265"/>
      <c r="BS381" s="265"/>
      <c r="BT381" s="265"/>
      <c r="BU381" s="265"/>
      <c r="BV381" s="265"/>
      <c r="BW381" s="265"/>
      <c r="BX381" s="265"/>
      <c r="BY381" s="265"/>
      <c r="BZ381" s="265"/>
      <c r="CA381" s="265"/>
      <c r="CB381" s="265"/>
      <c r="CC381" s="265"/>
      <c r="CD381" s="265"/>
      <c r="CE381" s="265"/>
      <c r="CF381" s="265"/>
      <c r="CG381" s="265"/>
      <c r="CH381" s="265"/>
      <c r="CI381" s="265"/>
      <c r="CJ381" s="265"/>
      <c r="CK381" s="265"/>
      <c r="CL381" s="265"/>
      <c r="CM381" s="265"/>
      <c r="CN381" s="265"/>
      <c r="CO381" s="265"/>
      <c r="CP381" s="265"/>
      <c r="CQ381" s="265"/>
      <c r="CR381" s="265"/>
      <c r="CS381" s="265"/>
      <c r="CT381" s="265"/>
      <c r="CU381" s="265"/>
      <c r="CV381" s="265"/>
      <c r="CW381" s="265"/>
      <c r="CX381" s="265"/>
      <c r="CY381" s="265"/>
      <c r="CZ381" s="265"/>
      <c r="DA381" s="265"/>
      <c r="DB381" s="265"/>
      <c r="DC381" s="265"/>
      <c r="DD381" s="265"/>
      <c r="DE381" s="265"/>
      <c r="DF381" s="265"/>
      <c r="DG381" s="265"/>
      <c r="DH381" s="265"/>
      <c r="DI381" s="265"/>
      <c r="DJ381" s="265"/>
      <c r="DK381" s="265"/>
      <c r="DL381" s="265"/>
      <c r="DM381" s="265"/>
      <c r="DN381" s="265"/>
      <c r="DO381" s="265"/>
      <c r="DP381" s="265"/>
      <c r="DQ381" s="265"/>
      <c r="DR381" s="265"/>
      <c r="DS381" s="265"/>
      <c r="DT381" s="265"/>
      <c r="DU381" s="265"/>
      <c r="DV381" s="265"/>
      <c r="DW381" s="265"/>
      <c r="DX381" s="265"/>
      <c r="DY381" s="265"/>
      <c r="DZ381" s="265"/>
      <c r="EA381" s="265"/>
      <c r="EB381" s="265"/>
      <c r="EC381" s="265"/>
      <c r="ED381" s="265"/>
      <c r="EE381" s="265"/>
      <c r="EF381" s="265"/>
      <c r="EG381" s="265"/>
      <c r="EH381" s="265"/>
      <c r="EI381" s="265"/>
      <c r="EJ381" s="265"/>
      <c r="EK381" s="265"/>
      <c r="EL381" s="265"/>
      <c r="EM381" s="265"/>
      <c r="EN381" s="265"/>
      <c r="EO381" s="265"/>
      <c r="EP381" s="265"/>
      <c r="EQ381" s="265"/>
      <c r="ER381" s="265"/>
      <c r="ES381" s="265"/>
      <c r="ET381" s="265"/>
      <c r="EU381" s="265"/>
      <c r="EV381" s="265"/>
      <c r="EW381" s="265"/>
      <c r="EX381" s="265"/>
      <c r="EY381" s="265"/>
      <c r="EZ381" s="265"/>
      <c r="FA381" s="265"/>
      <c r="FB381" s="265"/>
      <c r="FC381" s="265"/>
      <c r="FD381" s="265"/>
      <c r="FE381" s="265"/>
      <c r="FF381" s="265"/>
      <c r="FG381" s="265"/>
      <c r="FH381" s="265"/>
      <c r="FI381" s="265"/>
      <c r="FJ381" s="265"/>
      <c r="FK381" s="265"/>
      <c r="FL381" s="265"/>
      <c r="FM381" s="265"/>
      <c r="FN381" s="265"/>
      <c r="FO381" s="265"/>
      <c r="FP381" s="265"/>
      <c r="FQ381" s="265"/>
      <c r="FR381" s="265"/>
      <c r="FS381" s="265"/>
      <c r="FT381" s="265"/>
      <c r="FU381" s="265"/>
      <c r="FV381" s="265"/>
      <c r="FW381" s="265"/>
      <c r="FX381" s="265"/>
      <c r="FY381" s="265"/>
      <c r="FZ381" s="265"/>
      <c r="GA381" s="265"/>
      <c r="GB381" s="265"/>
      <c r="GC381" s="265"/>
      <c r="GD381" s="265"/>
      <c r="GE381" s="265"/>
      <c r="GF381" s="265"/>
      <c r="GG381" s="265"/>
      <c r="GH381" s="265"/>
      <c r="GI381" s="265"/>
      <c r="GJ381" s="265"/>
      <c r="GK381" s="265"/>
      <c r="GL381" s="265"/>
      <c r="GM381" s="265"/>
      <c r="GN381" s="265"/>
      <c r="GO381" s="265"/>
      <c r="GP381" s="265"/>
      <c r="GQ381" s="265"/>
      <c r="GR381" s="265"/>
      <c r="GS381" s="265"/>
      <c r="GT381" s="265"/>
      <c r="GU381" s="265"/>
      <c r="GV381" s="265"/>
      <c r="GW381" s="265"/>
      <c r="GX381" s="265"/>
      <c r="GY381" s="265"/>
      <c r="GZ381" s="265"/>
      <c r="HA381" s="265"/>
      <c r="HB381" s="265"/>
      <c r="HC381" s="265"/>
      <c r="HD381" s="265"/>
      <c r="HE381" s="265"/>
      <c r="HF381" s="265"/>
      <c r="HG381" s="265"/>
      <c r="HH381" s="265"/>
      <c r="HI381" s="265"/>
      <c r="HJ381" s="265"/>
      <c r="HK381" s="265"/>
      <c r="HL381" s="265"/>
      <c r="HM381" s="265"/>
      <c r="HN381" s="265"/>
      <c r="HO381" s="265"/>
      <c r="HP381" s="265"/>
      <c r="HQ381" s="265"/>
      <c r="HR381" s="265"/>
      <c r="HS381" s="265"/>
      <c r="HT381" s="265"/>
      <c r="HU381" s="265"/>
      <c r="HV381" s="265"/>
      <c r="HW381" s="265"/>
      <c r="HX381" s="265"/>
      <c r="HY381" s="265"/>
      <c r="HZ381" s="265"/>
      <c r="IA381" s="265"/>
      <c r="IB381" s="265"/>
      <c r="IC381" s="265"/>
      <c r="ID381" s="265"/>
      <c r="IE381" s="265"/>
      <c r="IF381" s="265"/>
      <c r="IG381" s="265"/>
      <c r="IH381" s="265"/>
      <c r="II381" s="265"/>
      <c r="IJ381" s="265"/>
      <c r="IK381" s="265"/>
      <c r="IL381" s="265"/>
      <c r="IM381" s="265"/>
      <c r="IN381" s="265"/>
      <c r="IO381" s="265"/>
      <c r="IP381" s="265"/>
      <c r="IQ381" s="265"/>
      <c r="IR381" s="265"/>
      <c r="IS381" s="265"/>
      <c r="IT381" s="265"/>
      <c r="IU381" s="265"/>
      <c r="IV381" s="265"/>
      <c r="IW381" s="265"/>
      <c r="IX381" s="265"/>
      <c r="IY381" s="265"/>
      <c r="IZ381" s="265"/>
      <c r="JA381" s="265"/>
      <c r="JB381" s="265"/>
      <c r="JC381" s="265"/>
      <c r="JD381" s="265"/>
      <c r="JE381" s="265"/>
      <c r="JF381" s="265"/>
      <c r="JG381" s="265"/>
      <c r="JH381" s="265"/>
      <c r="JI381" s="265"/>
      <c r="JJ381" s="265"/>
      <c r="JK381" s="265"/>
      <c r="JL381" s="265"/>
      <c r="JM381" s="265"/>
      <c r="JN381" s="265"/>
      <c r="JO381" s="265"/>
      <c r="JP381" s="265"/>
      <c r="JQ381" s="265"/>
      <c r="JR381" s="265"/>
      <c r="JS381" s="265"/>
      <c r="JT381" s="265"/>
      <c r="JU381" s="265"/>
      <c r="JV381" s="265"/>
      <c r="JW381" s="265"/>
      <c r="JX381" s="265"/>
      <c r="JY381" s="265"/>
      <c r="JZ381" s="265"/>
      <c r="KA381" s="265"/>
      <c r="KB381" s="265"/>
      <c r="KC381" s="265"/>
      <c r="KD381" s="265"/>
      <c r="KE381" s="265"/>
      <c r="KF381" s="265"/>
      <c r="KG381" s="265"/>
      <c r="KH381" s="265"/>
      <c r="KI381" s="265"/>
      <c r="KJ381" s="265"/>
      <c r="KK381" s="265"/>
      <c r="KL381" s="265"/>
      <c r="KM381" s="265"/>
      <c r="KN381" s="265"/>
      <c r="KO381" s="265"/>
      <c r="KP381" s="265"/>
      <c r="KQ381" s="265"/>
      <c r="KR381" s="265"/>
      <c r="KS381" s="265"/>
      <c r="KT381" s="265"/>
      <c r="KU381" s="265"/>
      <c r="KV381" s="265"/>
      <c r="KW381" s="265"/>
      <c r="KX381" s="265"/>
      <c r="KY381" s="265"/>
      <c r="KZ381" s="265"/>
      <c r="LA381" s="265"/>
      <c r="LB381" s="265"/>
      <c r="LC381" s="265"/>
      <c r="LD381" s="265"/>
      <c r="LE381" s="265"/>
      <c r="LF381" s="265"/>
      <c r="LG381" s="265"/>
      <c r="LH381" s="265"/>
      <c r="LI381" s="265"/>
      <c r="LJ381" s="265"/>
      <c r="LK381" s="265"/>
      <c r="LL381" s="265"/>
      <c r="LM381" s="265"/>
      <c r="LN381" s="265"/>
      <c r="LO381" s="265"/>
      <c r="LP381" s="265"/>
      <c r="LQ381" s="265"/>
      <c r="LR381" s="265"/>
      <c r="LS381" s="265"/>
      <c r="LT381" s="265"/>
      <c r="LU381" s="265"/>
      <c r="LV381" s="265"/>
      <c r="LW381" s="265"/>
      <c r="LX381" s="265"/>
      <c r="LY381" s="265"/>
      <c r="LZ381" s="265"/>
      <c r="MA381" s="265"/>
      <c r="MB381" s="265"/>
      <c r="MC381" s="265"/>
      <c r="MD381" s="265"/>
      <c r="ME381" s="265"/>
      <c r="MF381" s="265"/>
      <c r="MG381" s="265"/>
      <c r="MH381" s="265"/>
      <c r="MI381" s="265"/>
      <c r="MJ381" s="265"/>
      <c r="MK381" s="265"/>
      <c r="ML381" s="265"/>
      <c r="MM381" s="265"/>
      <c r="MN381" s="265"/>
      <c r="MO381" s="265"/>
      <c r="MP381" s="265"/>
      <c r="MQ381" s="265"/>
      <c r="MR381" s="265"/>
      <c r="MS381" s="265"/>
      <c r="MT381" s="265"/>
      <c r="MU381" s="265"/>
      <c r="MV381" s="265"/>
      <c r="MW381" s="265"/>
      <c r="MX381" s="265"/>
      <c r="MY381" s="265"/>
      <c r="MZ381" s="265"/>
      <c r="NA381" s="265"/>
      <c r="NB381" s="265"/>
      <c r="NC381" s="265"/>
      <c r="ND381" s="265"/>
      <c r="NE381" s="265"/>
      <c r="NF381" s="265"/>
      <c r="NG381" s="265"/>
      <c r="NH381" s="265"/>
      <c r="NI381" s="265"/>
      <c r="NJ381" s="265"/>
      <c r="NK381" s="265"/>
      <c r="NL381" s="265"/>
      <c r="NM381" s="265"/>
      <c r="NN381" s="265"/>
      <c r="NO381" s="265"/>
      <c r="NP381" s="265"/>
      <c r="NQ381" s="265"/>
      <c r="NR381" s="265"/>
      <c r="NS381" s="265"/>
      <c r="NT381" s="265"/>
      <c r="NU381" s="265"/>
      <c r="NV381" s="265"/>
      <c r="NW381" s="265"/>
      <c r="NX381" s="265"/>
      <c r="NY381" s="265"/>
      <c r="NZ381" s="265"/>
      <c r="OA381" s="265"/>
      <c r="OB381" s="265"/>
      <c r="OC381" s="265"/>
      <c r="OD381" s="265"/>
      <c r="OE381" s="265"/>
      <c r="OF381" s="265"/>
      <c r="OG381" s="265"/>
      <c r="OH381" s="265"/>
      <c r="OI381" s="265"/>
      <c r="OJ381" s="265"/>
      <c r="OK381" s="265"/>
      <c r="OL381" s="265"/>
      <c r="OM381" s="265"/>
      <c r="ON381" s="265"/>
      <c r="OO381" s="265"/>
      <c r="OP381" s="265"/>
      <c r="OQ381" s="265"/>
      <c r="OR381" s="265"/>
      <c r="OS381" s="265"/>
      <c r="OT381" s="265"/>
      <c r="OU381" s="265"/>
      <c r="OV381" s="265"/>
      <c r="OW381" s="265"/>
      <c r="OX381" s="265"/>
      <c r="OY381" s="265"/>
      <c r="OZ381" s="265"/>
      <c r="PA381" s="265"/>
      <c r="PB381" s="265"/>
      <c r="PC381" s="265"/>
      <c r="PD381" s="265"/>
      <c r="PE381" s="265"/>
      <c r="PF381" s="265"/>
      <c r="PG381" s="265"/>
      <c r="PH381" s="265"/>
      <c r="PI381" s="265"/>
      <c r="PJ381" s="265"/>
      <c r="PK381" s="265"/>
      <c r="PL381" s="265"/>
      <c r="PM381" s="265"/>
      <c r="PN381" s="265"/>
      <c r="PO381" s="265"/>
      <c r="PP381" s="265"/>
      <c r="PQ381" s="265"/>
      <c r="PR381" s="265"/>
      <c r="PS381" s="265"/>
      <c r="PT381" s="265"/>
      <c r="PU381" s="265"/>
      <c r="PV381" s="265"/>
      <c r="PW381" s="265"/>
      <c r="PX381" s="265"/>
      <c r="PY381" s="265"/>
      <c r="PZ381" s="265"/>
      <c r="QA381" s="265"/>
      <c r="QB381" s="265"/>
      <c r="QC381" s="265"/>
      <c r="QD381" s="265"/>
      <c r="QE381" s="265"/>
      <c r="QF381" s="265"/>
      <c r="QG381" s="265"/>
      <c r="QH381" s="265"/>
      <c r="QI381" s="265"/>
      <c r="QJ381" s="265"/>
      <c r="QK381" s="265"/>
      <c r="QL381" s="265"/>
      <c r="QM381" s="265"/>
      <c r="QN381" s="265"/>
      <c r="QO381" s="265"/>
      <c r="QP381" s="265"/>
      <c r="QQ381" s="265"/>
      <c r="QR381" s="265"/>
      <c r="QS381" s="265"/>
      <c r="QT381" s="265"/>
      <c r="QU381" s="265"/>
      <c r="QV381" s="265"/>
      <c r="QW381" s="265"/>
      <c r="QX381" s="265"/>
      <c r="QY381" s="265"/>
      <c r="QZ381" s="265"/>
      <c r="RA381" s="265"/>
      <c r="RB381" s="265"/>
      <c r="RC381" s="265"/>
      <c r="RD381" s="265"/>
      <c r="RE381" s="265"/>
      <c r="RF381" s="265"/>
      <c r="RG381" s="265"/>
      <c r="RH381" s="265"/>
      <c r="RI381" s="265"/>
      <c r="RJ381" s="265"/>
      <c r="RK381" s="265"/>
      <c r="RL381" s="265"/>
      <c r="RM381" s="265"/>
      <c r="RN381" s="265"/>
      <c r="RO381" s="265"/>
      <c r="RP381" s="265"/>
      <c r="RQ381" s="265"/>
      <c r="RR381" s="265"/>
      <c r="RS381" s="265"/>
      <c r="RT381" s="265"/>
      <c r="RU381" s="265"/>
      <c r="RV381" s="265"/>
      <c r="RW381" s="265"/>
      <c r="RX381" s="265"/>
      <c r="RY381" s="265"/>
      <c r="RZ381" s="265"/>
      <c r="SA381" s="265"/>
      <c r="SB381" s="265"/>
      <c r="SC381" s="265"/>
      <c r="SD381" s="265"/>
      <c r="SE381" s="265"/>
      <c r="SF381" s="265"/>
      <c r="SG381" s="265"/>
      <c r="SH381" s="265"/>
      <c r="SI381" s="265"/>
      <c r="SJ381" s="265"/>
      <c r="SK381" s="265"/>
      <c r="SL381" s="265"/>
      <c r="SM381" s="265"/>
      <c r="SN381" s="265"/>
      <c r="SO381" s="265"/>
      <c r="SP381" s="265"/>
      <c r="SQ381" s="265"/>
      <c r="SR381" s="265"/>
      <c r="SS381" s="265"/>
      <c r="ST381" s="265"/>
      <c r="SU381" s="265"/>
      <c r="SV381" s="265"/>
      <c r="SW381" s="265"/>
      <c r="SX381" s="265"/>
      <c r="SY381" s="265"/>
      <c r="SZ381" s="265"/>
      <c r="TA381" s="265"/>
      <c r="TB381" s="265"/>
      <c r="TC381" s="265"/>
      <c r="TD381" s="265"/>
      <c r="TE381" s="265"/>
      <c r="TF381" s="265"/>
      <c r="TG381" s="265"/>
      <c r="TH381" s="265"/>
      <c r="TI381" s="265"/>
      <c r="TJ381" s="265"/>
      <c r="TK381" s="265"/>
      <c r="TL381" s="265"/>
      <c r="TM381" s="265"/>
      <c r="TN381" s="265"/>
      <c r="TO381" s="265"/>
      <c r="TP381" s="265"/>
      <c r="TQ381" s="265"/>
      <c r="TR381" s="265"/>
      <c r="TS381" s="265"/>
      <c r="TT381" s="265"/>
      <c r="TU381" s="265"/>
      <c r="TV381" s="265"/>
      <c r="TW381" s="265"/>
      <c r="TX381" s="265"/>
      <c r="TY381" s="265"/>
      <c r="TZ381" s="265"/>
      <c r="UA381" s="265"/>
      <c r="UB381" s="265"/>
      <c r="UC381" s="265"/>
      <c r="UD381" s="265"/>
      <c r="UE381" s="265"/>
      <c r="UF381" s="265"/>
      <c r="UG381" s="265"/>
      <c r="UH381" s="265"/>
      <c r="UI381" s="265"/>
      <c r="UJ381" s="265"/>
      <c r="UK381" s="265"/>
      <c r="UL381" s="265"/>
      <c r="UM381" s="265"/>
      <c r="UN381" s="265"/>
      <c r="UO381" s="265"/>
      <c r="UP381" s="265"/>
      <c r="UQ381" s="265"/>
      <c r="UR381" s="265"/>
      <c r="US381" s="265"/>
      <c r="UT381" s="265"/>
      <c r="UU381" s="265"/>
      <c r="UV381" s="265"/>
      <c r="UW381" s="265"/>
      <c r="UX381" s="265"/>
      <c r="UY381" s="265"/>
      <c r="UZ381" s="265"/>
      <c r="VA381" s="265"/>
      <c r="VB381" s="265"/>
      <c r="VC381" s="265"/>
      <c r="VD381" s="265"/>
      <c r="VE381" s="265"/>
      <c r="VF381" s="265"/>
      <c r="VG381" s="265"/>
      <c r="VH381" s="265"/>
      <c r="VI381" s="265"/>
      <c r="VJ381" s="265"/>
      <c r="VK381" s="265"/>
      <c r="VL381" s="265"/>
      <c r="VM381" s="265"/>
      <c r="VN381" s="265"/>
      <c r="VO381" s="265"/>
      <c r="VP381" s="265"/>
      <c r="VQ381" s="265"/>
      <c r="VR381" s="265"/>
      <c r="VS381" s="265"/>
      <c r="VT381" s="265"/>
      <c r="VU381" s="265"/>
      <c r="VV381" s="265"/>
      <c r="VW381" s="265"/>
      <c r="VX381" s="265"/>
      <c r="VY381" s="265"/>
      <c r="VZ381" s="265"/>
      <c r="WA381" s="265"/>
      <c r="WB381" s="265"/>
      <c r="WC381" s="265"/>
      <c r="WD381" s="265"/>
      <c r="WE381" s="265"/>
      <c r="WF381" s="265"/>
      <c r="WG381" s="265"/>
      <c r="WH381" s="265"/>
      <c r="WI381" s="265"/>
      <c r="WJ381" s="265"/>
      <c r="WK381" s="265"/>
      <c r="WL381" s="265"/>
      <c r="WM381" s="265"/>
      <c r="WN381" s="265"/>
      <c r="WO381" s="265"/>
      <c r="WP381" s="265"/>
      <c r="WQ381" s="265"/>
      <c r="WR381" s="265"/>
      <c r="WS381" s="265"/>
      <c r="WT381" s="265"/>
      <c r="WU381" s="265"/>
      <c r="WV381" s="265"/>
      <c r="WW381" s="265"/>
      <c r="WX381" s="265"/>
      <c r="WY381" s="265"/>
      <c r="WZ381" s="265"/>
      <c r="XA381" s="265"/>
      <c r="XB381" s="265"/>
      <c r="XC381" s="265"/>
      <c r="XD381" s="265"/>
      <c r="XE381" s="265"/>
      <c r="XF381" s="265"/>
      <c r="XG381" s="265"/>
      <c r="XH381" s="265"/>
      <c r="XI381" s="265"/>
      <c r="XJ381" s="265"/>
      <c r="XK381" s="265"/>
      <c r="XL381" s="265"/>
      <c r="XM381" s="265"/>
      <c r="XN381" s="265"/>
      <c r="XO381" s="265"/>
      <c r="XP381" s="265"/>
      <c r="XQ381" s="265"/>
      <c r="XR381" s="265"/>
      <c r="XS381" s="265"/>
      <c r="XT381" s="265"/>
      <c r="XU381" s="265"/>
      <c r="XV381" s="265"/>
      <c r="XW381" s="265"/>
      <c r="XX381" s="265"/>
      <c r="XY381" s="265"/>
      <c r="XZ381" s="265"/>
      <c r="YA381" s="265"/>
      <c r="YB381" s="265"/>
      <c r="YC381" s="265"/>
      <c r="YD381" s="265"/>
      <c r="YE381" s="265"/>
      <c r="YF381" s="265"/>
      <c r="YG381" s="265"/>
      <c r="YH381" s="265"/>
      <c r="YI381" s="265"/>
      <c r="YJ381" s="265"/>
      <c r="YK381" s="265"/>
      <c r="YL381" s="265"/>
      <c r="YM381" s="265"/>
      <c r="YN381" s="265"/>
      <c r="YO381" s="265"/>
      <c r="YP381" s="265"/>
      <c r="YQ381" s="265"/>
      <c r="YR381" s="265"/>
      <c r="YS381" s="265"/>
      <c r="YT381" s="265"/>
      <c r="YU381" s="265"/>
      <c r="YV381" s="265"/>
      <c r="YW381" s="265"/>
      <c r="YX381" s="265"/>
      <c r="YY381" s="265"/>
      <c r="YZ381" s="265"/>
      <c r="ZA381" s="265"/>
      <c r="ZB381" s="265"/>
      <c r="ZC381" s="265"/>
      <c r="ZD381" s="265"/>
      <c r="ZE381" s="265"/>
      <c r="ZF381" s="265"/>
      <c r="ZG381" s="265"/>
      <c r="ZH381" s="265"/>
      <c r="ZI381" s="265"/>
      <c r="ZJ381" s="265"/>
      <c r="ZK381" s="265"/>
      <c r="ZL381" s="265"/>
      <c r="ZM381" s="265"/>
      <c r="ZN381" s="265"/>
      <c r="ZO381" s="265"/>
      <c r="ZP381" s="265"/>
      <c r="ZQ381" s="265"/>
      <c r="ZR381" s="265"/>
      <c r="ZS381" s="265"/>
      <c r="ZT381" s="265"/>
      <c r="ZU381" s="265"/>
      <c r="ZV381" s="265"/>
      <c r="ZW381" s="265"/>
      <c r="ZX381" s="265"/>
      <c r="ZY381" s="265"/>
      <c r="ZZ381" s="265"/>
      <c r="AAA381" s="265"/>
      <c r="AAB381" s="265"/>
      <c r="AAC381" s="265"/>
      <c r="AAD381" s="265"/>
      <c r="AAE381" s="265"/>
      <c r="AAF381" s="265"/>
      <c r="AAG381" s="265"/>
      <c r="AAH381" s="265"/>
      <c r="AAI381" s="265"/>
      <c r="AAJ381" s="265"/>
      <c r="AAK381" s="265"/>
      <c r="AAL381" s="265"/>
      <c r="AAM381" s="265"/>
      <c r="AAN381" s="265"/>
      <c r="AAO381" s="265"/>
      <c r="AAP381" s="265"/>
      <c r="AAQ381" s="265"/>
      <c r="AAR381" s="265"/>
      <c r="AAS381" s="265"/>
      <c r="AAT381" s="265"/>
      <c r="AAU381" s="265"/>
      <c r="AAV381" s="265"/>
      <c r="AAW381" s="265"/>
      <c r="AAX381" s="265"/>
      <c r="AAY381" s="265"/>
      <c r="AAZ381" s="265"/>
      <c r="ABA381" s="265"/>
      <c r="ABB381" s="265"/>
      <c r="ABC381" s="265"/>
      <c r="ABD381" s="265"/>
      <c r="ABE381" s="265"/>
      <c r="ABF381" s="265"/>
      <c r="ABG381" s="265"/>
      <c r="ABH381" s="265"/>
      <c r="ABI381" s="265"/>
      <c r="ABJ381" s="265"/>
      <c r="ABK381" s="265"/>
      <c r="ABL381" s="265"/>
      <c r="ABM381" s="265"/>
      <c r="ABN381" s="265"/>
      <c r="ABO381" s="265"/>
      <c r="ABP381" s="265"/>
      <c r="ABQ381" s="265"/>
      <c r="ABR381" s="265"/>
      <c r="ABS381" s="265"/>
      <c r="ABT381" s="265"/>
      <c r="ABU381" s="265"/>
      <c r="ABV381" s="265"/>
      <c r="ABW381" s="265"/>
      <c r="ABX381" s="265"/>
      <c r="ABY381" s="265"/>
      <c r="ABZ381" s="265"/>
      <c r="ACA381" s="265"/>
      <c r="ACB381" s="265"/>
      <c r="ACC381" s="265"/>
      <c r="ACD381" s="265"/>
      <c r="ACE381" s="265"/>
      <c r="ACF381" s="265"/>
      <c r="ACG381" s="265"/>
      <c r="ACH381" s="265"/>
      <c r="ACI381" s="265"/>
      <c r="ACJ381" s="265"/>
      <c r="ACK381" s="265"/>
      <c r="ACL381" s="265"/>
      <c r="ACM381" s="265"/>
      <c r="ACN381" s="265"/>
      <c r="ACO381" s="265"/>
      <c r="ACP381" s="265"/>
      <c r="ACQ381" s="265"/>
      <c r="ACR381" s="265"/>
      <c r="ACS381" s="265"/>
      <c r="ACT381" s="265"/>
      <c r="ACU381" s="265"/>
      <c r="ACV381" s="265"/>
      <c r="ACW381" s="265"/>
      <c r="ACX381" s="265"/>
      <c r="ACY381" s="265"/>
      <c r="ACZ381" s="265"/>
      <c r="ADA381" s="265"/>
      <c r="ADB381" s="265"/>
      <c r="ADC381" s="265"/>
      <c r="ADD381" s="265"/>
      <c r="ADE381" s="265"/>
      <c r="ADF381" s="265"/>
      <c r="ADG381" s="265"/>
      <c r="ADH381" s="265"/>
      <c r="ADI381" s="265"/>
      <c r="ADJ381" s="265"/>
      <c r="ADK381" s="265"/>
      <c r="ADL381" s="265"/>
      <c r="ADM381" s="265"/>
      <c r="ADN381" s="265"/>
      <c r="ADO381" s="265"/>
      <c r="ADP381" s="265"/>
      <c r="ADQ381" s="265"/>
      <c r="ADR381" s="265"/>
      <c r="ADS381" s="265"/>
      <c r="ADT381" s="265"/>
      <c r="ADU381" s="265"/>
      <c r="ADV381" s="265"/>
      <c r="ADW381" s="265"/>
      <c r="ADX381" s="265"/>
      <c r="ADY381" s="265"/>
      <c r="ADZ381" s="265"/>
      <c r="AEA381" s="265"/>
      <c r="AEB381" s="265"/>
      <c r="AEC381" s="265"/>
      <c r="AED381" s="265"/>
      <c r="AEE381" s="265"/>
      <c r="AEF381" s="265"/>
      <c r="AEG381" s="265"/>
      <c r="AEH381" s="265"/>
      <c r="AEI381" s="265"/>
      <c r="AEJ381" s="265"/>
      <c r="AEK381" s="265"/>
      <c r="AEL381" s="265"/>
      <c r="AEM381" s="265"/>
      <c r="AEN381" s="265"/>
      <c r="AEO381" s="265"/>
      <c r="AEP381" s="265"/>
      <c r="AEQ381" s="265"/>
      <c r="AER381" s="265"/>
      <c r="AES381" s="265"/>
      <c r="AET381" s="265"/>
      <c r="AEU381" s="265"/>
      <c r="AEV381" s="265"/>
      <c r="AEW381" s="265"/>
      <c r="AEX381" s="265"/>
      <c r="AEY381" s="265"/>
      <c r="AEZ381" s="265"/>
      <c r="AFA381" s="265"/>
      <c r="AFB381" s="265"/>
      <c r="AFC381" s="265"/>
      <c r="AFD381" s="265"/>
      <c r="AFE381" s="265"/>
      <c r="AFF381" s="265"/>
      <c r="AFG381" s="265"/>
      <c r="AFH381" s="265"/>
      <c r="AFI381" s="265"/>
      <c r="AFJ381" s="265"/>
      <c r="AFK381" s="265"/>
      <c r="AFL381" s="265"/>
      <c r="AFM381" s="265"/>
      <c r="AFN381" s="265"/>
      <c r="AFO381" s="265"/>
      <c r="AFP381" s="265"/>
      <c r="AFQ381" s="265"/>
      <c r="AFR381" s="265"/>
      <c r="AFS381" s="265"/>
      <c r="AFT381" s="265"/>
      <c r="AFU381" s="265"/>
      <c r="AFV381" s="265"/>
      <c r="AFW381" s="265"/>
      <c r="AFX381" s="265"/>
      <c r="AFY381" s="265"/>
      <c r="AFZ381" s="265"/>
      <c r="AGA381" s="265"/>
      <c r="AGB381" s="265"/>
      <c r="AGC381" s="265"/>
      <c r="AGD381" s="265"/>
      <c r="AGE381" s="265"/>
      <c r="AGF381" s="265"/>
      <c r="AGG381" s="265"/>
      <c r="AGH381" s="265"/>
      <c r="AGI381" s="265"/>
      <c r="AGJ381" s="265"/>
      <c r="AGK381" s="265"/>
      <c r="AGL381" s="265"/>
      <c r="AGM381" s="265"/>
      <c r="AGN381" s="265"/>
      <c r="AGO381" s="265"/>
      <c r="AGP381" s="265"/>
      <c r="AGQ381" s="265"/>
      <c r="AGR381" s="265"/>
      <c r="AGS381" s="265"/>
      <c r="AGT381" s="265"/>
      <c r="AGU381" s="265"/>
      <c r="AGV381" s="265"/>
      <c r="AGW381" s="265"/>
      <c r="AGX381" s="265"/>
      <c r="AGY381" s="265"/>
      <c r="AGZ381" s="265"/>
      <c r="AHA381" s="265"/>
      <c r="AHB381" s="265"/>
      <c r="AHC381" s="265"/>
      <c r="AHD381" s="265"/>
      <c r="AHE381" s="265"/>
      <c r="AHF381" s="265"/>
      <c r="AHG381" s="265"/>
      <c r="AHH381" s="265"/>
      <c r="AHI381" s="265"/>
      <c r="AHJ381" s="265"/>
      <c r="AHK381" s="265"/>
      <c r="AHL381" s="265"/>
      <c r="AHM381" s="265"/>
      <c r="AHN381" s="265"/>
      <c r="AHO381" s="265"/>
      <c r="AHP381" s="265"/>
      <c r="AHQ381" s="265"/>
      <c r="AHR381" s="265"/>
      <c r="AHS381" s="265"/>
      <c r="AHT381" s="265"/>
      <c r="AHU381" s="265"/>
      <c r="AHV381" s="265"/>
      <c r="AHW381" s="265"/>
      <c r="AHX381" s="265"/>
      <c r="AHY381" s="265"/>
      <c r="AHZ381" s="265"/>
      <c r="AIA381" s="265"/>
      <c r="AIB381" s="265"/>
      <c r="AIC381" s="265"/>
      <c r="AID381" s="265"/>
      <c r="AIE381" s="265"/>
      <c r="AIF381" s="265"/>
      <c r="AIG381" s="265"/>
      <c r="AIH381" s="265"/>
      <c r="AII381" s="265"/>
      <c r="AIJ381" s="265"/>
      <c r="AIK381" s="265"/>
      <c r="AIL381" s="265"/>
      <c r="AIM381" s="265"/>
      <c r="AIN381" s="265"/>
      <c r="AIO381" s="265"/>
      <c r="AIP381" s="265"/>
      <c r="AIQ381" s="265"/>
      <c r="AIR381" s="265"/>
      <c r="AIS381" s="265"/>
      <c r="AIT381" s="265"/>
      <c r="AIU381" s="265"/>
      <c r="AIV381" s="265"/>
      <c r="AIW381" s="265"/>
      <c r="AIX381" s="265"/>
      <c r="AIY381" s="265"/>
      <c r="AIZ381" s="265"/>
      <c r="AJA381" s="265"/>
      <c r="AJB381" s="265"/>
      <c r="AJC381" s="265"/>
      <c r="AJD381" s="265"/>
      <c r="AJE381" s="265"/>
      <c r="AJF381" s="265"/>
      <c r="AJG381" s="265"/>
      <c r="AJH381" s="265"/>
      <c r="AJI381" s="265"/>
      <c r="AJJ381" s="265"/>
      <c r="AJK381" s="265"/>
      <c r="AJL381" s="265"/>
      <c r="AJM381" s="265"/>
      <c r="AJN381" s="265"/>
      <c r="AJO381" s="265"/>
      <c r="AJP381" s="265"/>
      <c r="AJQ381" s="265"/>
      <c r="AJR381" s="265"/>
      <c r="AJS381" s="265"/>
      <c r="AJT381" s="265"/>
      <c r="AJU381" s="265"/>
      <c r="AJV381" s="265"/>
      <c r="AJW381" s="265"/>
      <c r="AJX381" s="265"/>
      <c r="AJY381" s="265"/>
      <c r="AJZ381" s="265"/>
      <c r="AKA381" s="265"/>
      <c r="AKB381" s="265"/>
      <c r="AKC381" s="265"/>
      <c r="AKD381" s="265"/>
      <c r="AKE381" s="265"/>
      <c r="AKF381" s="265"/>
      <c r="AKG381" s="265"/>
      <c r="AKH381" s="265"/>
      <c r="AKI381" s="265"/>
      <c r="AKJ381" s="265"/>
      <c r="AKK381" s="265"/>
      <c r="AKL381" s="265"/>
      <c r="AKM381" s="265"/>
      <c r="AKN381" s="265"/>
      <c r="AKO381" s="265"/>
      <c r="AKP381" s="265"/>
      <c r="AKQ381" s="265"/>
      <c r="AKR381" s="265"/>
      <c r="AKS381" s="265"/>
      <c r="AKT381" s="265"/>
      <c r="AKU381" s="265"/>
      <c r="AKV381" s="265"/>
      <c r="AKW381" s="265"/>
      <c r="AKX381" s="265"/>
      <c r="AKY381" s="265"/>
      <c r="AKZ381" s="265"/>
      <c r="ALA381" s="265"/>
      <c r="ALB381" s="265"/>
      <c r="ALC381" s="265"/>
      <c r="ALD381" s="265"/>
      <c r="ALE381" s="265"/>
      <c r="ALF381" s="265"/>
      <c r="ALG381" s="265"/>
      <c r="ALH381" s="265"/>
      <c r="ALI381" s="265"/>
      <c r="ALJ381" s="265"/>
      <c r="ALK381" s="265"/>
      <c r="ALL381" s="265"/>
      <c r="ALM381" s="265"/>
      <c r="ALN381" s="265"/>
      <c r="ALO381" s="265"/>
      <c r="ALP381" s="265"/>
      <c r="ALQ381" s="265"/>
      <c r="ALR381" s="265"/>
      <c r="ALS381" s="265"/>
      <c r="ALT381" s="265"/>
      <c r="ALU381" s="265"/>
      <c r="ALV381" s="265"/>
      <c r="ALW381" s="265"/>
      <c r="ALX381" s="265"/>
      <c r="ALY381" s="265"/>
      <c r="ALZ381" s="265"/>
      <c r="AMA381" s="265"/>
      <c r="AMB381" s="265"/>
      <c r="AMC381" s="265"/>
      <c r="AMD381" s="265"/>
      <c r="AME381" s="265"/>
      <c r="AMF381" s="265"/>
      <c r="AMG381" s="265"/>
      <c r="AMH381" s="265"/>
      <c r="AMI381" s="265"/>
      <c r="AMJ381" s="265"/>
    </row>
    <row r="382" spans="1:1024" s="293" customFormat="1" ht="12" customHeight="1">
      <c r="A382" s="277" t="s">
        <v>1396</v>
      </c>
      <c r="B382" s="446" t="s">
        <v>416</v>
      </c>
      <c r="C382" s="279" t="s">
        <v>417</v>
      </c>
      <c r="D382" s="280">
        <v>44833</v>
      </c>
      <c r="E382" s="280">
        <v>44995</v>
      </c>
      <c r="F382" s="281">
        <f>+G382+H382*$C$4</f>
        <v>11088760</v>
      </c>
      <c r="G382" s="290">
        <v>0</v>
      </c>
      <c r="H382" s="294">
        <v>1564</v>
      </c>
      <c r="I382" s="283">
        <v>0</v>
      </c>
      <c r="J382" s="292" t="s">
        <v>106</v>
      </c>
      <c r="K382" s="279" t="s">
        <v>29</v>
      </c>
      <c r="L382" s="265"/>
      <c r="M382" s="265"/>
      <c r="N382" s="265"/>
      <c r="O382" s="265"/>
      <c r="P382" s="265"/>
      <c r="Q382" s="265"/>
      <c r="R382" s="265"/>
      <c r="S382" s="265"/>
      <c r="T382" s="265"/>
      <c r="U382" s="265"/>
      <c r="V382" s="265"/>
      <c r="W382" s="265"/>
      <c r="X382" s="265"/>
      <c r="Y382" s="265"/>
      <c r="Z382" s="265"/>
      <c r="AA382" s="265"/>
      <c r="AB382" s="265"/>
      <c r="AC382" s="265"/>
      <c r="AD382" s="265"/>
      <c r="AE382" s="265"/>
      <c r="AF382" s="265"/>
      <c r="AG382" s="265"/>
      <c r="AH382" s="265"/>
      <c r="AI382" s="265"/>
      <c r="AJ382" s="265"/>
      <c r="AK382" s="265"/>
      <c r="AL382" s="265"/>
      <c r="AM382" s="265"/>
      <c r="AN382" s="265"/>
      <c r="AO382" s="265"/>
      <c r="AP382" s="265"/>
      <c r="AQ382" s="265"/>
      <c r="AR382" s="265"/>
      <c r="AS382" s="265"/>
      <c r="AT382" s="265"/>
      <c r="AU382" s="265"/>
      <c r="AV382" s="265"/>
      <c r="AW382" s="265"/>
      <c r="AX382" s="265"/>
      <c r="AY382" s="265"/>
      <c r="AZ382" s="265"/>
      <c r="BA382" s="265"/>
      <c r="BB382" s="265"/>
      <c r="BC382" s="265"/>
      <c r="BD382" s="265"/>
      <c r="BE382" s="265"/>
      <c r="BF382" s="265"/>
      <c r="BG382" s="265"/>
      <c r="BH382" s="265"/>
      <c r="BI382" s="265"/>
      <c r="BJ382" s="265"/>
      <c r="BK382" s="265"/>
      <c r="BL382" s="265"/>
      <c r="BM382" s="265"/>
      <c r="BN382" s="265"/>
      <c r="BO382" s="265"/>
      <c r="BP382" s="265"/>
      <c r="BQ382" s="265"/>
      <c r="BR382" s="265"/>
      <c r="BS382" s="265"/>
      <c r="BT382" s="265"/>
      <c r="BU382" s="265"/>
      <c r="BV382" s="265"/>
      <c r="BW382" s="265"/>
      <c r="BX382" s="265"/>
      <c r="BY382" s="265"/>
      <c r="BZ382" s="265"/>
      <c r="CA382" s="265"/>
      <c r="CB382" s="265"/>
      <c r="CC382" s="265"/>
      <c r="CD382" s="265"/>
      <c r="CE382" s="265"/>
      <c r="CF382" s="265"/>
      <c r="CG382" s="265"/>
      <c r="CH382" s="265"/>
      <c r="CI382" s="265"/>
      <c r="CJ382" s="265"/>
      <c r="CK382" s="265"/>
      <c r="CL382" s="265"/>
      <c r="CM382" s="265"/>
      <c r="CN382" s="265"/>
      <c r="CO382" s="265"/>
      <c r="CP382" s="265"/>
      <c r="CQ382" s="265"/>
      <c r="CR382" s="265"/>
      <c r="CS382" s="265"/>
      <c r="CT382" s="265"/>
      <c r="CU382" s="265"/>
      <c r="CV382" s="265"/>
      <c r="CW382" s="265"/>
      <c r="CX382" s="265"/>
      <c r="CY382" s="265"/>
      <c r="CZ382" s="265"/>
      <c r="DA382" s="265"/>
      <c r="DB382" s="265"/>
      <c r="DC382" s="265"/>
      <c r="DD382" s="265"/>
      <c r="DE382" s="265"/>
      <c r="DF382" s="265"/>
      <c r="DG382" s="265"/>
      <c r="DH382" s="265"/>
      <c r="DI382" s="265"/>
      <c r="DJ382" s="265"/>
      <c r="DK382" s="265"/>
      <c r="DL382" s="265"/>
      <c r="DM382" s="265"/>
      <c r="DN382" s="265"/>
      <c r="DO382" s="265"/>
      <c r="DP382" s="265"/>
      <c r="DQ382" s="265"/>
      <c r="DR382" s="265"/>
      <c r="DS382" s="265"/>
      <c r="DT382" s="265"/>
      <c r="DU382" s="265"/>
      <c r="DV382" s="265"/>
      <c r="DW382" s="265"/>
      <c r="DX382" s="265"/>
      <c r="DY382" s="265"/>
      <c r="DZ382" s="265"/>
      <c r="EA382" s="265"/>
      <c r="EB382" s="265"/>
      <c r="EC382" s="265"/>
      <c r="ED382" s="265"/>
      <c r="EE382" s="265"/>
      <c r="EF382" s="265"/>
      <c r="EG382" s="265"/>
      <c r="EH382" s="265"/>
      <c r="EI382" s="265"/>
      <c r="EJ382" s="265"/>
      <c r="EK382" s="265"/>
      <c r="EL382" s="265"/>
      <c r="EM382" s="265"/>
      <c r="EN382" s="265"/>
      <c r="EO382" s="265"/>
      <c r="EP382" s="265"/>
      <c r="EQ382" s="265"/>
      <c r="ER382" s="265"/>
      <c r="ES382" s="265"/>
      <c r="ET382" s="265"/>
      <c r="EU382" s="265"/>
      <c r="EV382" s="265"/>
      <c r="EW382" s="265"/>
      <c r="EX382" s="265"/>
      <c r="EY382" s="265"/>
      <c r="EZ382" s="265"/>
      <c r="FA382" s="265"/>
      <c r="FB382" s="265"/>
      <c r="FC382" s="265"/>
      <c r="FD382" s="265"/>
      <c r="FE382" s="265"/>
      <c r="FF382" s="265"/>
      <c r="FG382" s="265"/>
      <c r="FH382" s="265"/>
      <c r="FI382" s="265"/>
      <c r="FJ382" s="265"/>
      <c r="FK382" s="265"/>
      <c r="FL382" s="265"/>
      <c r="FM382" s="265"/>
      <c r="FN382" s="265"/>
      <c r="FO382" s="265"/>
      <c r="FP382" s="265"/>
      <c r="FQ382" s="265"/>
      <c r="FR382" s="265"/>
      <c r="FS382" s="265"/>
      <c r="FT382" s="265"/>
      <c r="FU382" s="265"/>
      <c r="FV382" s="265"/>
      <c r="FW382" s="265"/>
      <c r="FX382" s="265"/>
      <c r="FY382" s="265"/>
      <c r="FZ382" s="265"/>
      <c r="GA382" s="265"/>
      <c r="GB382" s="265"/>
      <c r="GC382" s="265"/>
      <c r="GD382" s="265"/>
      <c r="GE382" s="265"/>
      <c r="GF382" s="265"/>
      <c r="GG382" s="265"/>
      <c r="GH382" s="265"/>
      <c r="GI382" s="265"/>
      <c r="GJ382" s="265"/>
      <c r="GK382" s="265"/>
      <c r="GL382" s="265"/>
      <c r="GM382" s="265"/>
      <c r="GN382" s="265"/>
      <c r="GO382" s="265"/>
      <c r="GP382" s="265"/>
      <c r="GQ382" s="265"/>
      <c r="GR382" s="265"/>
      <c r="GS382" s="265"/>
      <c r="GT382" s="265"/>
      <c r="GU382" s="265"/>
      <c r="GV382" s="265"/>
      <c r="GW382" s="265"/>
      <c r="GX382" s="265"/>
      <c r="GY382" s="265"/>
      <c r="GZ382" s="265"/>
      <c r="HA382" s="265"/>
      <c r="HB382" s="265"/>
      <c r="HC382" s="265"/>
      <c r="HD382" s="265"/>
      <c r="HE382" s="265"/>
      <c r="HF382" s="265"/>
      <c r="HG382" s="265"/>
      <c r="HH382" s="265"/>
      <c r="HI382" s="265"/>
      <c r="HJ382" s="265"/>
      <c r="HK382" s="265"/>
      <c r="HL382" s="265"/>
      <c r="HM382" s="265"/>
      <c r="HN382" s="265"/>
      <c r="HO382" s="265"/>
      <c r="HP382" s="265"/>
      <c r="HQ382" s="265"/>
      <c r="HR382" s="265"/>
      <c r="HS382" s="265"/>
      <c r="HT382" s="265"/>
      <c r="HU382" s="265"/>
      <c r="HV382" s="265"/>
      <c r="HW382" s="265"/>
      <c r="HX382" s="265"/>
      <c r="HY382" s="265"/>
      <c r="HZ382" s="265"/>
      <c r="IA382" s="265"/>
      <c r="IB382" s="265"/>
      <c r="IC382" s="265"/>
      <c r="ID382" s="265"/>
      <c r="IE382" s="265"/>
      <c r="IF382" s="265"/>
      <c r="IG382" s="265"/>
      <c r="IH382" s="265"/>
      <c r="II382" s="265"/>
      <c r="IJ382" s="265"/>
      <c r="IK382" s="265"/>
      <c r="IL382" s="265"/>
      <c r="IM382" s="265"/>
      <c r="IN382" s="265"/>
      <c r="IO382" s="265"/>
      <c r="IP382" s="265"/>
      <c r="IQ382" s="265"/>
      <c r="IR382" s="265"/>
      <c r="IS382" s="265"/>
      <c r="IT382" s="265"/>
      <c r="IU382" s="265"/>
      <c r="IV382" s="265"/>
      <c r="IW382" s="265"/>
      <c r="IX382" s="265"/>
      <c r="IY382" s="265"/>
      <c r="IZ382" s="265"/>
      <c r="JA382" s="265"/>
      <c r="JB382" s="265"/>
      <c r="JC382" s="265"/>
      <c r="JD382" s="265"/>
      <c r="JE382" s="265"/>
      <c r="JF382" s="265"/>
      <c r="JG382" s="265"/>
      <c r="JH382" s="265"/>
      <c r="JI382" s="265"/>
      <c r="JJ382" s="265"/>
      <c r="JK382" s="265"/>
      <c r="JL382" s="265"/>
      <c r="JM382" s="265"/>
      <c r="JN382" s="265"/>
      <c r="JO382" s="265"/>
      <c r="JP382" s="265"/>
      <c r="JQ382" s="265"/>
      <c r="JR382" s="265"/>
      <c r="JS382" s="265"/>
      <c r="JT382" s="265"/>
      <c r="JU382" s="265"/>
      <c r="JV382" s="265"/>
      <c r="JW382" s="265"/>
      <c r="JX382" s="265"/>
      <c r="JY382" s="265"/>
      <c r="JZ382" s="265"/>
      <c r="KA382" s="265"/>
      <c r="KB382" s="265"/>
      <c r="KC382" s="265"/>
      <c r="KD382" s="265"/>
      <c r="KE382" s="265"/>
      <c r="KF382" s="265"/>
      <c r="KG382" s="265"/>
      <c r="KH382" s="265"/>
      <c r="KI382" s="265"/>
      <c r="KJ382" s="265"/>
      <c r="KK382" s="265"/>
      <c r="KL382" s="265"/>
      <c r="KM382" s="265"/>
      <c r="KN382" s="265"/>
      <c r="KO382" s="265"/>
      <c r="KP382" s="265"/>
      <c r="KQ382" s="265"/>
      <c r="KR382" s="265"/>
      <c r="KS382" s="265"/>
      <c r="KT382" s="265"/>
      <c r="KU382" s="265"/>
      <c r="KV382" s="265"/>
      <c r="KW382" s="265"/>
      <c r="KX382" s="265"/>
      <c r="KY382" s="265"/>
      <c r="KZ382" s="265"/>
      <c r="LA382" s="265"/>
      <c r="LB382" s="265"/>
      <c r="LC382" s="265"/>
      <c r="LD382" s="265"/>
      <c r="LE382" s="265"/>
      <c r="LF382" s="265"/>
      <c r="LG382" s="265"/>
      <c r="LH382" s="265"/>
      <c r="LI382" s="265"/>
      <c r="LJ382" s="265"/>
      <c r="LK382" s="265"/>
      <c r="LL382" s="265"/>
      <c r="LM382" s="265"/>
      <c r="LN382" s="265"/>
      <c r="LO382" s="265"/>
      <c r="LP382" s="265"/>
      <c r="LQ382" s="265"/>
      <c r="LR382" s="265"/>
      <c r="LS382" s="265"/>
      <c r="LT382" s="265"/>
      <c r="LU382" s="265"/>
      <c r="LV382" s="265"/>
      <c r="LW382" s="265"/>
      <c r="LX382" s="265"/>
      <c r="LY382" s="265"/>
      <c r="LZ382" s="265"/>
      <c r="MA382" s="265"/>
      <c r="MB382" s="265"/>
      <c r="MC382" s="265"/>
      <c r="MD382" s="265"/>
      <c r="ME382" s="265"/>
      <c r="MF382" s="265"/>
      <c r="MG382" s="265"/>
      <c r="MH382" s="265"/>
      <c r="MI382" s="265"/>
      <c r="MJ382" s="265"/>
      <c r="MK382" s="265"/>
      <c r="ML382" s="265"/>
      <c r="MM382" s="265"/>
      <c r="MN382" s="265"/>
      <c r="MO382" s="265"/>
      <c r="MP382" s="265"/>
      <c r="MQ382" s="265"/>
      <c r="MR382" s="265"/>
      <c r="MS382" s="265"/>
      <c r="MT382" s="265"/>
      <c r="MU382" s="265"/>
      <c r="MV382" s="265"/>
      <c r="MW382" s="265"/>
      <c r="MX382" s="265"/>
      <c r="MY382" s="265"/>
      <c r="MZ382" s="265"/>
      <c r="NA382" s="265"/>
      <c r="NB382" s="265"/>
      <c r="NC382" s="265"/>
      <c r="ND382" s="265"/>
      <c r="NE382" s="265"/>
      <c r="NF382" s="265"/>
      <c r="NG382" s="265"/>
      <c r="NH382" s="265"/>
      <c r="NI382" s="265"/>
      <c r="NJ382" s="265"/>
      <c r="NK382" s="265"/>
      <c r="NL382" s="265"/>
      <c r="NM382" s="265"/>
      <c r="NN382" s="265"/>
      <c r="NO382" s="265"/>
      <c r="NP382" s="265"/>
      <c r="NQ382" s="265"/>
      <c r="NR382" s="265"/>
      <c r="NS382" s="265"/>
      <c r="NT382" s="265"/>
      <c r="NU382" s="265"/>
      <c r="NV382" s="265"/>
      <c r="NW382" s="265"/>
      <c r="NX382" s="265"/>
      <c r="NY382" s="265"/>
      <c r="NZ382" s="265"/>
      <c r="OA382" s="265"/>
      <c r="OB382" s="265"/>
      <c r="OC382" s="265"/>
      <c r="OD382" s="265"/>
      <c r="OE382" s="265"/>
      <c r="OF382" s="265"/>
      <c r="OG382" s="265"/>
      <c r="OH382" s="265"/>
      <c r="OI382" s="265"/>
      <c r="OJ382" s="265"/>
      <c r="OK382" s="265"/>
      <c r="OL382" s="265"/>
      <c r="OM382" s="265"/>
      <c r="ON382" s="265"/>
      <c r="OO382" s="265"/>
      <c r="OP382" s="265"/>
      <c r="OQ382" s="265"/>
      <c r="OR382" s="265"/>
      <c r="OS382" s="265"/>
      <c r="OT382" s="265"/>
      <c r="OU382" s="265"/>
      <c r="OV382" s="265"/>
      <c r="OW382" s="265"/>
      <c r="OX382" s="265"/>
      <c r="OY382" s="265"/>
      <c r="OZ382" s="265"/>
      <c r="PA382" s="265"/>
      <c r="PB382" s="265"/>
      <c r="PC382" s="265"/>
      <c r="PD382" s="265"/>
      <c r="PE382" s="265"/>
      <c r="PF382" s="265"/>
      <c r="PG382" s="265"/>
      <c r="PH382" s="265"/>
      <c r="PI382" s="265"/>
      <c r="PJ382" s="265"/>
      <c r="PK382" s="265"/>
      <c r="PL382" s="265"/>
      <c r="PM382" s="265"/>
      <c r="PN382" s="265"/>
      <c r="PO382" s="265"/>
      <c r="PP382" s="265"/>
      <c r="PQ382" s="265"/>
      <c r="PR382" s="265"/>
      <c r="PS382" s="265"/>
      <c r="PT382" s="265"/>
      <c r="PU382" s="265"/>
      <c r="PV382" s="265"/>
      <c r="PW382" s="265"/>
      <c r="PX382" s="265"/>
      <c r="PY382" s="265"/>
      <c r="PZ382" s="265"/>
      <c r="QA382" s="265"/>
      <c r="QB382" s="265"/>
      <c r="QC382" s="265"/>
      <c r="QD382" s="265"/>
      <c r="QE382" s="265"/>
      <c r="QF382" s="265"/>
      <c r="QG382" s="265"/>
      <c r="QH382" s="265"/>
      <c r="QI382" s="265"/>
      <c r="QJ382" s="265"/>
      <c r="QK382" s="265"/>
      <c r="QL382" s="265"/>
      <c r="QM382" s="265"/>
      <c r="QN382" s="265"/>
      <c r="QO382" s="265"/>
      <c r="QP382" s="265"/>
      <c r="QQ382" s="265"/>
      <c r="QR382" s="265"/>
      <c r="QS382" s="265"/>
      <c r="QT382" s="265"/>
      <c r="QU382" s="265"/>
      <c r="QV382" s="265"/>
      <c r="QW382" s="265"/>
      <c r="QX382" s="265"/>
      <c r="QY382" s="265"/>
      <c r="QZ382" s="265"/>
      <c r="RA382" s="265"/>
      <c r="RB382" s="265"/>
      <c r="RC382" s="265"/>
      <c r="RD382" s="265"/>
      <c r="RE382" s="265"/>
      <c r="RF382" s="265"/>
      <c r="RG382" s="265"/>
      <c r="RH382" s="265"/>
      <c r="RI382" s="265"/>
      <c r="RJ382" s="265"/>
      <c r="RK382" s="265"/>
      <c r="RL382" s="265"/>
      <c r="RM382" s="265"/>
      <c r="RN382" s="265"/>
      <c r="RO382" s="265"/>
      <c r="RP382" s="265"/>
      <c r="RQ382" s="265"/>
      <c r="RR382" s="265"/>
      <c r="RS382" s="265"/>
      <c r="RT382" s="265"/>
      <c r="RU382" s="265"/>
      <c r="RV382" s="265"/>
      <c r="RW382" s="265"/>
      <c r="RX382" s="265"/>
      <c r="RY382" s="265"/>
      <c r="RZ382" s="265"/>
      <c r="SA382" s="265"/>
      <c r="SB382" s="265"/>
      <c r="SC382" s="265"/>
      <c r="SD382" s="265"/>
      <c r="SE382" s="265"/>
      <c r="SF382" s="265"/>
      <c r="SG382" s="265"/>
      <c r="SH382" s="265"/>
      <c r="SI382" s="265"/>
      <c r="SJ382" s="265"/>
      <c r="SK382" s="265"/>
      <c r="SL382" s="265"/>
      <c r="SM382" s="265"/>
      <c r="SN382" s="265"/>
      <c r="SO382" s="265"/>
      <c r="SP382" s="265"/>
      <c r="SQ382" s="265"/>
      <c r="SR382" s="265"/>
      <c r="SS382" s="265"/>
      <c r="ST382" s="265"/>
      <c r="SU382" s="265"/>
      <c r="SV382" s="265"/>
      <c r="SW382" s="265"/>
      <c r="SX382" s="265"/>
      <c r="SY382" s="265"/>
      <c r="SZ382" s="265"/>
      <c r="TA382" s="265"/>
      <c r="TB382" s="265"/>
      <c r="TC382" s="265"/>
      <c r="TD382" s="265"/>
      <c r="TE382" s="265"/>
      <c r="TF382" s="265"/>
      <c r="TG382" s="265"/>
      <c r="TH382" s="265"/>
      <c r="TI382" s="265"/>
      <c r="TJ382" s="265"/>
      <c r="TK382" s="265"/>
      <c r="TL382" s="265"/>
      <c r="TM382" s="265"/>
      <c r="TN382" s="265"/>
      <c r="TO382" s="265"/>
      <c r="TP382" s="265"/>
      <c r="TQ382" s="265"/>
      <c r="TR382" s="265"/>
      <c r="TS382" s="265"/>
      <c r="TT382" s="265"/>
      <c r="TU382" s="265"/>
      <c r="TV382" s="265"/>
      <c r="TW382" s="265"/>
      <c r="TX382" s="265"/>
      <c r="TY382" s="265"/>
      <c r="TZ382" s="265"/>
      <c r="UA382" s="265"/>
      <c r="UB382" s="265"/>
      <c r="UC382" s="265"/>
      <c r="UD382" s="265"/>
      <c r="UE382" s="265"/>
      <c r="UF382" s="265"/>
      <c r="UG382" s="265"/>
      <c r="UH382" s="265"/>
      <c r="UI382" s="265"/>
      <c r="UJ382" s="265"/>
      <c r="UK382" s="265"/>
      <c r="UL382" s="265"/>
      <c r="UM382" s="265"/>
      <c r="UN382" s="265"/>
      <c r="UO382" s="265"/>
      <c r="UP382" s="265"/>
      <c r="UQ382" s="265"/>
      <c r="UR382" s="265"/>
      <c r="US382" s="265"/>
      <c r="UT382" s="265"/>
      <c r="UU382" s="265"/>
      <c r="UV382" s="265"/>
      <c r="UW382" s="265"/>
      <c r="UX382" s="265"/>
      <c r="UY382" s="265"/>
      <c r="UZ382" s="265"/>
      <c r="VA382" s="265"/>
      <c r="VB382" s="265"/>
      <c r="VC382" s="265"/>
      <c r="VD382" s="265"/>
      <c r="VE382" s="265"/>
      <c r="VF382" s="265"/>
      <c r="VG382" s="265"/>
      <c r="VH382" s="265"/>
      <c r="VI382" s="265"/>
      <c r="VJ382" s="265"/>
      <c r="VK382" s="265"/>
      <c r="VL382" s="265"/>
      <c r="VM382" s="265"/>
      <c r="VN382" s="265"/>
      <c r="VO382" s="265"/>
      <c r="VP382" s="265"/>
      <c r="VQ382" s="265"/>
      <c r="VR382" s="265"/>
      <c r="VS382" s="265"/>
      <c r="VT382" s="265"/>
      <c r="VU382" s="265"/>
      <c r="VV382" s="265"/>
      <c r="VW382" s="265"/>
      <c r="VX382" s="265"/>
      <c r="VY382" s="265"/>
      <c r="VZ382" s="265"/>
      <c r="WA382" s="265"/>
      <c r="WB382" s="265"/>
      <c r="WC382" s="265"/>
      <c r="WD382" s="265"/>
      <c r="WE382" s="265"/>
      <c r="WF382" s="265"/>
      <c r="WG382" s="265"/>
      <c r="WH382" s="265"/>
      <c r="WI382" s="265"/>
      <c r="WJ382" s="265"/>
      <c r="WK382" s="265"/>
      <c r="WL382" s="265"/>
      <c r="WM382" s="265"/>
      <c r="WN382" s="265"/>
      <c r="WO382" s="265"/>
      <c r="WP382" s="265"/>
      <c r="WQ382" s="265"/>
      <c r="WR382" s="265"/>
      <c r="WS382" s="265"/>
      <c r="WT382" s="265"/>
      <c r="WU382" s="265"/>
      <c r="WV382" s="265"/>
      <c r="WW382" s="265"/>
      <c r="WX382" s="265"/>
      <c r="WY382" s="265"/>
      <c r="WZ382" s="265"/>
      <c r="XA382" s="265"/>
      <c r="XB382" s="265"/>
      <c r="XC382" s="265"/>
      <c r="XD382" s="265"/>
      <c r="XE382" s="265"/>
      <c r="XF382" s="265"/>
      <c r="XG382" s="265"/>
      <c r="XH382" s="265"/>
      <c r="XI382" s="265"/>
      <c r="XJ382" s="265"/>
      <c r="XK382" s="265"/>
      <c r="XL382" s="265"/>
      <c r="XM382" s="265"/>
      <c r="XN382" s="265"/>
      <c r="XO382" s="265"/>
      <c r="XP382" s="265"/>
      <c r="XQ382" s="265"/>
      <c r="XR382" s="265"/>
      <c r="XS382" s="265"/>
      <c r="XT382" s="265"/>
      <c r="XU382" s="265"/>
      <c r="XV382" s="265"/>
      <c r="XW382" s="265"/>
      <c r="XX382" s="265"/>
      <c r="XY382" s="265"/>
      <c r="XZ382" s="265"/>
      <c r="YA382" s="265"/>
      <c r="YB382" s="265"/>
      <c r="YC382" s="265"/>
      <c r="YD382" s="265"/>
      <c r="YE382" s="265"/>
      <c r="YF382" s="265"/>
      <c r="YG382" s="265"/>
      <c r="YH382" s="265"/>
      <c r="YI382" s="265"/>
      <c r="YJ382" s="265"/>
      <c r="YK382" s="265"/>
      <c r="YL382" s="265"/>
      <c r="YM382" s="265"/>
      <c r="YN382" s="265"/>
      <c r="YO382" s="265"/>
      <c r="YP382" s="265"/>
      <c r="YQ382" s="265"/>
      <c r="YR382" s="265"/>
      <c r="YS382" s="265"/>
      <c r="YT382" s="265"/>
      <c r="YU382" s="265"/>
      <c r="YV382" s="265"/>
      <c r="YW382" s="265"/>
      <c r="YX382" s="265"/>
      <c r="YY382" s="265"/>
      <c r="YZ382" s="265"/>
      <c r="ZA382" s="265"/>
      <c r="ZB382" s="265"/>
      <c r="ZC382" s="265"/>
      <c r="ZD382" s="265"/>
      <c r="ZE382" s="265"/>
      <c r="ZF382" s="265"/>
      <c r="ZG382" s="265"/>
      <c r="ZH382" s="265"/>
      <c r="ZI382" s="265"/>
      <c r="ZJ382" s="265"/>
      <c r="ZK382" s="265"/>
      <c r="ZL382" s="265"/>
      <c r="ZM382" s="265"/>
      <c r="ZN382" s="265"/>
      <c r="ZO382" s="265"/>
      <c r="ZP382" s="265"/>
      <c r="ZQ382" s="265"/>
      <c r="ZR382" s="265"/>
      <c r="ZS382" s="265"/>
      <c r="ZT382" s="265"/>
      <c r="ZU382" s="265"/>
      <c r="ZV382" s="265"/>
      <c r="ZW382" s="265"/>
      <c r="ZX382" s="265"/>
      <c r="ZY382" s="265"/>
      <c r="ZZ382" s="265"/>
      <c r="AAA382" s="265"/>
      <c r="AAB382" s="265"/>
      <c r="AAC382" s="265"/>
      <c r="AAD382" s="265"/>
      <c r="AAE382" s="265"/>
      <c r="AAF382" s="265"/>
      <c r="AAG382" s="265"/>
      <c r="AAH382" s="265"/>
      <c r="AAI382" s="265"/>
      <c r="AAJ382" s="265"/>
      <c r="AAK382" s="265"/>
      <c r="AAL382" s="265"/>
      <c r="AAM382" s="265"/>
      <c r="AAN382" s="265"/>
      <c r="AAO382" s="265"/>
      <c r="AAP382" s="265"/>
      <c r="AAQ382" s="265"/>
      <c r="AAR382" s="265"/>
      <c r="AAS382" s="265"/>
      <c r="AAT382" s="265"/>
      <c r="AAU382" s="265"/>
      <c r="AAV382" s="265"/>
      <c r="AAW382" s="265"/>
      <c r="AAX382" s="265"/>
      <c r="AAY382" s="265"/>
      <c r="AAZ382" s="265"/>
      <c r="ABA382" s="265"/>
      <c r="ABB382" s="265"/>
      <c r="ABC382" s="265"/>
      <c r="ABD382" s="265"/>
      <c r="ABE382" s="265"/>
      <c r="ABF382" s="265"/>
      <c r="ABG382" s="265"/>
      <c r="ABH382" s="265"/>
      <c r="ABI382" s="265"/>
      <c r="ABJ382" s="265"/>
      <c r="ABK382" s="265"/>
      <c r="ABL382" s="265"/>
      <c r="ABM382" s="265"/>
      <c r="ABN382" s="265"/>
      <c r="ABO382" s="265"/>
      <c r="ABP382" s="265"/>
      <c r="ABQ382" s="265"/>
      <c r="ABR382" s="265"/>
      <c r="ABS382" s="265"/>
      <c r="ABT382" s="265"/>
      <c r="ABU382" s="265"/>
      <c r="ABV382" s="265"/>
      <c r="ABW382" s="265"/>
      <c r="ABX382" s="265"/>
      <c r="ABY382" s="265"/>
      <c r="ABZ382" s="265"/>
      <c r="ACA382" s="265"/>
      <c r="ACB382" s="265"/>
      <c r="ACC382" s="265"/>
      <c r="ACD382" s="265"/>
      <c r="ACE382" s="265"/>
      <c r="ACF382" s="265"/>
      <c r="ACG382" s="265"/>
      <c r="ACH382" s="265"/>
      <c r="ACI382" s="265"/>
      <c r="ACJ382" s="265"/>
      <c r="ACK382" s="265"/>
      <c r="ACL382" s="265"/>
      <c r="ACM382" s="265"/>
      <c r="ACN382" s="265"/>
      <c r="ACO382" s="265"/>
      <c r="ACP382" s="265"/>
      <c r="ACQ382" s="265"/>
      <c r="ACR382" s="265"/>
      <c r="ACS382" s="265"/>
      <c r="ACT382" s="265"/>
      <c r="ACU382" s="265"/>
      <c r="ACV382" s="265"/>
      <c r="ACW382" s="265"/>
      <c r="ACX382" s="265"/>
      <c r="ACY382" s="265"/>
      <c r="ACZ382" s="265"/>
      <c r="ADA382" s="265"/>
      <c r="ADB382" s="265"/>
      <c r="ADC382" s="265"/>
      <c r="ADD382" s="265"/>
      <c r="ADE382" s="265"/>
      <c r="ADF382" s="265"/>
      <c r="ADG382" s="265"/>
      <c r="ADH382" s="265"/>
      <c r="ADI382" s="265"/>
      <c r="ADJ382" s="265"/>
      <c r="ADK382" s="265"/>
      <c r="ADL382" s="265"/>
      <c r="ADM382" s="265"/>
      <c r="ADN382" s="265"/>
      <c r="ADO382" s="265"/>
      <c r="ADP382" s="265"/>
      <c r="ADQ382" s="265"/>
      <c r="ADR382" s="265"/>
      <c r="ADS382" s="265"/>
      <c r="ADT382" s="265"/>
      <c r="ADU382" s="265"/>
      <c r="ADV382" s="265"/>
      <c r="ADW382" s="265"/>
      <c r="ADX382" s="265"/>
      <c r="ADY382" s="265"/>
      <c r="ADZ382" s="265"/>
      <c r="AEA382" s="265"/>
      <c r="AEB382" s="265"/>
      <c r="AEC382" s="265"/>
      <c r="AED382" s="265"/>
      <c r="AEE382" s="265"/>
      <c r="AEF382" s="265"/>
      <c r="AEG382" s="265"/>
      <c r="AEH382" s="265"/>
      <c r="AEI382" s="265"/>
      <c r="AEJ382" s="265"/>
      <c r="AEK382" s="265"/>
      <c r="AEL382" s="265"/>
      <c r="AEM382" s="265"/>
      <c r="AEN382" s="265"/>
      <c r="AEO382" s="265"/>
      <c r="AEP382" s="265"/>
      <c r="AEQ382" s="265"/>
      <c r="AER382" s="265"/>
      <c r="AES382" s="265"/>
      <c r="AET382" s="265"/>
      <c r="AEU382" s="265"/>
      <c r="AEV382" s="265"/>
      <c r="AEW382" s="265"/>
      <c r="AEX382" s="265"/>
      <c r="AEY382" s="265"/>
      <c r="AEZ382" s="265"/>
      <c r="AFA382" s="265"/>
      <c r="AFB382" s="265"/>
      <c r="AFC382" s="265"/>
      <c r="AFD382" s="265"/>
      <c r="AFE382" s="265"/>
      <c r="AFF382" s="265"/>
      <c r="AFG382" s="265"/>
      <c r="AFH382" s="265"/>
      <c r="AFI382" s="265"/>
      <c r="AFJ382" s="265"/>
      <c r="AFK382" s="265"/>
      <c r="AFL382" s="265"/>
      <c r="AFM382" s="265"/>
      <c r="AFN382" s="265"/>
      <c r="AFO382" s="265"/>
      <c r="AFP382" s="265"/>
      <c r="AFQ382" s="265"/>
      <c r="AFR382" s="265"/>
      <c r="AFS382" s="265"/>
      <c r="AFT382" s="265"/>
      <c r="AFU382" s="265"/>
      <c r="AFV382" s="265"/>
      <c r="AFW382" s="265"/>
      <c r="AFX382" s="265"/>
      <c r="AFY382" s="265"/>
      <c r="AFZ382" s="265"/>
      <c r="AGA382" s="265"/>
      <c r="AGB382" s="265"/>
      <c r="AGC382" s="265"/>
      <c r="AGD382" s="265"/>
      <c r="AGE382" s="265"/>
      <c r="AGF382" s="265"/>
      <c r="AGG382" s="265"/>
      <c r="AGH382" s="265"/>
      <c r="AGI382" s="265"/>
      <c r="AGJ382" s="265"/>
      <c r="AGK382" s="265"/>
      <c r="AGL382" s="265"/>
      <c r="AGM382" s="265"/>
      <c r="AGN382" s="265"/>
      <c r="AGO382" s="265"/>
      <c r="AGP382" s="265"/>
      <c r="AGQ382" s="265"/>
      <c r="AGR382" s="265"/>
      <c r="AGS382" s="265"/>
      <c r="AGT382" s="265"/>
      <c r="AGU382" s="265"/>
      <c r="AGV382" s="265"/>
      <c r="AGW382" s="265"/>
      <c r="AGX382" s="265"/>
      <c r="AGY382" s="265"/>
      <c r="AGZ382" s="265"/>
      <c r="AHA382" s="265"/>
      <c r="AHB382" s="265"/>
      <c r="AHC382" s="265"/>
      <c r="AHD382" s="265"/>
      <c r="AHE382" s="265"/>
      <c r="AHF382" s="265"/>
      <c r="AHG382" s="265"/>
      <c r="AHH382" s="265"/>
      <c r="AHI382" s="265"/>
      <c r="AHJ382" s="265"/>
      <c r="AHK382" s="265"/>
      <c r="AHL382" s="265"/>
      <c r="AHM382" s="265"/>
      <c r="AHN382" s="265"/>
      <c r="AHO382" s="265"/>
      <c r="AHP382" s="265"/>
      <c r="AHQ382" s="265"/>
      <c r="AHR382" s="265"/>
      <c r="AHS382" s="265"/>
      <c r="AHT382" s="265"/>
      <c r="AHU382" s="265"/>
      <c r="AHV382" s="265"/>
      <c r="AHW382" s="265"/>
      <c r="AHX382" s="265"/>
      <c r="AHY382" s="265"/>
      <c r="AHZ382" s="265"/>
      <c r="AIA382" s="265"/>
      <c r="AIB382" s="265"/>
      <c r="AIC382" s="265"/>
      <c r="AID382" s="265"/>
      <c r="AIE382" s="265"/>
      <c r="AIF382" s="265"/>
      <c r="AIG382" s="265"/>
      <c r="AIH382" s="265"/>
      <c r="AII382" s="265"/>
      <c r="AIJ382" s="265"/>
      <c r="AIK382" s="265"/>
      <c r="AIL382" s="265"/>
      <c r="AIM382" s="265"/>
      <c r="AIN382" s="265"/>
      <c r="AIO382" s="265"/>
      <c r="AIP382" s="265"/>
      <c r="AIQ382" s="265"/>
      <c r="AIR382" s="265"/>
      <c r="AIS382" s="265"/>
      <c r="AIT382" s="265"/>
      <c r="AIU382" s="265"/>
      <c r="AIV382" s="265"/>
      <c r="AIW382" s="265"/>
      <c r="AIX382" s="265"/>
      <c r="AIY382" s="265"/>
      <c r="AIZ382" s="265"/>
      <c r="AJA382" s="265"/>
      <c r="AJB382" s="265"/>
      <c r="AJC382" s="265"/>
      <c r="AJD382" s="265"/>
      <c r="AJE382" s="265"/>
      <c r="AJF382" s="265"/>
      <c r="AJG382" s="265"/>
      <c r="AJH382" s="265"/>
      <c r="AJI382" s="265"/>
      <c r="AJJ382" s="265"/>
      <c r="AJK382" s="265"/>
      <c r="AJL382" s="265"/>
      <c r="AJM382" s="265"/>
      <c r="AJN382" s="265"/>
      <c r="AJO382" s="265"/>
      <c r="AJP382" s="265"/>
      <c r="AJQ382" s="265"/>
      <c r="AJR382" s="265"/>
      <c r="AJS382" s="265"/>
      <c r="AJT382" s="265"/>
      <c r="AJU382" s="265"/>
      <c r="AJV382" s="265"/>
      <c r="AJW382" s="265"/>
      <c r="AJX382" s="265"/>
      <c r="AJY382" s="265"/>
      <c r="AJZ382" s="265"/>
      <c r="AKA382" s="265"/>
      <c r="AKB382" s="265"/>
      <c r="AKC382" s="265"/>
      <c r="AKD382" s="265"/>
      <c r="AKE382" s="265"/>
      <c r="AKF382" s="265"/>
      <c r="AKG382" s="265"/>
      <c r="AKH382" s="265"/>
      <c r="AKI382" s="265"/>
      <c r="AKJ382" s="265"/>
      <c r="AKK382" s="265"/>
      <c r="AKL382" s="265"/>
      <c r="AKM382" s="265"/>
      <c r="AKN382" s="265"/>
      <c r="AKO382" s="265"/>
      <c r="AKP382" s="265"/>
      <c r="AKQ382" s="265"/>
      <c r="AKR382" s="265"/>
      <c r="AKS382" s="265"/>
      <c r="AKT382" s="265"/>
      <c r="AKU382" s="265"/>
      <c r="AKV382" s="265"/>
      <c r="AKW382" s="265"/>
      <c r="AKX382" s="265"/>
      <c r="AKY382" s="265"/>
      <c r="AKZ382" s="265"/>
      <c r="ALA382" s="265"/>
      <c r="ALB382" s="265"/>
      <c r="ALC382" s="265"/>
      <c r="ALD382" s="265"/>
      <c r="ALE382" s="265"/>
      <c r="ALF382" s="265"/>
      <c r="ALG382" s="265"/>
      <c r="ALH382" s="265"/>
      <c r="ALI382" s="265"/>
      <c r="ALJ382" s="265"/>
      <c r="ALK382" s="265"/>
      <c r="ALL382" s="265"/>
      <c r="ALM382" s="265"/>
      <c r="ALN382" s="265"/>
      <c r="ALO382" s="265"/>
      <c r="ALP382" s="265"/>
      <c r="ALQ382" s="265"/>
      <c r="ALR382" s="265"/>
      <c r="ALS382" s="265"/>
      <c r="ALT382" s="265"/>
      <c r="ALU382" s="265"/>
      <c r="ALV382" s="265"/>
      <c r="ALW382" s="265"/>
      <c r="ALX382" s="265"/>
      <c r="ALY382" s="265"/>
      <c r="ALZ382" s="265"/>
      <c r="AMA382" s="265"/>
      <c r="AMB382" s="265"/>
      <c r="AMC382" s="265"/>
      <c r="AMD382" s="265"/>
      <c r="AME382" s="265"/>
      <c r="AMF382" s="265"/>
      <c r="AMG382" s="265"/>
      <c r="AMH382" s="265"/>
      <c r="AMI382" s="265"/>
      <c r="AMJ382" s="265"/>
    </row>
    <row r="383" spans="1:1024" s="293" customFormat="1" ht="12" customHeight="1">
      <c r="A383" s="277" t="s">
        <v>1397</v>
      </c>
      <c r="B383" s="446" t="s">
        <v>416</v>
      </c>
      <c r="C383" s="279" t="s">
        <v>417</v>
      </c>
      <c r="D383" s="280">
        <v>44833</v>
      </c>
      <c r="E383" s="280">
        <v>44995</v>
      </c>
      <c r="F383" s="281">
        <f>+G383+H383*$C$4</f>
        <v>11088760</v>
      </c>
      <c r="G383" s="290">
        <v>0</v>
      </c>
      <c r="H383" s="294">
        <v>1564</v>
      </c>
      <c r="I383" s="283">
        <v>0</v>
      </c>
      <c r="J383" s="292" t="s">
        <v>106</v>
      </c>
      <c r="K383" s="279" t="s">
        <v>29</v>
      </c>
      <c r="L383" s="265"/>
      <c r="M383" s="265"/>
      <c r="N383" s="265"/>
      <c r="O383" s="265"/>
      <c r="P383" s="265"/>
      <c r="Q383" s="265"/>
      <c r="R383" s="265"/>
      <c r="S383" s="265"/>
      <c r="T383" s="265"/>
      <c r="U383" s="265"/>
      <c r="V383" s="265"/>
      <c r="W383" s="265"/>
      <c r="X383" s="265"/>
      <c r="Y383" s="265"/>
      <c r="Z383" s="265"/>
      <c r="AA383" s="265"/>
      <c r="AB383" s="265"/>
      <c r="AC383" s="265"/>
      <c r="AD383" s="265"/>
      <c r="AE383" s="265"/>
      <c r="AF383" s="265"/>
      <c r="AG383" s="265"/>
      <c r="AH383" s="265"/>
      <c r="AI383" s="265"/>
      <c r="AJ383" s="265"/>
      <c r="AK383" s="265"/>
      <c r="AL383" s="265"/>
      <c r="AM383" s="265"/>
      <c r="AN383" s="265"/>
      <c r="AO383" s="265"/>
      <c r="AP383" s="265"/>
      <c r="AQ383" s="265"/>
      <c r="AR383" s="265"/>
      <c r="AS383" s="265"/>
      <c r="AT383" s="265"/>
      <c r="AU383" s="265"/>
      <c r="AV383" s="265"/>
      <c r="AW383" s="265"/>
      <c r="AX383" s="265"/>
      <c r="AY383" s="265"/>
      <c r="AZ383" s="265"/>
      <c r="BA383" s="265"/>
      <c r="BB383" s="265"/>
      <c r="BC383" s="265"/>
      <c r="BD383" s="265"/>
      <c r="BE383" s="265"/>
      <c r="BF383" s="265"/>
      <c r="BG383" s="265"/>
      <c r="BH383" s="265"/>
      <c r="BI383" s="265"/>
      <c r="BJ383" s="265"/>
      <c r="BK383" s="265"/>
      <c r="BL383" s="265"/>
      <c r="BM383" s="265"/>
      <c r="BN383" s="265"/>
      <c r="BO383" s="265"/>
      <c r="BP383" s="265"/>
      <c r="BQ383" s="265"/>
      <c r="BR383" s="265"/>
      <c r="BS383" s="265"/>
      <c r="BT383" s="265"/>
      <c r="BU383" s="265"/>
      <c r="BV383" s="265"/>
      <c r="BW383" s="265"/>
      <c r="BX383" s="265"/>
      <c r="BY383" s="265"/>
      <c r="BZ383" s="265"/>
      <c r="CA383" s="265"/>
      <c r="CB383" s="265"/>
      <c r="CC383" s="265"/>
      <c r="CD383" s="265"/>
      <c r="CE383" s="265"/>
      <c r="CF383" s="265"/>
      <c r="CG383" s="265"/>
      <c r="CH383" s="265"/>
      <c r="CI383" s="265"/>
      <c r="CJ383" s="265"/>
      <c r="CK383" s="265"/>
      <c r="CL383" s="265"/>
      <c r="CM383" s="265"/>
      <c r="CN383" s="265"/>
      <c r="CO383" s="265"/>
      <c r="CP383" s="265"/>
      <c r="CQ383" s="265"/>
      <c r="CR383" s="265"/>
      <c r="CS383" s="265"/>
      <c r="CT383" s="265"/>
      <c r="CU383" s="265"/>
      <c r="CV383" s="265"/>
      <c r="CW383" s="265"/>
      <c r="CX383" s="265"/>
      <c r="CY383" s="265"/>
      <c r="CZ383" s="265"/>
      <c r="DA383" s="265"/>
      <c r="DB383" s="265"/>
      <c r="DC383" s="265"/>
      <c r="DD383" s="265"/>
      <c r="DE383" s="265"/>
      <c r="DF383" s="265"/>
      <c r="DG383" s="265"/>
      <c r="DH383" s="265"/>
      <c r="DI383" s="265"/>
      <c r="DJ383" s="265"/>
      <c r="DK383" s="265"/>
      <c r="DL383" s="265"/>
      <c r="DM383" s="265"/>
      <c r="DN383" s="265"/>
      <c r="DO383" s="265"/>
      <c r="DP383" s="265"/>
      <c r="DQ383" s="265"/>
      <c r="DR383" s="265"/>
      <c r="DS383" s="265"/>
      <c r="DT383" s="265"/>
      <c r="DU383" s="265"/>
      <c r="DV383" s="265"/>
      <c r="DW383" s="265"/>
      <c r="DX383" s="265"/>
      <c r="DY383" s="265"/>
      <c r="DZ383" s="265"/>
      <c r="EA383" s="265"/>
      <c r="EB383" s="265"/>
      <c r="EC383" s="265"/>
      <c r="ED383" s="265"/>
      <c r="EE383" s="265"/>
      <c r="EF383" s="265"/>
      <c r="EG383" s="265"/>
      <c r="EH383" s="265"/>
      <c r="EI383" s="265"/>
      <c r="EJ383" s="265"/>
      <c r="EK383" s="265"/>
      <c r="EL383" s="265"/>
      <c r="EM383" s="265"/>
      <c r="EN383" s="265"/>
      <c r="EO383" s="265"/>
      <c r="EP383" s="265"/>
      <c r="EQ383" s="265"/>
      <c r="ER383" s="265"/>
      <c r="ES383" s="265"/>
      <c r="ET383" s="265"/>
      <c r="EU383" s="265"/>
      <c r="EV383" s="265"/>
      <c r="EW383" s="265"/>
      <c r="EX383" s="265"/>
      <c r="EY383" s="265"/>
      <c r="EZ383" s="265"/>
      <c r="FA383" s="265"/>
      <c r="FB383" s="265"/>
      <c r="FC383" s="265"/>
      <c r="FD383" s="265"/>
      <c r="FE383" s="265"/>
      <c r="FF383" s="265"/>
      <c r="FG383" s="265"/>
      <c r="FH383" s="265"/>
      <c r="FI383" s="265"/>
      <c r="FJ383" s="265"/>
      <c r="FK383" s="265"/>
      <c r="FL383" s="265"/>
      <c r="FM383" s="265"/>
      <c r="FN383" s="265"/>
      <c r="FO383" s="265"/>
      <c r="FP383" s="265"/>
      <c r="FQ383" s="265"/>
      <c r="FR383" s="265"/>
      <c r="FS383" s="265"/>
      <c r="FT383" s="265"/>
      <c r="FU383" s="265"/>
      <c r="FV383" s="265"/>
      <c r="FW383" s="265"/>
      <c r="FX383" s="265"/>
      <c r="FY383" s="265"/>
      <c r="FZ383" s="265"/>
      <c r="GA383" s="265"/>
      <c r="GB383" s="265"/>
      <c r="GC383" s="265"/>
      <c r="GD383" s="265"/>
      <c r="GE383" s="265"/>
      <c r="GF383" s="265"/>
      <c r="GG383" s="265"/>
      <c r="GH383" s="265"/>
      <c r="GI383" s="265"/>
      <c r="GJ383" s="265"/>
      <c r="GK383" s="265"/>
      <c r="GL383" s="265"/>
      <c r="GM383" s="265"/>
      <c r="GN383" s="265"/>
      <c r="GO383" s="265"/>
      <c r="GP383" s="265"/>
      <c r="GQ383" s="265"/>
      <c r="GR383" s="265"/>
      <c r="GS383" s="265"/>
      <c r="GT383" s="265"/>
      <c r="GU383" s="265"/>
      <c r="GV383" s="265"/>
      <c r="GW383" s="265"/>
      <c r="GX383" s="265"/>
      <c r="GY383" s="265"/>
      <c r="GZ383" s="265"/>
      <c r="HA383" s="265"/>
      <c r="HB383" s="265"/>
      <c r="HC383" s="265"/>
      <c r="HD383" s="265"/>
      <c r="HE383" s="265"/>
      <c r="HF383" s="265"/>
      <c r="HG383" s="265"/>
      <c r="HH383" s="265"/>
      <c r="HI383" s="265"/>
      <c r="HJ383" s="265"/>
      <c r="HK383" s="265"/>
      <c r="HL383" s="265"/>
      <c r="HM383" s="265"/>
      <c r="HN383" s="265"/>
      <c r="HO383" s="265"/>
      <c r="HP383" s="265"/>
      <c r="HQ383" s="265"/>
      <c r="HR383" s="265"/>
      <c r="HS383" s="265"/>
      <c r="HT383" s="265"/>
      <c r="HU383" s="265"/>
      <c r="HV383" s="265"/>
      <c r="HW383" s="265"/>
      <c r="HX383" s="265"/>
      <c r="HY383" s="265"/>
      <c r="HZ383" s="265"/>
      <c r="IA383" s="265"/>
      <c r="IB383" s="265"/>
      <c r="IC383" s="265"/>
      <c r="ID383" s="265"/>
      <c r="IE383" s="265"/>
      <c r="IF383" s="265"/>
      <c r="IG383" s="265"/>
      <c r="IH383" s="265"/>
      <c r="II383" s="265"/>
      <c r="IJ383" s="265"/>
      <c r="IK383" s="265"/>
      <c r="IL383" s="265"/>
      <c r="IM383" s="265"/>
      <c r="IN383" s="265"/>
      <c r="IO383" s="265"/>
      <c r="IP383" s="265"/>
      <c r="IQ383" s="265"/>
      <c r="IR383" s="265"/>
      <c r="IS383" s="265"/>
      <c r="IT383" s="265"/>
      <c r="IU383" s="265"/>
      <c r="IV383" s="265"/>
      <c r="IW383" s="265"/>
      <c r="IX383" s="265"/>
      <c r="IY383" s="265"/>
      <c r="IZ383" s="265"/>
      <c r="JA383" s="265"/>
      <c r="JB383" s="265"/>
      <c r="JC383" s="265"/>
      <c r="JD383" s="265"/>
      <c r="JE383" s="265"/>
      <c r="JF383" s="265"/>
      <c r="JG383" s="265"/>
      <c r="JH383" s="265"/>
      <c r="JI383" s="265"/>
      <c r="JJ383" s="265"/>
      <c r="JK383" s="265"/>
      <c r="JL383" s="265"/>
      <c r="JM383" s="265"/>
      <c r="JN383" s="265"/>
      <c r="JO383" s="265"/>
      <c r="JP383" s="265"/>
      <c r="JQ383" s="265"/>
      <c r="JR383" s="265"/>
      <c r="JS383" s="265"/>
      <c r="JT383" s="265"/>
      <c r="JU383" s="265"/>
      <c r="JV383" s="265"/>
      <c r="JW383" s="265"/>
      <c r="JX383" s="265"/>
      <c r="JY383" s="265"/>
      <c r="JZ383" s="265"/>
      <c r="KA383" s="265"/>
      <c r="KB383" s="265"/>
      <c r="KC383" s="265"/>
      <c r="KD383" s="265"/>
      <c r="KE383" s="265"/>
      <c r="KF383" s="265"/>
      <c r="KG383" s="265"/>
      <c r="KH383" s="265"/>
      <c r="KI383" s="265"/>
      <c r="KJ383" s="265"/>
      <c r="KK383" s="265"/>
      <c r="KL383" s="265"/>
      <c r="KM383" s="265"/>
      <c r="KN383" s="265"/>
      <c r="KO383" s="265"/>
      <c r="KP383" s="265"/>
      <c r="KQ383" s="265"/>
      <c r="KR383" s="265"/>
      <c r="KS383" s="265"/>
      <c r="KT383" s="265"/>
      <c r="KU383" s="265"/>
      <c r="KV383" s="265"/>
      <c r="KW383" s="265"/>
      <c r="KX383" s="265"/>
      <c r="KY383" s="265"/>
      <c r="KZ383" s="265"/>
      <c r="LA383" s="265"/>
      <c r="LB383" s="265"/>
      <c r="LC383" s="265"/>
      <c r="LD383" s="265"/>
      <c r="LE383" s="265"/>
      <c r="LF383" s="265"/>
      <c r="LG383" s="265"/>
      <c r="LH383" s="265"/>
      <c r="LI383" s="265"/>
      <c r="LJ383" s="265"/>
      <c r="LK383" s="265"/>
      <c r="LL383" s="265"/>
      <c r="LM383" s="265"/>
      <c r="LN383" s="265"/>
      <c r="LO383" s="265"/>
      <c r="LP383" s="265"/>
      <c r="LQ383" s="265"/>
      <c r="LR383" s="265"/>
      <c r="LS383" s="265"/>
      <c r="LT383" s="265"/>
      <c r="LU383" s="265"/>
      <c r="LV383" s="265"/>
      <c r="LW383" s="265"/>
      <c r="LX383" s="265"/>
      <c r="LY383" s="265"/>
      <c r="LZ383" s="265"/>
      <c r="MA383" s="265"/>
      <c r="MB383" s="265"/>
      <c r="MC383" s="265"/>
      <c r="MD383" s="265"/>
      <c r="ME383" s="265"/>
      <c r="MF383" s="265"/>
      <c r="MG383" s="265"/>
      <c r="MH383" s="265"/>
      <c r="MI383" s="265"/>
      <c r="MJ383" s="265"/>
      <c r="MK383" s="265"/>
      <c r="ML383" s="265"/>
      <c r="MM383" s="265"/>
      <c r="MN383" s="265"/>
      <c r="MO383" s="265"/>
      <c r="MP383" s="265"/>
      <c r="MQ383" s="265"/>
      <c r="MR383" s="265"/>
      <c r="MS383" s="265"/>
      <c r="MT383" s="265"/>
      <c r="MU383" s="265"/>
      <c r="MV383" s="265"/>
      <c r="MW383" s="265"/>
      <c r="MX383" s="265"/>
      <c r="MY383" s="265"/>
      <c r="MZ383" s="265"/>
      <c r="NA383" s="265"/>
      <c r="NB383" s="265"/>
      <c r="NC383" s="265"/>
      <c r="ND383" s="265"/>
      <c r="NE383" s="265"/>
      <c r="NF383" s="265"/>
      <c r="NG383" s="265"/>
      <c r="NH383" s="265"/>
      <c r="NI383" s="265"/>
      <c r="NJ383" s="265"/>
      <c r="NK383" s="265"/>
      <c r="NL383" s="265"/>
      <c r="NM383" s="265"/>
      <c r="NN383" s="265"/>
      <c r="NO383" s="265"/>
      <c r="NP383" s="265"/>
      <c r="NQ383" s="265"/>
      <c r="NR383" s="265"/>
      <c r="NS383" s="265"/>
      <c r="NT383" s="265"/>
      <c r="NU383" s="265"/>
      <c r="NV383" s="265"/>
      <c r="NW383" s="265"/>
      <c r="NX383" s="265"/>
      <c r="NY383" s="265"/>
      <c r="NZ383" s="265"/>
      <c r="OA383" s="265"/>
      <c r="OB383" s="265"/>
      <c r="OC383" s="265"/>
      <c r="OD383" s="265"/>
      <c r="OE383" s="265"/>
      <c r="OF383" s="265"/>
      <c r="OG383" s="265"/>
      <c r="OH383" s="265"/>
      <c r="OI383" s="265"/>
      <c r="OJ383" s="265"/>
      <c r="OK383" s="265"/>
      <c r="OL383" s="265"/>
      <c r="OM383" s="265"/>
      <c r="ON383" s="265"/>
      <c r="OO383" s="265"/>
      <c r="OP383" s="265"/>
      <c r="OQ383" s="265"/>
      <c r="OR383" s="265"/>
      <c r="OS383" s="265"/>
      <c r="OT383" s="265"/>
      <c r="OU383" s="265"/>
      <c r="OV383" s="265"/>
      <c r="OW383" s="265"/>
      <c r="OX383" s="265"/>
      <c r="OY383" s="265"/>
      <c r="OZ383" s="265"/>
      <c r="PA383" s="265"/>
      <c r="PB383" s="265"/>
      <c r="PC383" s="265"/>
      <c r="PD383" s="265"/>
      <c r="PE383" s="265"/>
      <c r="PF383" s="265"/>
      <c r="PG383" s="265"/>
      <c r="PH383" s="265"/>
      <c r="PI383" s="265"/>
      <c r="PJ383" s="265"/>
      <c r="PK383" s="265"/>
      <c r="PL383" s="265"/>
      <c r="PM383" s="265"/>
      <c r="PN383" s="265"/>
      <c r="PO383" s="265"/>
      <c r="PP383" s="265"/>
      <c r="PQ383" s="265"/>
      <c r="PR383" s="265"/>
      <c r="PS383" s="265"/>
      <c r="PT383" s="265"/>
      <c r="PU383" s="265"/>
      <c r="PV383" s="265"/>
      <c r="PW383" s="265"/>
      <c r="PX383" s="265"/>
      <c r="PY383" s="265"/>
      <c r="PZ383" s="265"/>
      <c r="QA383" s="265"/>
      <c r="QB383" s="265"/>
      <c r="QC383" s="265"/>
      <c r="QD383" s="265"/>
      <c r="QE383" s="265"/>
      <c r="QF383" s="265"/>
      <c r="QG383" s="265"/>
      <c r="QH383" s="265"/>
      <c r="QI383" s="265"/>
      <c r="QJ383" s="265"/>
      <c r="QK383" s="265"/>
      <c r="QL383" s="265"/>
      <c r="QM383" s="265"/>
      <c r="QN383" s="265"/>
      <c r="QO383" s="265"/>
      <c r="QP383" s="265"/>
      <c r="QQ383" s="265"/>
      <c r="QR383" s="265"/>
      <c r="QS383" s="265"/>
      <c r="QT383" s="265"/>
      <c r="QU383" s="265"/>
      <c r="QV383" s="265"/>
      <c r="QW383" s="265"/>
      <c r="QX383" s="265"/>
      <c r="QY383" s="265"/>
      <c r="QZ383" s="265"/>
      <c r="RA383" s="265"/>
      <c r="RB383" s="265"/>
      <c r="RC383" s="265"/>
      <c r="RD383" s="265"/>
      <c r="RE383" s="265"/>
      <c r="RF383" s="265"/>
      <c r="RG383" s="265"/>
      <c r="RH383" s="265"/>
      <c r="RI383" s="265"/>
      <c r="RJ383" s="265"/>
      <c r="RK383" s="265"/>
      <c r="RL383" s="265"/>
      <c r="RM383" s="265"/>
      <c r="RN383" s="265"/>
      <c r="RO383" s="265"/>
      <c r="RP383" s="265"/>
      <c r="RQ383" s="265"/>
      <c r="RR383" s="265"/>
      <c r="RS383" s="265"/>
      <c r="RT383" s="265"/>
      <c r="RU383" s="265"/>
      <c r="RV383" s="265"/>
      <c r="RW383" s="265"/>
      <c r="RX383" s="265"/>
      <c r="RY383" s="265"/>
      <c r="RZ383" s="265"/>
      <c r="SA383" s="265"/>
      <c r="SB383" s="265"/>
      <c r="SC383" s="265"/>
      <c r="SD383" s="265"/>
      <c r="SE383" s="265"/>
      <c r="SF383" s="265"/>
      <c r="SG383" s="265"/>
      <c r="SH383" s="265"/>
      <c r="SI383" s="265"/>
      <c r="SJ383" s="265"/>
      <c r="SK383" s="265"/>
      <c r="SL383" s="265"/>
      <c r="SM383" s="265"/>
      <c r="SN383" s="265"/>
      <c r="SO383" s="265"/>
      <c r="SP383" s="265"/>
      <c r="SQ383" s="265"/>
      <c r="SR383" s="265"/>
      <c r="SS383" s="265"/>
      <c r="ST383" s="265"/>
      <c r="SU383" s="265"/>
      <c r="SV383" s="265"/>
      <c r="SW383" s="265"/>
      <c r="SX383" s="265"/>
      <c r="SY383" s="265"/>
      <c r="SZ383" s="265"/>
      <c r="TA383" s="265"/>
      <c r="TB383" s="265"/>
      <c r="TC383" s="265"/>
      <c r="TD383" s="265"/>
      <c r="TE383" s="265"/>
      <c r="TF383" s="265"/>
      <c r="TG383" s="265"/>
      <c r="TH383" s="265"/>
      <c r="TI383" s="265"/>
      <c r="TJ383" s="265"/>
      <c r="TK383" s="265"/>
      <c r="TL383" s="265"/>
      <c r="TM383" s="265"/>
      <c r="TN383" s="265"/>
      <c r="TO383" s="265"/>
      <c r="TP383" s="265"/>
      <c r="TQ383" s="265"/>
      <c r="TR383" s="265"/>
      <c r="TS383" s="265"/>
      <c r="TT383" s="265"/>
      <c r="TU383" s="265"/>
      <c r="TV383" s="265"/>
      <c r="TW383" s="265"/>
      <c r="TX383" s="265"/>
      <c r="TY383" s="265"/>
      <c r="TZ383" s="265"/>
      <c r="UA383" s="265"/>
      <c r="UB383" s="265"/>
      <c r="UC383" s="265"/>
      <c r="UD383" s="265"/>
      <c r="UE383" s="265"/>
      <c r="UF383" s="265"/>
      <c r="UG383" s="265"/>
      <c r="UH383" s="265"/>
      <c r="UI383" s="265"/>
      <c r="UJ383" s="265"/>
      <c r="UK383" s="265"/>
      <c r="UL383" s="265"/>
      <c r="UM383" s="265"/>
      <c r="UN383" s="265"/>
      <c r="UO383" s="265"/>
      <c r="UP383" s="265"/>
      <c r="UQ383" s="265"/>
      <c r="UR383" s="265"/>
      <c r="US383" s="265"/>
      <c r="UT383" s="265"/>
      <c r="UU383" s="265"/>
      <c r="UV383" s="265"/>
      <c r="UW383" s="265"/>
      <c r="UX383" s="265"/>
      <c r="UY383" s="265"/>
      <c r="UZ383" s="265"/>
      <c r="VA383" s="265"/>
      <c r="VB383" s="265"/>
      <c r="VC383" s="265"/>
      <c r="VD383" s="265"/>
      <c r="VE383" s="265"/>
      <c r="VF383" s="265"/>
      <c r="VG383" s="265"/>
      <c r="VH383" s="265"/>
      <c r="VI383" s="265"/>
      <c r="VJ383" s="265"/>
      <c r="VK383" s="265"/>
      <c r="VL383" s="265"/>
      <c r="VM383" s="265"/>
      <c r="VN383" s="265"/>
      <c r="VO383" s="265"/>
      <c r="VP383" s="265"/>
      <c r="VQ383" s="265"/>
      <c r="VR383" s="265"/>
      <c r="VS383" s="265"/>
      <c r="VT383" s="265"/>
      <c r="VU383" s="265"/>
      <c r="VV383" s="265"/>
      <c r="VW383" s="265"/>
      <c r="VX383" s="265"/>
      <c r="VY383" s="265"/>
      <c r="VZ383" s="265"/>
      <c r="WA383" s="265"/>
      <c r="WB383" s="265"/>
      <c r="WC383" s="265"/>
      <c r="WD383" s="265"/>
      <c r="WE383" s="265"/>
      <c r="WF383" s="265"/>
      <c r="WG383" s="265"/>
      <c r="WH383" s="265"/>
      <c r="WI383" s="265"/>
      <c r="WJ383" s="265"/>
      <c r="WK383" s="265"/>
      <c r="WL383" s="265"/>
      <c r="WM383" s="265"/>
      <c r="WN383" s="265"/>
      <c r="WO383" s="265"/>
      <c r="WP383" s="265"/>
      <c r="WQ383" s="265"/>
      <c r="WR383" s="265"/>
      <c r="WS383" s="265"/>
      <c r="WT383" s="265"/>
      <c r="WU383" s="265"/>
      <c r="WV383" s="265"/>
      <c r="WW383" s="265"/>
      <c r="WX383" s="265"/>
      <c r="WY383" s="265"/>
      <c r="WZ383" s="265"/>
      <c r="XA383" s="265"/>
      <c r="XB383" s="265"/>
      <c r="XC383" s="265"/>
      <c r="XD383" s="265"/>
      <c r="XE383" s="265"/>
      <c r="XF383" s="265"/>
      <c r="XG383" s="265"/>
      <c r="XH383" s="265"/>
      <c r="XI383" s="265"/>
      <c r="XJ383" s="265"/>
      <c r="XK383" s="265"/>
      <c r="XL383" s="265"/>
      <c r="XM383" s="265"/>
      <c r="XN383" s="265"/>
      <c r="XO383" s="265"/>
      <c r="XP383" s="265"/>
      <c r="XQ383" s="265"/>
      <c r="XR383" s="265"/>
      <c r="XS383" s="265"/>
      <c r="XT383" s="265"/>
      <c r="XU383" s="265"/>
      <c r="XV383" s="265"/>
      <c r="XW383" s="265"/>
      <c r="XX383" s="265"/>
      <c r="XY383" s="265"/>
      <c r="XZ383" s="265"/>
      <c r="YA383" s="265"/>
      <c r="YB383" s="265"/>
      <c r="YC383" s="265"/>
      <c r="YD383" s="265"/>
      <c r="YE383" s="265"/>
      <c r="YF383" s="265"/>
      <c r="YG383" s="265"/>
      <c r="YH383" s="265"/>
      <c r="YI383" s="265"/>
      <c r="YJ383" s="265"/>
      <c r="YK383" s="265"/>
      <c r="YL383" s="265"/>
      <c r="YM383" s="265"/>
      <c r="YN383" s="265"/>
      <c r="YO383" s="265"/>
      <c r="YP383" s="265"/>
      <c r="YQ383" s="265"/>
      <c r="YR383" s="265"/>
      <c r="YS383" s="265"/>
      <c r="YT383" s="265"/>
      <c r="YU383" s="265"/>
      <c r="YV383" s="265"/>
      <c r="YW383" s="265"/>
      <c r="YX383" s="265"/>
      <c r="YY383" s="265"/>
      <c r="YZ383" s="265"/>
      <c r="ZA383" s="265"/>
      <c r="ZB383" s="265"/>
      <c r="ZC383" s="265"/>
      <c r="ZD383" s="265"/>
      <c r="ZE383" s="265"/>
      <c r="ZF383" s="265"/>
      <c r="ZG383" s="265"/>
      <c r="ZH383" s="265"/>
      <c r="ZI383" s="265"/>
      <c r="ZJ383" s="265"/>
      <c r="ZK383" s="265"/>
      <c r="ZL383" s="265"/>
      <c r="ZM383" s="265"/>
      <c r="ZN383" s="265"/>
      <c r="ZO383" s="265"/>
      <c r="ZP383" s="265"/>
      <c r="ZQ383" s="265"/>
      <c r="ZR383" s="265"/>
      <c r="ZS383" s="265"/>
      <c r="ZT383" s="265"/>
      <c r="ZU383" s="265"/>
      <c r="ZV383" s="265"/>
      <c r="ZW383" s="265"/>
      <c r="ZX383" s="265"/>
      <c r="ZY383" s="265"/>
      <c r="ZZ383" s="265"/>
      <c r="AAA383" s="265"/>
      <c r="AAB383" s="265"/>
      <c r="AAC383" s="265"/>
      <c r="AAD383" s="265"/>
      <c r="AAE383" s="265"/>
      <c r="AAF383" s="265"/>
      <c r="AAG383" s="265"/>
      <c r="AAH383" s="265"/>
      <c r="AAI383" s="265"/>
      <c r="AAJ383" s="265"/>
      <c r="AAK383" s="265"/>
      <c r="AAL383" s="265"/>
      <c r="AAM383" s="265"/>
      <c r="AAN383" s="265"/>
      <c r="AAO383" s="265"/>
      <c r="AAP383" s="265"/>
      <c r="AAQ383" s="265"/>
      <c r="AAR383" s="265"/>
      <c r="AAS383" s="265"/>
      <c r="AAT383" s="265"/>
      <c r="AAU383" s="265"/>
      <c r="AAV383" s="265"/>
      <c r="AAW383" s="265"/>
      <c r="AAX383" s="265"/>
      <c r="AAY383" s="265"/>
      <c r="AAZ383" s="265"/>
      <c r="ABA383" s="265"/>
      <c r="ABB383" s="265"/>
      <c r="ABC383" s="265"/>
      <c r="ABD383" s="265"/>
      <c r="ABE383" s="265"/>
      <c r="ABF383" s="265"/>
      <c r="ABG383" s="265"/>
      <c r="ABH383" s="265"/>
      <c r="ABI383" s="265"/>
      <c r="ABJ383" s="265"/>
      <c r="ABK383" s="265"/>
      <c r="ABL383" s="265"/>
      <c r="ABM383" s="265"/>
      <c r="ABN383" s="265"/>
      <c r="ABO383" s="265"/>
      <c r="ABP383" s="265"/>
      <c r="ABQ383" s="265"/>
      <c r="ABR383" s="265"/>
      <c r="ABS383" s="265"/>
      <c r="ABT383" s="265"/>
      <c r="ABU383" s="265"/>
      <c r="ABV383" s="265"/>
      <c r="ABW383" s="265"/>
      <c r="ABX383" s="265"/>
      <c r="ABY383" s="265"/>
      <c r="ABZ383" s="265"/>
      <c r="ACA383" s="265"/>
      <c r="ACB383" s="265"/>
      <c r="ACC383" s="265"/>
      <c r="ACD383" s="265"/>
      <c r="ACE383" s="265"/>
      <c r="ACF383" s="265"/>
      <c r="ACG383" s="265"/>
      <c r="ACH383" s="265"/>
      <c r="ACI383" s="265"/>
      <c r="ACJ383" s="265"/>
      <c r="ACK383" s="265"/>
      <c r="ACL383" s="265"/>
      <c r="ACM383" s="265"/>
      <c r="ACN383" s="265"/>
      <c r="ACO383" s="265"/>
      <c r="ACP383" s="265"/>
      <c r="ACQ383" s="265"/>
      <c r="ACR383" s="265"/>
      <c r="ACS383" s="265"/>
      <c r="ACT383" s="265"/>
      <c r="ACU383" s="265"/>
      <c r="ACV383" s="265"/>
      <c r="ACW383" s="265"/>
      <c r="ACX383" s="265"/>
      <c r="ACY383" s="265"/>
      <c r="ACZ383" s="265"/>
      <c r="ADA383" s="265"/>
      <c r="ADB383" s="265"/>
      <c r="ADC383" s="265"/>
      <c r="ADD383" s="265"/>
      <c r="ADE383" s="265"/>
      <c r="ADF383" s="265"/>
      <c r="ADG383" s="265"/>
      <c r="ADH383" s="265"/>
      <c r="ADI383" s="265"/>
      <c r="ADJ383" s="265"/>
      <c r="ADK383" s="265"/>
      <c r="ADL383" s="265"/>
      <c r="ADM383" s="265"/>
      <c r="ADN383" s="265"/>
      <c r="ADO383" s="265"/>
      <c r="ADP383" s="265"/>
      <c r="ADQ383" s="265"/>
      <c r="ADR383" s="265"/>
      <c r="ADS383" s="265"/>
      <c r="ADT383" s="265"/>
      <c r="ADU383" s="265"/>
      <c r="ADV383" s="265"/>
      <c r="ADW383" s="265"/>
      <c r="ADX383" s="265"/>
      <c r="ADY383" s="265"/>
      <c r="ADZ383" s="265"/>
      <c r="AEA383" s="265"/>
      <c r="AEB383" s="265"/>
      <c r="AEC383" s="265"/>
      <c r="AED383" s="265"/>
      <c r="AEE383" s="265"/>
      <c r="AEF383" s="265"/>
      <c r="AEG383" s="265"/>
      <c r="AEH383" s="265"/>
      <c r="AEI383" s="265"/>
      <c r="AEJ383" s="265"/>
      <c r="AEK383" s="265"/>
      <c r="AEL383" s="265"/>
      <c r="AEM383" s="265"/>
      <c r="AEN383" s="265"/>
      <c r="AEO383" s="265"/>
      <c r="AEP383" s="265"/>
      <c r="AEQ383" s="265"/>
      <c r="AER383" s="265"/>
      <c r="AES383" s="265"/>
      <c r="AET383" s="265"/>
      <c r="AEU383" s="265"/>
      <c r="AEV383" s="265"/>
      <c r="AEW383" s="265"/>
      <c r="AEX383" s="265"/>
      <c r="AEY383" s="265"/>
      <c r="AEZ383" s="265"/>
      <c r="AFA383" s="265"/>
      <c r="AFB383" s="265"/>
      <c r="AFC383" s="265"/>
      <c r="AFD383" s="265"/>
      <c r="AFE383" s="265"/>
      <c r="AFF383" s="265"/>
      <c r="AFG383" s="265"/>
      <c r="AFH383" s="265"/>
      <c r="AFI383" s="265"/>
      <c r="AFJ383" s="265"/>
      <c r="AFK383" s="265"/>
      <c r="AFL383" s="265"/>
      <c r="AFM383" s="265"/>
      <c r="AFN383" s="265"/>
      <c r="AFO383" s="265"/>
      <c r="AFP383" s="265"/>
      <c r="AFQ383" s="265"/>
      <c r="AFR383" s="265"/>
      <c r="AFS383" s="265"/>
      <c r="AFT383" s="265"/>
      <c r="AFU383" s="265"/>
      <c r="AFV383" s="265"/>
      <c r="AFW383" s="265"/>
      <c r="AFX383" s="265"/>
      <c r="AFY383" s="265"/>
      <c r="AFZ383" s="265"/>
      <c r="AGA383" s="265"/>
      <c r="AGB383" s="265"/>
      <c r="AGC383" s="265"/>
      <c r="AGD383" s="265"/>
      <c r="AGE383" s="265"/>
      <c r="AGF383" s="265"/>
      <c r="AGG383" s="265"/>
      <c r="AGH383" s="265"/>
      <c r="AGI383" s="265"/>
      <c r="AGJ383" s="265"/>
      <c r="AGK383" s="265"/>
      <c r="AGL383" s="265"/>
      <c r="AGM383" s="265"/>
      <c r="AGN383" s="265"/>
      <c r="AGO383" s="265"/>
      <c r="AGP383" s="265"/>
      <c r="AGQ383" s="265"/>
      <c r="AGR383" s="265"/>
      <c r="AGS383" s="265"/>
      <c r="AGT383" s="265"/>
      <c r="AGU383" s="265"/>
      <c r="AGV383" s="265"/>
      <c r="AGW383" s="265"/>
      <c r="AGX383" s="265"/>
      <c r="AGY383" s="265"/>
      <c r="AGZ383" s="265"/>
      <c r="AHA383" s="265"/>
      <c r="AHB383" s="265"/>
      <c r="AHC383" s="265"/>
      <c r="AHD383" s="265"/>
      <c r="AHE383" s="265"/>
      <c r="AHF383" s="265"/>
      <c r="AHG383" s="265"/>
      <c r="AHH383" s="265"/>
      <c r="AHI383" s="265"/>
      <c r="AHJ383" s="265"/>
      <c r="AHK383" s="265"/>
      <c r="AHL383" s="265"/>
      <c r="AHM383" s="265"/>
      <c r="AHN383" s="265"/>
      <c r="AHO383" s="265"/>
      <c r="AHP383" s="265"/>
      <c r="AHQ383" s="265"/>
      <c r="AHR383" s="265"/>
      <c r="AHS383" s="265"/>
      <c r="AHT383" s="265"/>
      <c r="AHU383" s="265"/>
      <c r="AHV383" s="265"/>
      <c r="AHW383" s="265"/>
      <c r="AHX383" s="265"/>
      <c r="AHY383" s="265"/>
      <c r="AHZ383" s="265"/>
      <c r="AIA383" s="265"/>
      <c r="AIB383" s="265"/>
      <c r="AIC383" s="265"/>
      <c r="AID383" s="265"/>
      <c r="AIE383" s="265"/>
      <c r="AIF383" s="265"/>
      <c r="AIG383" s="265"/>
      <c r="AIH383" s="265"/>
      <c r="AII383" s="265"/>
      <c r="AIJ383" s="265"/>
      <c r="AIK383" s="265"/>
      <c r="AIL383" s="265"/>
      <c r="AIM383" s="265"/>
      <c r="AIN383" s="265"/>
      <c r="AIO383" s="265"/>
      <c r="AIP383" s="265"/>
      <c r="AIQ383" s="265"/>
      <c r="AIR383" s="265"/>
      <c r="AIS383" s="265"/>
      <c r="AIT383" s="265"/>
      <c r="AIU383" s="265"/>
      <c r="AIV383" s="265"/>
      <c r="AIW383" s="265"/>
      <c r="AIX383" s="265"/>
      <c r="AIY383" s="265"/>
      <c r="AIZ383" s="265"/>
      <c r="AJA383" s="265"/>
      <c r="AJB383" s="265"/>
      <c r="AJC383" s="265"/>
      <c r="AJD383" s="265"/>
      <c r="AJE383" s="265"/>
      <c r="AJF383" s="265"/>
      <c r="AJG383" s="265"/>
      <c r="AJH383" s="265"/>
      <c r="AJI383" s="265"/>
      <c r="AJJ383" s="265"/>
      <c r="AJK383" s="265"/>
      <c r="AJL383" s="265"/>
      <c r="AJM383" s="265"/>
      <c r="AJN383" s="265"/>
      <c r="AJO383" s="265"/>
      <c r="AJP383" s="265"/>
      <c r="AJQ383" s="265"/>
      <c r="AJR383" s="265"/>
      <c r="AJS383" s="265"/>
      <c r="AJT383" s="265"/>
      <c r="AJU383" s="265"/>
      <c r="AJV383" s="265"/>
      <c r="AJW383" s="265"/>
      <c r="AJX383" s="265"/>
      <c r="AJY383" s="265"/>
      <c r="AJZ383" s="265"/>
      <c r="AKA383" s="265"/>
      <c r="AKB383" s="265"/>
      <c r="AKC383" s="265"/>
      <c r="AKD383" s="265"/>
      <c r="AKE383" s="265"/>
      <c r="AKF383" s="265"/>
      <c r="AKG383" s="265"/>
      <c r="AKH383" s="265"/>
      <c r="AKI383" s="265"/>
      <c r="AKJ383" s="265"/>
      <c r="AKK383" s="265"/>
      <c r="AKL383" s="265"/>
      <c r="AKM383" s="265"/>
      <c r="AKN383" s="265"/>
      <c r="AKO383" s="265"/>
      <c r="AKP383" s="265"/>
      <c r="AKQ383" s="265"/>
      <c r="AKR383" s="265"/>
      <c r="AKS383" s="265"/>
      <c r="AKT383" s="265"/>
      <c r="AKU383" s="265"/>
      <c r="AKV383" s="265"/>
      <c r="AKW383" s="265"/>
      <c r="AKX383" s="265"/>
      <c r="AKY383" s="265"/>
      <c r="AKZ383" s="265"/>
      <c r="ALA383" s="265"/>
      <c r="ALB383" s="265"/>
      <c r="ALC383" s="265"/>
      <c r="ALD383" s="265"/>
      <c r="ALE383" s="265"/>
      <c r="ALF383" s="265"/>
      <c r="ALG383" s="265"/>
      <c r="ALH383" s="265"/>
      <c r="ALI383" s="265"/>
      <c r="ALJ383" s="265"/>
      <c r="ALK383" s="265"/>
      <c r="ALL383" s="265"/>
      <c r="ALM383" s="265"/>
      <c r="ALN383" s="265"/>
      <c r="ALO383" s="265"/>
      <c r="ALP383" s="265"/>
      <c r="ALQ383" s="265"/>
      <c r="ALR383" s="265"/>
      <c r="ALS383" s="265"/>
      <c r="ALT383" s="265"/>
      <c r="ALU383" s="265"/>
      <c r="ALV383" s="265"/>
      <c r="ALW383" s="265"/>
      <c r="ALX383" s="265"/>
      <c r="ALY383" s="265"/>
      <c r="ALZ383" s="265"/>
      <c r="AMA383" s="265"/>
      <c r="AMB383" s="265"/>
      <c r="AMC383" s="265"/>
      <c r="AMD383" s="265"/>
      <c r="AME383" s="265"/>
      <c r="AMF383" s="265"/>
      <c r="AMG383" s="265"/>
      <c r="AMH383" s="265"/>
      <c r="AMI383" s="265"/>
      <c r="AMJ383" s="265"/>
    </row>
    <row r="384" spans="1:1024" s="293" customFormat="1" ht="12" customHeight="1">
      <c r="A384" s="277" t="s">
        <v>1398</v>
      </c>
      <c r="B384" s="446" t="s">
        <v>416</v>
      </c>
      <c r="C384" s="279" t="s">
        <v>417</v>
      </c>
      <c r="D384" s="280">
        <v>44833</v>
      </c>
      <c r="E384" s="280">
        <v>44995</v>
      </c>
      <c r="F384" s="281">
        <f>+G384+H384*$C$4</f>
        <v>11088760</v>
      </c>
      <c r="G384" s="290">
        <v>0</v>
      </c>
      <c r="H384" s="294">
        <v>1564</v>
      </c>
      <c r="I384" s="283">
        <v>0</v>
      </c>
      <c r="J384" s="292" t="s">
        <v>106</v>
      </c>
      <c r="K384" s="279" t="s">
        <v>29</v>
      </c>
      <c r="L384" s="265"/>
      <c r="M384" s="265"/>
      <c r="N384" s="265"/>
      <c r="O384" s="265"/>
      <c r="P384" s="265"/>
      <c r="Q384" s="265"/>
      <c r="R384" s="265"/>
      <c r="S384" s="265"/>
      <c r="T384" s="265"/>
      <c r="U384" s="265"/>
      <c r="V384" s="265"/>
      <c r="W384" s="265"/>
      <c r="X384" s="265"/>
      <c r="Y384" s="265"/>
      <c r="Z384" s="265"/>
      <c r="AA384" s="265"/>
      <c r="AB384" s="265"/>
      <c r="AC384" s="265"/>
      <c r="AD384" s="265"/>
      <c r="AE384" s="265"/>
      <c r="AF384" s="265"/>
      <c r="AG384" s="265"/>
      <c r="AH384" s="265"/>
      <c r="AI384" s="265"/>
      <c r="AJ384" s="265"/>
      <c r="AK384" s="265"/>
      <c r="AL384" s="265"/>
      <c r="AM384" s="265"/>
      <c r="AN384" s="265"/>
      <c r="AO384" s="265"/>
      <c r="AP384" s="265"/>
      <c r="AQ384" s="265"/>
      <c r="AR384" s="265"/>
      <c r="AS384" s="265"/>
      <c r="AT384" s="265"/>
      <c r="AU384" s="265"/>
      <c r="AV384" s="265"/>
      <c r="AW384" s="265"/>
      <c r="AX384" s="265"/>
      <c r="AY384" s="265"/>
      <c r="AZ384" s="265"/>
      <c r="BA384" s="265"/>
      <c r="BB384" s="265"/>
      <c r="BC384" s="265"/>
      <c r="BD384" s="265"/>
      <c r="BE384" s="265"/>
      <c r="BF384" s="265"/>
      <c r="BG384" s="265"/>
      <c r="BH384" s="265"/>
      <c r="BI384" s="265"/>
      <c r="BJ384" s="265"/>
      <c r="BK384" s="265"/>
      <c r="BL384" s="265"/>
      <c r="BM384" s="265"/>
      <c r="BN384" s="265"/>
      <c r="BO384" s="265"/>
      <c r="BP384" s="265"/>
      <c r="BQ384" s="265"/>
      <c r="BR384" s="265"/>
      <c r="BS384" s="265"/>
      <c r="BT384" s="265"/>
      <c r="BU384" s="265"/>
      <c r="BV384" s="265"/>
      <c r="BW384" s="265"/>
      <c r="BX384" s="265"/>
      <c r="BY384" s="265"/>
      <c r="BZ384" s="265"/>
      <c r="CA384" s="265"/>
      <c r="CB384" s="265"/>
      <c r="CC384" s="265"/>
      <c r="CD384" s="265"/>
      <c r="CE384" s="265"/>
      <c r="CF384" s="265"/>
      <c r="CG384" s="265"/>
      <c r="CH384" s="265"/>
      <c r="CI384" s="265"/>
      <c r="CJ384" s="265"/>
      <c r="CK384" s="265"/>
      <c r="CL384" s="265"/>
      <c r="CM384" s="265"/>
      <c r="CN384" s="265"/>
      <c r="CO384" s="265"/>
      <c r="CP384" s="265"/>
      <c r="CQ384" s="265"/>
      <c r="CR384" s="265"/>
      <c r="CS384" s="265"/>
      <c r="CT384" s="265"/>
      <c r="CU384" s="265"/>
      <c r="CV384" s="265"/>
      <c r="CW384" s="265"/>
      <c r="CX384" s="265"/>
      <c r="CY384" s="265"/>
      <c r="CZ384" s="265"/>
      <c r="DA384" s="265"/>
      <c r="DB384" s="265"/>
      <c r="DC384" s="265"/>
      <c r="DD384" s="265"/>
      <c r="DE384" s="265"/>
      <c r="DF384" s="265"/>
      <c r="DG384" s="265"/>
      <c r="DH384" s="265"/>
      <c r="DI384" s="265"/>
      <c r="DJ384" s="265"/>
      <c r="DK384" s="265"/>
      <c r="DL384" s="265"/>
      <c r="DM384" s="265"/>
      <c r="DN384" s="265"/>
      <c r="DO384" s="265"/>
      <c r="DP384" s="265"/>
      <c r="DQ384" s="265"/>
      <c r="DR384" s="265"/>
      <c r="DS384" s="265"/>
      <c r="DT384" s="265"/>
      <c r="DU384" s="265"/>
      <c r="DV384" s="265"/>
      <c r="DW384" s="265"/>
      <c r="DX384" s="265"/>
      <c r="DY384" s="265"/>
      <c r="DZ384" s="265"/>
      <c r="EA384" s="265"/>
      <c r="EB384" s="265"/>
      <c r="EC384" s="265"/>
      <c r="ED384" s="265"/>
      <c r="EE384" s="265"/>
      <c r="EF384" s="265"/>
      <c r="EG384" s="265"/>
      <c r="EH384" s="265"/>
      <c r="EI384" s="265"/>
      <c r="EJ384" s="265"/>
      <c r="EK384" s="265"/>
      <c r="EL384" s="265"/>
      <c r="EM384" s="265"/>
      <c r="EN384" s="265"/>
      <c r="EO384" s="265"/>
      <c r="EP384" s="265"/>
      <c r="EQ384" s="265"/>
      <c r="ER384" s="265"/>
      <c r="ES384" s="265"/>
      <c r="ET384" s="265"/>
      <c r="EU384" s="265"/>
      <c r="EV384" s="265"/>
      <c r="EW384" s="265"/>
      <c r="EX384" s="265"/>
      <c r="EY384" s="265"/>
      <c r="EZ384" s="265"/>
      <c r="FA384" s="265"/>
      <c r="FB384" s="265"/>
      <c r="FC384" s="265"/>
      <c r="FD384" s="265"/>
      <c r="FE384" s="265"/>
      <c r="FF384" s="265"/>
      <c r="FG384" s="265"/>
      <c r="FH384" s="265"/>
      <c r="FI384" s="265"/>
      <c r="FJ384" s="265"/>
      <c r="FK384" s="265"/>
      <c r="FL384" s="265"/>
      <c r="FM384" s="265"/>
      <c r="FN384" s="265"/>
      <c r="FO384" s="265"/>
      <c r="FP384" s="265"/>
      <c r="FQ384" s="265"/>
      <c r="FR384" s="265"/>
      <c r="FS384" s="265"/>
      <c r="FT384" s="265"/>
      <c r="FU384" s="265"/>
      <c r="FV384" s="265"/>
      <c r="FW384" s="265"/>
      <c r="FX384" s="265"/>
      <c r="FY384" s="265"/>
      <c r="FZ384" s="265"/>
      <c r="GA384" s="265"/>
      <c r="GB384" s="265"/>
      <c r="GC384" s="265"/>
      <c r="GD384" s="265"/>
      <c r="GE384" s="265"/>
      <c r="GF384" s="265"/>
      <c r="GG384" s="265"/>
      <c r="GH384" s="265"/>
      <c r="GI384" s="265"/>
      <c r="GJ384" s="265"/>
      <c r="GK384" s="265"/>
      <c r="GL384" s="265"/>
      <c r="GM384" s="265"/>
      <c r="GN384" s="265"/>
      <c r="GO384" s="265"/>
      <c r="GP384" s="265"/>
      <c r="GQ384" s="265"/>
      <c r="GR384" s="265"/>
      <c r="GS384" s="265"/>
      <c r="GT384" s="265"/>
      <c r="GU384" s="265"/>
      <c r="GV384" s="265"/>
      <c r="GW384" s="265"/>
      <c r="GX384" s="265"/>
      <c r="GY384" s="265"/>
      <c r="GZ384" s="265"/>
      <c r="HA384" s="265"/>
      <c r="HB384" s="265"/>
      <c r="HC384" s="265"/>
      <c r="HD384" s="265"/>
      <c r="HE384" s="265"/>
      <c r="HF384" s="265"/>
      <c r="HG384" s="265"/>
      <c r="HH384" s="265"/>
      <c r="HI384" s="265"/>
      <c r="HJ384" s="265"/>
      <c r="HK384" s="265"/>
      <c r="HL384" s="265"/>
      <c r="HM384" s="265"/>
      <c r="HN384" s="265"/>
      <c r="HO384" s="265"/>
      <c r="HP384" s="265"/>
      <c r="HQ384" s="265"/>
      <c r="HR384" s="265"/>
      <c r="HS384" s="265"/>
      <c r="HT384" s="265"/>
      <c r="HU384" s="265"/>
      <c r="HV384" s="265"/>
      <c r="HW384" s="265"/>
      <c r="HX384" s="265"/>
      <c r="HY384" s="265"/>
      <c r="HZ384" s="265"/>
      <c r="IA384" s="265"/>
      <c r="IB384" s="265"/>
      <c r="IC384" s="265"/>
      <c r="ID384" s="265"/>
      <c r="IE384" s="265"/>
      <c r="IF384" s="265"/>
      <c r="IG384" s="265"/>
      <c r="IH384" s="265"/>
      <c r="II384" s="265"/>
      <c r="IJ384" s="265"/>
      <c r="IK384" s="265"/>
      <c r="IL384" s="265"/>
      <c r="IM384" s="265"/>
      <c r="IN384" s="265"/>
      <c r="IO384" s="265"/>
      <c r="IP384" s="265"/>
      <c r="IQ384" s="265"/>
      <c r="IR384" s="265"/>
      <c r="IS384" s="265"/>
      <c r="IT384" s="265"/>
      <c r="IU384" s="265"/>
      <c r="IV384" s="265"/>
      <c r="IW384" s="265"/>
      <c r="IX384" s="265"/>
      <c r="IY384" s="265"/>
      <c r="IZ384" s="265"/>
      <c r="JA384" s="265"/>
      <c r="JB384" s="265"/>
      <c r="JC384" s="265"/>
      <c r="JD384" s="265"/>
      <c r="JE384" s="265"/>
      <c r="JF384" s="265"/>
      <c r="JG384" s="265"/>
      <c r="JH384" s="265"/>
      <c r="JI384" s="265"/>
      <c r="JJ384" s="265"/>
      <c r="JK384" s="265"/>
      <c r="JL384" s="265"/>
      <c r="JM384" s="265"/>
      <c r="JN384" s="265"/>
      <c r="JO384" s="265"/>
      <c r="JP384" s="265"/>
      <c r="JQ384" s="265"/>
      <c r="JR384" s="265"/>
      <c r="JS384" s="265"/>
      <c r="JT384" s="265"/>
      <c r="JU384" s="265"/>
      <c r="JV384" s="265"/>
      <c r="JW384" s="265"/>
      <c r="JX384" s="265"/>
      <c r="JY384" s="265"/>
      <c r="JZ384" s="265"/>
      <c r="KA384" s="265"/>
      <c r="KB384" s="265"/>
      <c r="KC384" s="265"/>
      <c r="KD384" s="265"/>
      <c r="KE384" s="265"/>
      <c r="KF384" s="265"/>
      <c r="KG384" s="265"/>
      <c r="KH384" s="265"/>
      <c r="KI384" s="265"/>
      <c r="KJ384" s="265"/>
      <c r="KK384" s="265"/>
      <c r="KL384" s="265"/>
      <c r="KM384" s="265"/>
      <c r="KN384" s="265"/>
      <c r="KO384" s="265"/>
      <c r="KP384" s="265"/>
      <c r="KQ384" s="265"/>
      <c r="KR384" s="265"/>
      <c r="KS384" s="265"/>
      <c r="KT384" s="265"/>
      <c r="KU384" s="265"/>
      <c r="KV384" s="265"/>
      <c r="KW384" s="265"/>
      <c r="KX384" s="265"/>
      <c r="KY384" s="265"/>
      <c r="KZ384" s="265"/>
      <c r="LA384" s="265"/>
      <c r="LB384" s="265"/>
      <c r="LC384" s="265"/>
      <c r="LD384" s="265"/>
      <c r="LE384" s="265"/>
      <c r="LF384" s="265"/>
      <c r="LG384" s="265"/>
      <c r="LH384" s="265"/>
      <c r="LI384" s="265"/>
      <c r="LJ384" s="265"/>
      <c r="LK384" s="265"/>
      <c r="LL384" s="265"/>
      <c r="LM384" s="265"/>
      <c r="LN384" s="265"/>
      <c r="LO384" s="265"/>
      <c r="LP384" s="265"/>
      <c r="LQ384" s="265"/>
      <c r="LR384" s="265"/>
      <c r="LS384" s="265"/>
      <c r="LT384" s="265"/>
      <c r="LU384" s="265"/>
      <c r="LV384" s="265"/>
      <c r="LW384" s="265"/>
      <c r="LX384" s="265"/>
      <c r="LY384" s="265"/>
      <c r="LZ384" s="265"/>
      <c r="MA384" s="265"/>
      <c r="MB384" s="265"/>
      <c r="MC384" s="265"/>
      <c r="MD384" s="265"/>
      <c r="ME384" s="265"/>
      <c r="MF384" s="265"/>
      <c r="MG384" s="265"/>
      <c r="MH384" s="265"/>
      <c r="MI384" s="265"/>
      <c r="MJ384" s="265"/>
      <c r="MK384" s="265"/>
      <c r="ML384" s="265"/>
      <c r="MM384" s="265"/>
      <c r="MN384" s="265"/>
      <c r="MO384" s="265"/>
      <c r="MP384" s="265"/>
      <c r="MQ384" s="265"/>
      <c r="MR384" s="265"/>
      <c r="MS384" s="265"/>
      <c r="MT384" s="265"/>
      <c r="MU384" s="265"/>
      <c r="MV384" s="265"/>
      <c r="MW384" s="265"/>
      <c r="MX384" s="265"/>
      <c r="MY384" s="265"/>
      <c r="MZ384" s="265"/>
      <c r="NA384" s="265"/>
      <c r="NB384" s="265"/>
      <c r="NC384" s="265"/>
      <c r="ND384" s="265"/>
      <c r="NE384" s="265"/>
      <c r="NF384" s="265"/>
      <c r="NG384" s="265"/>
      <c r="NH384" s="265"/>
      <c r="NI384" s="265"/>
      <c r="NJ384" s="265"/>
      <c r="NK384" s="265"/>
      <c r="NL384" s="265"/>
      <c r="NM384" s="265"/>
      <c r="NN384" s="265"/>
      <c r="NO384" s="265"/>
      <c r="NP384" s="265"/>
      <c r="NQ384" s="265"/>
      <c r="NR384" s="265"/>
      <c r="NS384" s="265"/>
      <c r="NT384" s="265"/>
      <c r="NU384" s="265"/>
      <c r="NV384" s="265"/>
      <c r="NW384" s="265"/>
      <c r="NX384" s="265"/>
      <c r="NY384" s="265"/>
      <c r="NZ384" s="265"/>
      <c r="OA384" s="265"/>
      <c r="OB384" s="265"/>
      <c r="OC384" s="265"/>
      <c r="OD384" s="265"/>
      <c r="OE384" s="265"/>
      <c r="OF384" s="265"/>
      <c r="OG384" s="265"/>
      <c r="OH384" s="265"/>
      <c r="OI384" s="265"/>
      <c r="OJ384" s="265"/>
      <c r="OK384" s="265"/>
      <c r="OL384" s="265"/>
      <c r="OM384" s="265"/>
      <c r="ON384" s="265"/>
      <c r="OO384" s="265"/>
      <c r="OP384" s="265"/>
      <c r="OQ384" s="265"/>
      <c r="OR384" s="265"/>
      <c r="OS384" s="265"/>
      <c r="OT384" s="265"/>
      <c r="OU384" s="265"/>
      <c r="OV384" s="265"/>
      <c r="OW384" s="265"/>
      <c r="OX384" s="265"/>
      <c r="OY384" s="265"/>
      <c r="OZ384" s="265"/>
      <c r="PA384" s="265"/>
      <c r="PB384" s="265"/>
      <c r="PC384" s="265"/>
      <c r="PD384" s="265"/>
      <c r="PE384" s="265"/>
      <c r="PF384" s="265"/>
      <c r="PG384" s="265"/>
      <c r="PH384" s="265"/>
      <c r="PI384" s="265"/>
      <c r="PJ384" s="265"/>
      <c r="PK384" s="265"/>
      <c r="PL384" s="265"/>
      <c r="PM384" s="265"/>
      <c r="PN384" s="265"/>
      <c r="PO384" s="265"/>
      <c r="PP384" s="265"/>
      <c r="PQ384" s="265"/>
      <c r="PR384" s="265"/>
      <c r="PS384" s="265"/>
      <c r="PT384" s="265"/>
      <c r="PU384" s="265"/>
      <c r="PV384" s="265"/>
      <c r="PW384" s="265"/>
      <c r="PX384" s="265"/>
      <c r="PY384" s="265"/>
      <c r="PZ384" s="265"/>
      <c r="QA384" s="265"/>
      <c r="QB384" s="265"/>
      <c r="QC384" s="265"/>
      <c r="QD384" s="265"/>
      <c r="QE384" s="265"/>
      <c r="QF384" s="265"/>
      <c r="QG384" s="265"/>
      <c r="QH384" s="265"/>
      <c r="QI384" s="265"/>
      <c r="QJ384" s="265"/>
      <c r="QK384" s="265"/>
      <c r="QL384" s="265"/>
      <c r="QM384" s="265"/>
      <c r="QN384" s="265"/>
      <c r="QO384" s="265"/>
      <c r="QP384" s="265"/>
      <c r="QQ384" s="265"/>
      <c r="QR384" s="265"/>
      <c r="QS384" s="265"/>
      <c r="QT384" s="265"/>
      <c r="QU384" s="265"/>
      <c r="QV384" s="265"/>
      <c r="QW384" s="265"/>
      <c r="QX384" s="265"/>
      <c r="QY384" s="265"/>
      <c r="QZ384" s="265"/>
      <c r="RA384" s="265"/>
      <c r="RB384" s="265"/>
      <c r="RC384" s="265"/>
      <c r="RD384" s="265"/>
      <c r="RE384" s="265"/>
      <c r="RF384" s="265"/>
      <c r="RG384" s="265"/>
      <c r="RH384" s="265"/>
      <c r="RI384" s="265"/>
      <c r="RJ384" s="265"/>
      <c r="RK384" s="265"/>
      <c r="RL384" s="265"/>
      <c r="RM384" s="265"/>
      <c r="RN384" s="265"/>
      <c r="RO384" s="265"/>
      <c r="RP384" s="265"/>
      <c r="RQ384" s="265"/>
      <c r="RR384" s="265"/>
      <c r="RS384" s="265"/>
      <c r="RT384" s="265"/>
      <c r="RU384" s="265"/>
      <c r="RV384" s="265"/>
      <c r="RW384" s="265"/>
      <c r="RX384" s="265"/>
      <c r="RY384" s="265"/>
      <c r="RZ384" s="265"/>
      <c r="SA384" s="265"/>
      <c r="SB384" s="265"/>
      <c r="SC384" s="265"/>
      <c r="SD384" s="265"/>
      <c r="SE384" s="265"/>
      <c r="SF384" s="265"/>
      <c r="SG384" s="265"/>
      <c r="SH384" s="265"/>
      <c r="SI384" s="265"/>
      <c r="SJ384" s="265"/>
      <c r="SK384" s="265"/>
      <c r="SL384" s="265"/>
      <c r="SM384" s="265"/>
      <c r="SN384" s="265"/>
      <c r="SO384" s="265"/>
      <c r="SP384" s="265"/>
      <c r="SQ384" s="265"/>
      <c r="SR384" s="265"/>
      <c r="SS384" s="265"/>
      <c r="ST384" s="265"/>
      <c r="SU384" s="265"/>
      <c r="SV384" s="265"/>
      <c r="SW384" s="265"/>
      <c r="SX384" s="265"/>
      <c r="SY384" s="265"/>
      <c r="SZ384" s="265"/>
      <c r="TA384" s="265"/>
      <c r="TB384" s="265"/>
      <c r="TC384" s="265"/>
      <c r="TD384" s="265"/>
      <c r="TE384" s="265"/>
      <c r="TF384" s="265"/>
      <c r="TG384" s="265"/>
      <c r="TH384" s="265"/>
      <c r="TI384" s="265"/>
      <c r="TJ384" s="265"/>
      <c r="TK384" s="265"/>
      <c r="TL384" s="265"/>
      <c r="TM384" s="265"/>
      <c r="TN384" s="265"/>
      <c r="TO384" s="265"/>
      <c r="TP384" s="265"/>
      <c r="TQ384" s="265"/>
      <c r="TR384" s="265"/>
      <c r="TS384" s="265"/>
      <c r="TT384" s="265"/>
      <c r="TU384" s="265"/>
      <c r="TV384" s="265"/>
      <c r="TW384" s="265"/>
      <c r="TX384" s="265"/>
      <c r="TY384" s="265"/>
      <c r="TZ384" s="265"/>
      <c r="UA384" s="265"/>
      <c r="UB384" s="265"/>
      <c r="UC384" s="265"/>
      <c r="UD384" s="265"/>
      <c r="UE384" s="265"/>
      <c r="UF384" s="265"/>
      <c r="UG384" s="265"/>
      <c r="UH384" s="265"/>
      <c r="UI384" s="265"/>
      <c r="UJ384" s="265"/>
      <c r="UK384" s="265"/>
      <c r="UL384" s="265"/>
      <c r="UM384" s="265"/>
      <c r="UN384" s="265"/>
      <c r="UO384" s="265"/>
      <c r="UP384" s="265"/>
      <c r="UQ384" s="265"/>
      <c r="UR384" s="265"/>
      <c r="US384" s="265"/>
      <c r="UT384" s="265"/>
      <c r="UU384" s="265"/>
      <c r="UV384" s="265"/>
      <c r="UW384" s="265"/>
      <c r="UX384" s="265"/>
      <c r="UY384" s="265"/>
      <c r="UZ384" s="265"/>
      <c r="VA384" s="265"/>
      <c r="VB384" s="265"/>
      <c r="VC384" s="265"/>
      <c r="VD384" s="265"/>
      <c r="VE384" s="265"/>
      <c r="VF384" s="265"/>
      <c r="VG384" s="265"/>
      <c r="VH384" s="265"/>
      <c r="VI384" s="265"/>
      <c r="VJ384" s="265"/>
      <c r="VK384" s="265"/>
      <c r="VL384" s="265"/>
      <c r="VM384" s="265"/>
      <c r="VN384" s="265"/>
      <c r="VO384" s="265"/>
      <c r="VP384" s="265"/>
      <c r="VQ384" s="265"/>
      <c r="VR384" s="265"/>
      <c r="VS384" s="265"/>
      <c r="VT384" s="265"/>
      <c r="VU384" s="265"/>
      <c r="VV384" s="265"/>
      <c r="VW384" s="265"/>
      <c r="VX384" s="265"/>
      <c r="VY384" s="265"/>
      <c r="VZ384" s="265"/>
      <c r="WA384" s="265"/>
      <c r="WB384" s="265"/>
      <c r="WC384" s="265"/>
      <c r="WD384" s="265"/>
      <c r="WE384" s="265"/>
      <c r="WF384" s="265"/>
      <c r="WG384" s="265"/>
      <c r="WH384" s="265"/>
      <c r="WI384" s="265"/>
      <c r="WJ384" s="265"/>
      <c r="WK384" s="265"/>
      <c r="WL384" s="265"/>
      <c r="WM384" s="265"/>
      <c r="WN384" s="265"/>
      <c r="WO384" s="265"/>
      <c r="WP384" s="265"/>
      <c r="WQ384" s="265"/>
      <c r="WR384" s="265"/>
      <c r="WS384" s="265"/>
      <c r="WT384" s="265"/>
      <c r="WU384" s="265"/>
      <c r="WV384" s="265"/>
      <c r="WW384" s="265"/>
      <c r="WX384" s="265"/>
      <c r="WY384" s="265"/>
      <c r="WZ384" s="265"/>
      <c r="XA384" s="265"/>
      <c r="XB384" s="265"/>
      <c r="XC384" s="265"/>
      <c r="XD384" s="265"/>
      <c r="XE384" s="265"/>
      <c r="XF384" s="265"/>
      <c r="XG384" s="265"/>
      <c r="XH384" s="265"/>
      <c r="XI384" s="265"/>
      <c r="XJ384" s="265"/>
      <c r="XK384" s="265"/>
      <c r="XL384" s="265"/>
      <c r="XM384" s="265"/>
      <c r="XN384" s="265"/>
      <c r="XO384" s="265"/>
      <c r="XP384" s="265"/>
      <c r="XQ384" s="265"/>
      <c r="XR384" s="265"/>
      <c r="XS384" s="265"/>
      <c r="XT384" s="265"/>
      <c r="XU384" s="265"/>
      <c r="XV384" s="265"/>
      <c r="XW384" s="265"/>
      <c r="XX384" s="265"/>
      <c r="XY384" s="265"/>
      <c r="XZ384" s="265"/>
      <c r="YA384" s="265"/>
      <c r="YB384" s="265"/>
      <c r="YC384" s="265"/>
      <c r="YD384" s="265"/>
      <c r="YE384" s="265"/>
      <c r="YF384" s="265"/>
      <c r="YG384" s="265"/>
      <c r="YH384" s="265"/>
      <c r="YI384" s="265"/>
      <c r="YJ384" s="265"/>
      <c r="YK384" s="265"/>
      <c r="YL384" s="265"/>
      <c r="YM384" s="265"/>
      <c r="YN384" s="265"/>
      <c r="YO384" s="265"/>
      <c r="YP384" s="265"/>
      <c r="YQ384" s="265"/>
      <c r="YR384" s="265"/>
      <c r="YS384" s="265"/>
      <c r="YT384" s="265"/>
      <c r="YU384" s="265"/>
      <c r="YV384" s="265"/>
      <c r="YW384" s="265"/>
      <c r="YX384" s="265"/>
      <c r="YY384" s="265"/>
      <c r="YZ384" s="265"/>
      <c r="ZA384" s="265"/>
      <c r="ZB384" s="265"/>
      <c r="ZC384" s="265"/>
      <c r="ZD384" s="265"/>
      <c r="ZE384" s="265"/>
      <c r="ZF384" s="265"/>
      <c r="ZG384" s="265"/>
      <c r="ZH384" s="265"/>
      <c r="ZI384" s="265"/>
      <c r="ZJ384" s="265"/>
      <c r="ZK384" s="265"/>
      <c r="ZL384" s="265"/>
      <c r="ZM384" s="265"/>
      <c r="ZN384" s="265"/>
      <c r="ZO384" s="265"/>
      <c r="ZP384" s="265"/>
      <c r="ZQ384" s="265"/>
      <c r="ZR384" s="265"/>
      <c r="ZS384" s="265"/>
      <c r="ZT384" s="265"/>
      <c r="ZU384" s="265"/>
      <c r="ZV384" s="265"/>
      <c r="ZW384" s="265"/>
      <c r="ZX384" s="265"/>
      <c r="ZY384" s="265"/>
      <c r="ZZ384" s="265"/>
      <c r="AAA384" s="265"/>
      <c r="AAB384" s="265"/>
      <c r="AAC384" s="265"/>
      <c r="AAD384" s="265"/>
      <c r="AAE384" s="265"/>
      <c r="AAF384" s="265"/>
      <c r="AAG384" s="265"/>
      <c r="AAH384" s="265"/>
      <c r="AAI384" s="265"/>
      <c r="AAJ384" s="265"/>
      <c r="AAK384" s="265"/>
      <c r="AAL384" s="265"/>
      <c r="AAM384" s="265"/>
      <c r="AAN384" s="265"/>
      <c r="AAO384" s="265"/>
      <c r="AAP384" s="265"/>
      <c r="AAQ384" s="265"/>
      <c r="AAR384" s="265"/>
      <c r="AAS384" s="265"/>
      <c r="AAT384" s="265"/>
      <c r="AAU384" s="265"/>
      <c r="AAV384" s="265"/>
      <c r="AAW384" s="265"/>
      <c r="AAX384" s="265"/>
      <c r="AAY384" s="265"/>
      <c r="AAZ384" s="265"/>
      <c r="ABA384" s="265"/>
      <c r="ABB384" s="265"/>
      <c r="ABC384" s="265"/>
      <c r="ABD384" s="265"/>
      <c r="ABE384" s="265"/>
      <c r="ABF384" s="265"/>
      <c r="ABG384" s="265"/>
      <c r="ABH384" s="265"/>
      <c r="ABI384" s="265"/>
      <c r="ABJ384" s="265"/>
      <c r="ABK384" s="265"/>
      <c r="ABL384" s="265"/>
      <c r="ABM384" s="265"/>
      <c r="ABN384" s="265"/>
      <c r="ABO384" s="265"/>
      <c r="ABP384" s="265"/>
      <c r="ABQ384" s="265"/>
      <c r="ABR384" s="265"/>
      <c r="ABS384" s="265"/>
      <c r="ABT384" s="265"/>
      <c r="ABU384" s="265"/>
      <c r="ABV384" s="265"/>
      <c r="ABW384" s="265"/>
      <c r="ABX384" s="265"/>
      <c r="ABY384" s="265"/>
      <c r="ABZ384" s="265"/>
      <c r="ACA384" s="265"/>
      <c r="ACB384" s="265"/>
      <c r="ACC384" s="265"/>
      <c r="ACD384" s="265"/>
      <c r="ACE384" s="265"/>
      <c r="ACF384" s="265"/>
      <c r="ACG384" s="265"/>
      <c r="ACH384" s="265"/>
      <c r="ACI384" s="265"/>
      <c r="ACJ384" s="265"/>
      <c r="ACK384" s="265"/>
      <c r="ACL384" s="265"/>
      <c r="ACM384" s="265"/>
      <c r="ACN384" s="265"/>
      <c r="ACO384" s="265"/>
      <c r="ACP384" s="265"/>
      <c r="ACQ384" s="265"/>
      <c r="ACR384" s="265"/>
      <c r="ACS384" s="265"/>
      <c r="ACT384" s="265"/>
      <c r="ACU384" s="265"/>
      <c r="ACV384" s="265"/>
      <c r="ACW384" s="265"/>
      <c r="ACX384" s="265"/>
      <c r="ACY384" s="265"/>
      <c r="ACZ384" s="265"/>
      <c r="ADA384" s="265"/>
      <c r="ADB384" s="265"/>
      <c r="ADC384" s="265"/>
      <c r="ADD384" s="265"/>
      <c r="ADE384" s="265"/>
      <c r="ADF384" s="265"/>
      <c r="ADG384" s="265"/>
      <c r="ADH384" s="265"/>
      <c r="ADI384" s="265"/>
      <c r="ADJ384" s="265"/>
      <c r="ADK384" s="265"/>
      <c r="ADL384" s="265"/>
      <c r="ADM384" s="265"/>
      <c r="ADN384" s="265"/>
      <c r="ADO384" s="265"/>
      <c r="ADP384" s="265"/>
      <c r="ADQ384" s="265"/>
      <c r="ADR384" s="265"/>
      <c r="ADS384" s="265"/>
      <c r="ADT384" s="265"/>
      <c r="ADU384" s="265"/>
      <c r="ADV384" s="265"/>
      <c r="ADW384" s="265"/>
      <c r="ADX384" s="265"/>
      <c r="ADY384" s="265"/>
      <c r="ADZ384" s="265"/>
      <c r="AEA384" s="265"/>
      <c r="AEB384" s="265"/>
      <c r="AEC384" s="265"/>
      <c r="AED384" s="265"/>
      <c r="AEE384" s="265"/>
      <c r="AEF384" s="265"/>
      <c r="AEG384" s="265"/>
      <c r="AEH384" s="265"/>
      <c r="AEI384" s="265"/>
      <c r="AEJ384" s="265"/>
      <c r="AEK384" s="265"/>
      <c r="AEL384" s="265"/>
      <c r="AEM384" s="265"/>
      <c r="AEN384" s="265"/>
      <c r="AEO384" s="265"/>
      <c r="AEP384" s="265"/>
      <c r="AEQ384" s="265"/>
      <c r="AER384" s="265"/>
      <c r="AES384" s="265"/>
      <c r="AET384" s="265"/>
      <c r="AEU384" s="265"/>
      <c r="AEV384" s="265"/>
      <c r="AEW384" s="265"/>
      <c r="AEX384" s="265"/>
      <c r="AEY384" s="265"/>
      <c r="AEZ384" s="265"/>
      <c r="AFA384" s="265"/>
      <c r="AFB384" s="265"/>
      <c r="AFC384" s="265"/>
      <c r="AFD384" s="265"/>
      <c r="AFE384" s="265"/>
      <c r="AFF384" s="265"/>
      <c r="AFG384" s="265"/>
      <c r="AFH384" s="265"/>
      <c r="AFI384" s="265"/>
      <c r="AFJ384" s="265"/>
      <c r="AFK384" s="265"/>
      <c r="AFL384" s="265"/>
      <c r="AFM384" s="265"/>
      <c r="AFN384" s="265"/>
      <c r="AFO384" s="265"/>
      <c r="AFP384" s="265"/>
      <c r="AFQ384" s="265"/>
      <c r="AFR384" s="265"/>
      <c r="AFS384" s="265"/>
      <c r="AFT384" s="265"/>
      <c r="AFU384" s="265"/>
      <c r="AFV384" s="265"/>
      <c r="AFW384" s="265"/>
      <c r="AFX384" s="265"/>
      <c r="AFY384" s="265"/>
      <c r="AFZ384" s="265"/>
      <c r="AGA384" s="265"/>
      <c r="AGB384" s="265"/>
      <c r="AGC384" s="265"/>
      <c r="AGD384" s="265"/>
      <c r="AGE384" s="265"/>
      <c r="AGF384" s="265"/>
      <c r="AGG384" s="265"/>
      <c r="AGH384" s="265"/>
      <c r="AGI384" s="265"/>
      <c r="AGJ384" s="265"/>
      <c r="AGK384" s="265"/>
      <c r="AGL384" s="265"/>
      <c r="AGM384" s="265"/>
      <c r="AGN384" s="265"/>
      <c r="AGO384" s="265"/>
      <c r="AGP384" s="265"/>
      <c r="AGQ384" s="265"/>
      <c r="AGR384" s="265"/>
      <c r="AGS384" s="265"/>
      <c r="AGT384" s="265"/>
      <c r="AGU384" s="265"/>
      <c r="AGV384" s="265"/>
      <c r="AGW384" s="265"/>
      <c r="AGX384" s="265"/>
      <c r="AGY384" s="265"/>
      <c r="AGZ384" s="265"/>
      <c r="AHA384" s="265"/>
      <c r="AHB384" s="265"/>
      <c r="AHC384" s="265"/>
      <c r="AHD384" s="265"/>
      <c r="AHE384" s="265"/>
      <c r="AHF384" s="265"/>
      <c r="AHG384" s="265"/>
      <c r="AHH384" s="265"/>
      <c r="AHI384" s="265"/>
      <c r="AHJ384" s="265"/>
      <c r="AHK384" s="265"/>
      <c r="AHL384" s="265"/>
      <c r="AHM384" s="265"/>
      <c r="AHN384" s="265"/>
      <c r="AHO384" s="265"/>
      <c r="AHP384" s="265"/>
      <c r="AHQ384" s="265"/>
      <c r="AHR384" s="265"/>
      <c r="AHS384" s="265"/>
      <c r="AHT384" s="265"/>
      <c r="AHU384" s="265"/>
      <c r="AHV384" s="265"/>
      <c r="AHW384" s="265"/>
      <c r="AHX384" s="265"/>
      <c r="AHY384" s="265"/>
      <c r="AHZ384" s="265"/>
      <c r="AIA384" s="265"/>
      <c r="AIB384" s="265"/>
      <c r="AIC384" s="265"/>
      <c r="AID384" s="265"/>
      <c r="AIE384" s="265"/>
      <c r="AIF384" s="265"/>
      <c r="AIG384" s="265"/>
      <c r="AIH384" s="265"/>
      <c r="AII384" s="265"/>
      <c r="AIJ384" s="265"/>
      <c r="AIK384" s="265"/>
      <c r="AIL384" s="265"/>
      <c r="AIM384" s="265"/>
      <c r="AIN384" s="265"/>
      <c r="AIO384" s="265"/>
      <c r="AIP384" s="265"/>
      <c r="AIQ384" s="265"/>
      <c r="AIR384" s="265"/>
      <c r="AIS384" s="265"/>
      <c r="AIT384" s="265"/>
      <c r="AIU384" s="265"/>
      <c r="AIV384" s="265"/>
      <c r="AIW384" s="265"/>
      <c r="AIX384" s="265"/>
      <c r="AIY384" s="265"/>
      <c r="AIZ384" s="265"/>
      <c r="AJA384" s="265"/>
      <c r="AJB384" s="265"/>
      <c r="AJC384" s="265"/>
      <c r="AJD384" s="265"/>
      <c r="AJE384" s="265"/>
      <c r="AJF384" s="265"/>
      <c r="AJG384" s="265"/>
      <c r="AJH384" s="265"/>
      <c r="AJI384" s="265"/>
      <c r="AJJ384" s="265"/>
      <c r="AJK384" s="265"/>
      <c r="AJL384" s="265"/>
      <c r="AJM384" s="265"/>
      <c r="AJN384" s="265"/>
      <c r="AJO384" s="265"/>
      <c r="AJP384" s="265"/>
      <c r="AJQ384" s="265"/>
      <c r="AJR384" s="265"/>
      <c r="AJS384" s="265"/>
      <c r="AJT384" s="265"/>
      <c r="AJU384" s="265"/>
      <c r="AJV384" s="265"/>
      <c r="AJW384" s="265"/>
      <c r="AJX384" s="265"/>
      <c r="AJY384" s="265"/>
      <c r="AJZ384" s="265"/>
      <c r="AKA384" s="265"/>
      <c r="AKB384" s="265"/>
      <c r="AKC384" s="265"/>
      <c r="AKD384" s="265"/>
      <c r="AKE384" s="265"/>
      <c r="AKF384" s="265"/>
      <c r="AKG384" s="265"/>
      <c r="AKH384" s="265"/>
      <c r="AKI384" s="265"/>
      <c r="AKJ384" s="265"/>
      <c r="AKK384" s="265"/>
      <c r="AKL384" s="265"/>
      <c r="AKM384" s="265"/>
      <c r="AKN384" s="265"/>
      <c r="AKO384" s="265"/>
      <c r="AKP384" s="265"/>
      <c r="AKQ384" s="265"/>
      <c r="AKR384" s="265"/>
      <c r="AKS384" s="265"/>
      <c r="AKT384" s="265"/>
      <c r="AKU384" s="265"/>
      <c r="AKV384" s="265"/>
      <c r="AKW384" s="265"/>
      <c r="AKX384" s="265"/>
      <c r="AKY384" s="265"/>
      <c r="AKZ384" s="265"/>
      <c r="ALA384" s="265"/>
      <c r="ALB384" s="265"/>
      <c r="ALC384" s="265"/>
      <c r="ALD384" s="265"/>
      <c r="ALE384" s="265"/>
      <c r="ALF384" s="265"/>
      <c r="ALG384" s="265"/>
      <c r="ALH384" s="265"/>
      <c r="ALI384" s="265"/>
      <c r="ALJ384" s="265"/>
      <c r="ALK384" s="265"/>
      <c r="ALL384" s="265"/>
      <c r="ALM384" s="265"/>
      <c r="ALN384" s="265"/>
      <c r="ALO384" s="265"/>
      <c r="ALP384" s="265"/>
      <c r="ALQ384" s="265"/>
      <c r="ALR384" s="265"/>
      <c r="ALS384" s="265"/>
      <c r="ALT384" s="265"/>
      <c r="ALU384" s="265"/>
      <c r="ALV384" s="265"/>
      <c r="ALW384" s="265"/>
      <c r="ALX384" s="265"/>
      <c r="ALY384" s="265"/>
      <c r="ALZ384" s="265"/>
      <c r="AMA384" s="265"/>
      <c r="AMB384" s="265"/>
      <c r="AMC384" s="265"/>
      <c r="AMD384" s="265"/>
      <c r="AME384" s="265"/>
      <c r="AMF384" s="265"/>
      <c r="AMG384" s="265"/>
      <c r="AMH384" s="265"/>
      <c r="AMI384" s="265"/>
      <c r="AMJ384" s="265"/>
    </row>
    <row r="385" spans="1:1024" s="293" customFormat="1" ht="12" customHeight="1">
      <c r="A385" s="277" t="s">
        <v>1399</v>
      </c>
      <c r="B385" s="446" t="s">
        <v>416</v>
      </c>
      <c r="C385" s="279" t="s">
        <v>417</v>
      </c>
      <c r="D385" s="280">
        <v>44833</v>
      </c>
      <c r="E385" s="280">
        <v>44995</v>
      </c>
      <c r="F385" s="281">
        <f>+G385+H385*$C$4</f>
        <v>13974390</v>
      </c>
      <c r="G385" s="290">
        <v>0</v>
      </c>
      <c r="H385" s="294">
        <v>1971</v>
      </c>
      <c r="I385" s="283">
        <v>0</v>
      </c>
      <c r="J385" s="292" t="s">
        <v>106</v>
      </c>
      <c r="K385" s="279" t="s">
        <v>29</v>
      </c>
      <c r="L385" s="265"/>
      <c r="M385" s="265"/>
      <c r="N385" s="265"/>
      <c r="O385" s="265"/>
      <c r="P385" s="265"/>
      <c r="Q385" s="265"/>
      <c r="R385" s="265"/>
      <c r="S385" s="265"/>
      <c r="T385" s="265"/>
      <c r="U385" s="265"/>
      <c r="V385" s="265"/>
      <c r="W385" s="265"/>
      <c r="X385" s="265"/>
      <c r="Y385" s="265"/>
      <c r="Z385" s="265"/>
      <c r="AA385" s="265"/>
      <c r="AB385" s="265"/>
      <c r="AC385" s="265"/>
      <c r="AD385" s="265"/>
      <c r="AE385" s="265"/>
      <c r="AF385" s="265"/>
      <c r="AG385" s="265"/>
      <c r="AH385" s="265"/>
      <c r="AI385" s="265"/>
      <c r="AJ385" s="265"/>
      <c r="AK385" s="265"/>
      <c r="AL385" s="265"/>
      <c r="AM385" s="265"/>
      <c r="AN385" s="265"/>
      <c r="AO385" s="265"/>
      <c r="AP385" s="265"/>
      <c r="AQ385" s="265"/>
      <c r="AR385" s="265"/>
      <c r="AS385" s="265"/>
      <c r="AT385" s="265"/>
      <c r="AU385" s="265"/>
      <c r="AV385" s="265"/>
      <c r="AW385" s="265"/>
      <c r="AX385" s="265"/>
      <c r="AY385" s="265"/>
      <c r="AZ385" s="265"/>
      <c r="BA385" s="265"/>
      <c r="BB385" s="265"/>
      <c r="BC385" s="265"/>
      <c r="BD385" s="265"/>
      <c r="BE385" s="265"/>
      <c r="BF385" s="265"/>
      <c r="BG385" s="265"/>
      <c r="BH385" s="265"/>
      <c r="BI385" s="265"/>
      <c r="BJ385" s="265"/>
      <c r="BK385" s="265"/>
      <c r="BL385" s="265"/>
      <c r="BM385" s="265"/>
      <c r="BN385" s="265"/>
      <c r="BO385" s="265"/>
      <c r="BP385" s="265"/>
      <c r="BQ385" s="265"/>
      <c r="BR385" s="265"/>
      <c r="BS385" s="265"/>
      <c r="BT385" s="265"/>
      <c r="BU385" s="265"/>
      <c r="BV385" s="265"/>
      <c r="BW385" s="265"/>
      <c r="BX385" s="265"/>
      <c r="BY385" s="265"/>
      <c r="BZ385" s="265"/>
      <c r="CA385" s="265"/>
      <c r="CB385" s="265"/>
      <c r="CC385" s="265"/>
      <c r="CD385" s="265"/>
      <c r="CE385" s="265"/>
      <c r="CF385" s="265"/>
      <c r="CG385" s="265"/>
      <c r="CH385" s="265"/>
      <c r="CI385" s="265"/>
      <c r="CJ385" s="265"/>
      <c r="CK385" s="265"/>
      <c r="CL385" s="265"/>
      <c r="CM385" s="265"/>
      <c r="CN385" s="265"/>
      <c r="CO385" s="265"/>
      <c r="CP385" s="265"/>
      <c r="CQ385" s="265"/>
      <c r="CR385" s="265"/>
      <c r="CS385" s="265"/>
      <c r="CT385" s="265"/>
      <c r="CU385" s="265"/>
      <c r="CV385" s="265"/>
      <c r="CW385" s="265"/>
      <c r="CX385" s="265"/>
      <c r="CY385" s="265"/>
      <c r="CZ385" s="265"/>
      <c r="DA385" s="265"/>
      <c r="DB385" s="265"/>
      <c r="DC385" s="265"/>
      <c r="DD385" s="265"/>
      <c r="DE385" s="265"/>
      <c r="DF385" s="265"/>
      <c r="DG385" s="265"/>
      <c r="DH385" s="265"/>
      <c r="DI385" s="265"/>
      <c r="DJ385" s="265"/>
      <c r="DK385" s="265"/>
      <c r="DL385" s="265"/>
      <c r="DM385" s="265"/>
      <c r="DN385" s="265"/>
      <c r="DO385" s="265"/>
      <c r="DP385" s="265"/>
      <c r="DQ385" s="265"/>
      <c r="DR385" s="265"/>
      <c r="DS385" s="265"/>
      <c r="DT385" s="265"/>
      <c r="DU385" s="265"/>
      <c r="DV385" s="265"/>
      <c r="DW385" s="265"/>
      <c r="DX385" s="265"/>
      <c r="DY385" s="265"/>
      <c r="DZ385" s="265"/>
      <c r="EA385" s="265"/>
      <c r="EB385" s="265"/>
      <c r="EC385" s="265"/>
      <c r="ED385" s="265"/>
      <c r="EE385" s="265"/>
      <c r="EF385" s="265"/>
      <c r="EG385" s="265"/>
      <c r="EH385" s="265"/>
      <c r="EI385" s="265"/>
      <c r="EJ385" s="265"/>
      <c r="EK385" s="265"/>
      <c r="EL385" s="265"/>
      <c r="EM385" s="265"/>
      <c r="EN385" s="265"/>
      <c r="EO385" s="265"/>
      <c r="EP385" s="265"/>
      <c r="EQ385" s="265"/>
      <c r="ER385" s="265"/>
      <c r="ES385" s="265"/>
      <c r="ET385" s="265"/>
      <c r="EU385" s="265"/>
      <c r="EV385" s="265"/>
      <c r="EW385" s="265"/>
      <c r="EX385" s="265"/>
      <c r="EY385" s="265"/>
      <c r="EZ385" s="265"/>
      <c r="FA385" s="265"/>
      <c r="FB385" s="265"/>
      <c r="FC385" s="265"/>
      <c r="FD385" s="265"/>
      <c r="FE385" s="265"/>
      <c r="FF385" s="265"/>
      <c r="FG385" s="265"/>
      <c r="FH385" s="265"/>
      <c r="FI385" s="265"/>
      <c r="FJ385" s="265"/>
      <c r="FK385" s="265"/>
      <c r="FL385" s="265"/>
      <c r="FM385" s="265"/>
      <c r="FN385" s="265"/>
      <c r="FO385" s="265"/>
      <c r="FP385" s="265"/>
      <c r="FQ385" s="265"/>
      <c r="FR385" s="265"/>
      <c r="FS385" s="265"/>
      <c r="FT385" s="265"/>
      <c r="FU385" s="265"/>
      <c r="FV385" s="265"/>
      <c r="FW385" s="265"/>
      <c r="FX385" s="265"/>
      <c r="FY385" s="265"/>
      <c r="FZ385" s="265"/>
      <c r="GA385" s="265"/>
      <c r="GB385" s="265"/>
      <c r="GC385" s="265"/>
      <c r="GD385" s="265"/>
      <c r="GE385" s="265"/>
      <c r="GF385" s="265"/>
      <c r="GG385" s="265"/>
      <c r="GH385" s="265"/>
      <c r="GI385" s="265"/>
      <c r="GJ385" s="265"/>
      <c r="GK385" s="265"/>
      <c r="GL385" s="265"/>
      <c r="GM385" s="265"/>
      <c r="GN385" s="265"/>
      <c r="GO385" s="265"/>
      <c r="GP385" s="265"/>
      <c r="GQ385" s="265"/>
      <c r="GR385" s="265"/>
      <c r="GS385" s="265"/>
      <c r="GT385" s="265"/>
      <c r="GU385" s="265"/>
      <c r="GV385" s="265"/>
      <c r="GW385" s="265"/>
      <c r="GX385" s="265"/>
      <c r="GY385" s="265"/>
      <c r="GZ385" s="265"/>
      <c r="HA385" s="265"/>
      <c r="HB385" s="265"/>
      <c r="HC385" s="265"/>
      <c r="HD385" s="265"/>
      <c r="HE385" s="265"/>
      <c r="HF385" s="265"/>
      <c r="HG385" s="265"/>
      <c r="HH385" s="265"/>
      <c r="HI385" s="265"/>
      <c r="HJ385" s="265"/>
      <c r="HK385" s="265"/>
      <c r="HL385" s="265"/>
      <c r="HM385" s="265"/>
      <c r="HN385" s="265"/>
      <c r="HO385" s="265"/>
      <c r="HP385" s="265"/>
      <c r="HQ385" s="265"/>
      <c r="HR385" s="265"/>
      <c r="HS385" s="265"/>
      <c r="HT385" s="265"/>
      <c r="HU385" s="265"/>
      <c r="HV385" s="265"/>
      <c r="HW385" s="265"/>
      <c r="HX385" s="265"/>
      <c r="HY385" s="265"/>
      <c r="HZ385" s="265"/>
      <c r="IA385" s="265"/>
      <c r="IB385" s="265"/>
      <c r="IC385" s="265"/>
      <c r="ID385" s="265"/>
      <c r="IE385" s="265"/>
      <c r="IF385" s="265"/>
      <c r="IG385" s="265"/>
      <c r="IH385" s="265"/>
      <c r="II385" s="265"/>
      <c r="IJ385" s="265"/>
      <c r="IK385" s="265"/>
      <c r="IL385" s="265"/>
      <c r="IM385" s="265"/>
      <c r="IN385" s="265"/>
      <c r="IO385" s="265"/>
      <c r="IP385" s="265"/>
      <c r="IQ385" s="265"/>
      <c r="IR385" s="265"/>
      <c r="IS385" s="265"/>
      <c r="IT385" s="265"/>
      <c r="IU385" s="265"/>
      <c r="IV385" s="265"/>
      <c r="IW385" s="265"/>
      <c r="IX385" s="265"/>
      <c r="IY385" s="265"/>
      <c r="IZ385" s="265"/>
      <c r="JA385" s="265"/>
      <c r="JB385" s="265"/>
      <c r="JC385" s="265"/>
      <c r="JD385" s="265"/>
      <c r="JE385" s="265"/>
      <c r="JF385" s="265"/>
      <c r="JG385" s="265"/>
      <c r="JH385" s="265"/>
      <c r="JI385" s="265"/>
      <c r="JJ385" s="265"/>
      <c r="JK385" s="265"/>
      <c r="JL385" s="265"/>
      <c r="JM385" s="265"/>
      <c r="JN385" s="265"/>
      <c r="JO385" s="265"/>
      <c r="JP385" s="265"/>
      <c r="JQ385" s="265"/>
      <c r="JR385" s="265"/>
      <c r="JS385" s="265"/>
      <c r="JT385" s="265"/>
      <c r="JU385" s="265"/>
      <c r="JV385" s="265"/>
      <c r="JW385" s="265"/>
      <c r="JX385" s="265"/>
      <c r="JY385" s="265"/>
      <c r="JZ385" s="265"/>
      <c r="KA385" s="265"/>
      <c r="KB385" s="265"/>
      <c r="KC385" s="265"/>
      <c r="KD385" s="265"/>
      <c r="KE385" s="265"/>
      <c r="KF385" s="265"/>
      <c r="KG385" s="265"/>
      <c r="KH385" s="265"/>
      <c r="KI385" s="265"/>
      <c r="KJ385" s="265"/>
      <c r="KK385" s="265"/>
      <c r="KL385" s="265"/>
      <c r="KM385" s="265"/>
      <c r="KN385" s="265"/>
      <c r="KO385" s="265"/>
      <c r="KP385" s="265"/>
      <c r="KQ385" s="265"/>
      <c r="KR385" s="265"/>
      <c r="KS385" s="265"/>
      <c r="KT385" s="265"/>
      <c r="KU385" s="265"/>
      <c r="KV385" s="265"/>
      <c r="KW385" s="265"/>
      <c r="KX385" s="265"/>
      <c r="KY385" s="265"/>
      <c r="KZ385" s="265"/>
      <c r="LA385" s="265"/>
      <c r="LB385" s="265"/>
      <c r="LC385" s="265"/>
      <c r="LD385" s="265"/>
      <c r="LE385" s="265"/>
      <c r="LF385" s="265"/>
      <c r="LG385" s="265"/>
      <c r="LH385" s="265"/>
      <c r="LI385" s="265"/>
      <c r="LJ385" s="265"/>
      <c r="LK385" s="265"/>
      <c r="LL385" s="265"/>
      <c r="LM385" s="265"/>
      <c r="LN385" s="265"/>
      <c r="LO385" s="265"/>
      <c r="LP385" s="265"/>
      <c r="LQ385" s="265"/>
      <c r="LR385" s="265"/>
      <c r="LS385" s="265"/>
      <c r="LT385" s="265"/>
      <c r="LU385" s="265"/>
      <c r="LV385" s="265"/>
      <c r="LW385" s="265"/>
      <c r="LX385" s="265"/>
      <c r="LY385" s="265"/>
      <c r="LZ385" s="265"/>
      <c r="MA385" s="265"/>
      <c r="MB385" s="265"/>
      <c r="MC385" s="265"/>
      <c r="MD385" s="265"/>
      <c r="ME385" s="265"/>
      <c r="MF385" s="265"/>
      <c r="MG385" s="265"/>
      <c r="MH385" s="265"/>
      <c r="MI385" s="265"/>
      <c r="MJ385" s="265"/>
      <c r="MK385" s="265"/>
      <c r="ML385" s="265"/>
      <c r="MM385" s="265"/>
      <c r="MN385" s="265"/>
      <c r="MO385" s="265"/>
      <c r="MP385" s="265"/>
      <c r="MQ385" s="265"/>
      <c r="MR385" s="265"/>
      <c r="MS385" s="265"/>
      <c r="MT385" s="265"/>
      <c r="MU385" s="265"/>
      <c r="MV385" s="265"/>
      <c r="MW385" s="265"/>
      <c r="MX385" s="265"/>
      <c r="MY385" s="265"/>
      <c r="MZ385" s="265"/>
      <c r="NA385" s="265"/>
      <c r="NB385" s="265"/>
      <c r="NC385" s="265"/>
      <c r="ND385" s="265"/>
      <c r="NE385" s="265"/>
      <c r="NF385" s="265"/>
      <c r="NG385" s="265"/>
      <c r="NH385" s="265"/>
      <c r="NI385" s="265"/>
      <c r="NJ385" s="265"/>
      <c r="NK385" s="265"/>
      <c r="NL385" s="265"/>
      <c r="NM385" s="265"/>
      <c r="NN385" s="265"/>
      <c r="NO385" s="265"/>
      <c r="NP385" s="265"/>
      <c r="NQ385" s="265"/>
      <c r="NR385" s="265"/>
      <c r="NS385" s="265"/>
      <c r="NT385" s="265"/>
      <c r="NU385" s="265"/>
      <c r="NV385" s="265"/>
      <c r="NW385" s="265"/>
      <c r="NX385" s="265"/>
      <c r="NY385" s="265"/>
      <c r="NZ385" s="265"/>
      <c r="OA385" s="265"/>
      <c r="OB385" s="265"/>
      <c r="OC385" s="265"/>
      <c r="OD385" s="265"/>
      <c r="OE385" s="265"/>
      <c r="OF385" s="265"/>
      <c r="OG385" s="265"/>
      <c r="OH385" s="265"/>
      <c r="OI385" s="265"/>
      <c r="OJ385" s="265"/>
      <c r="OK385" s="265"/>
      <c r="OL385" s="265"/>
      <c r="OM385" s="265"/>
      <c r="ON385" s="265"/>
      <c r="OO385" s="265"/>
      <c r="OP385" s="265"/>
      <c r="OQ385" s="265"/>
      <c r="OR385" s="265"/>
      <c r="OS385" s="265"/>
      <c r="OT385" s="265"/>
      <c r="OU385" s="265"/>
      <c r="OV385" s="265"/>
      <c r="OW385" s="265"/>
      <c r="OX385" s="265"/>
      <c r="OY385" s="265"/>
      <c r="OZ385" s="265"/>
      <c r="PA385" s="265"/>
      <c r="PB385" s="265"/>
      <c r="PC385" s="265"/>
      <c r="PD385" s="265"/>
      <c r="PE385" s="265"/>
      <c r="PF385" s="265"/>
      <c r="PG385" s="265"/>
      <c r="PH385" s="265"/>
      <c r="PI385" s="265"/>
      <c r="PJ385" s="265"/>
      <c r="PK385" s="265"/>
      <c r="PL385" s="265"/>
      <c r="PM385" s="265"/>
      <c r="PN385" s="265"/>
      <c r="PO385" s="265"/>
      <c r="PP385" s="265"/>
      <c r="PQ385" s="265"/>
      <c r="PR385" s="265"/>
      <c r="PS385" s="265"/>
      <c r="PT385" s="265"/>
      <c r="PU385" s="265"/>
      <c r="PV385" s="265"/>
      <c r="PW385" s="265"/>
      <c r="PX385" s="265"/>
      <c r="PY385" s="265"/>
      <c r="PZ385" s="265"/>
      <c r="QA385" s="265"/>
      <c r="QB385" s="265"/>
      <c r="QC385" s="265"/>
      <c r="QD385" s="265"/>
      <c r="QE385" s="265"/>
      <c r="QF385" s="265"/>
      <c r="QG385" s="265"/>
      <c r="QH385" s="265"/>
      <c r="QI385" s="265"/>
      <c r="QJ385" s="265"/>
      <c r="QK385" s="265"/>
      <c r="QL385" s="265"/>
      <c r="QM385" s="265"/>
      <c r="QN385" s="265"/>
      <c r="QO385" s="265"/>
      <c r="QP385" s="265"/>
      <c r="QQ385" s="265"/>
      <c r="QR385" s="265"/>
      <c r="QS385" s="265"/>
      <c r="QT385" s="265"/>
      <c r="QU385" s="265"/>
      <c r="QV385" s="265"/>
      <c r="QW385" s="265"/>
      <c r="QX385" s="265"/>
      <c r="QY385" s="265"/>
      <c r="QZ385" s="265"/>
      <c r="RA385" s="265"/>
      <c r="RB385" s="265"/>
      <c r="RC385" s="265"/>
      <c r="RD385" s="265"/>
      <c r="RE385" s="265"/>
      <c r="RF385" s="265"/>
      <c r="RG385" s="265"/>
      <c r="RH385" s="265"/>
      <c r="RI385" s="265"/>
      <c r="RJ385" s="265"/>
      <c r="RK385" s="265"/>
      <c r="RL385" s="265"/>
      <c r="RM385" s="265"/>
      <c r="RN385" s="265"/>
      <c r="RO385" s="265"/>
      <c r="RP385" s="265"/>
      <c r="RQ385" s="265"/>
      <c r="RR385" s="265"/>
      <c r="RS385" s="265"/>
      <c r="RT385" s="265"/>
      <c r="RU385" s="265"/>
      <c r="RV385" s="265"/>
      <c r="RW385" s="265"/>
      <c r="RX385" s="265"/>
      <c r="RY385" s="265"/>
      <c r="RZ385" s="265"/>
      <c r="SA385" s="265"/>
      <c r="SB385" s="265"/>
      <c r="SC385" s="265"/>
      <c r="SD385" s="265"/>
      <c r="SE385" s="265"/>
      <c r="SF385" s="265"/>
      <c r="SG385" s="265"/>
      <c r="SH385" s="265"/>
      <c r="SI385" s="265"/>
      <c r="SJ385" s="265"/>
      <c r="SK385" s="265"/>
      <c r="SL385" s="265"/>
      <c r="SM385" s="265"/>
      <c r="SN385" s="265"/>
      <c r="SO385" s="265"/>
      <c r="SP385" s="265"/>
      <c r="SQ385" s="265"/>
      <c r="SR385" s="265"/>
      <c r="SS385" s="265"/>
      <c r="ST385" s="265"/>
      <c r="SU385" s="265"/>
      <c r="SV385" s="265"/>
      <c r="SW385" s="265"/>
      <c r="SX385" s="265"/>
      <c r="SY385" s="265"/>
      <c r="SZ385" s="265"/>
      <c r="TA385" s="265"/>
      <c r="TB385" s="265"/>
      <c r="TC385" s="265"/>
      <c r="TD385" s="265"/>
      <c r="TE385" s="265"/>
      <c r="TF385" s="265"/>
      <c r="TG385" s="265"/>
      <c r="TH385" s="265"/>
      <c r="TI385" s="265"/>
      <c r="TJ385" s="265"/>
      <c r="TK385" s="265"/>
      <c r="TL385" s="265"/>
      <c r="TM385" s="265"/>
      <c r="TN385" s="265"/>
      <c r="TO385" s="265"/>
      <c r="TP385" s="265"/>
      <c r="TQ385" s="265"/>
      <c r="TR385" s="265"/>
      <c r="TS385" s="265"/>
      <c r="TT385" s="265"/>
      <c r="TU385" s="265"/>
      <c r="TV385" s="265"/>
      <c r="TW385" s="265"/>
      <c r="TX385" s="265"/>
      <c r="TY385" s="265"/>
      <c r="TZ385" s="265"/>
      <c r="UA385" s="265"/>
      <c r="UB385" s="265"/>
      <c r="UC385" s="265"/>
      <c r="UD385" s="265"/>
      <c r="UE385" s="265"/>
      <c r="UF385" s="265"/>
      <c r="UG385" s="265"/>
      <c r="UH385" s="265"/>
      <c r="UI385" s="265"/>
      <c r="UJ385" s="265"/>
      <c r="UK385" s="265"/>
      <c r="UL385" s="265"/>
      <c r="UM385" s="265"/>
      <c r="UN385" s="265"/>
      <c r="UO385" s="265"/>
      <c r="UP385" s="265"/>
      <c r="UQ385" s="265"/>
      <c r="UR385" s="265"/>
      <c r="US385" s="265"/>
      <c r="UT385" s="265"/>
      <c r="UU385" s="265"/>
      <c r="UV385" s="265"/>
      <c r="UW385" s="265"/>
      <c r="UX385" s="265"/>
      <c r="UY385" s="265"/>
      <c r="UZ385" s="265"/>
      <c r="VA385" s="265"/>
      <c r="VB385" s="265"/>
      <c r="VC385" s="265"/>
      <c r="VD385" s="265"/>
      <c r="VE385" s="265"/>
      <c r="VF385" s="265"/>
      <c r="VG385" s="265"/>
      <c r="VH385" s="265"/>
      <c r="VI385" s="265"/>
      <c r="VJ385" s="265"/>
      <c r="VK385" s="265"/>
      <c r="VL385" s="265"/>
      <c r="VM385" s="265"/>
      <c r="VN385" s="265"/>
      <c r="VO385" s="265"/>
      <c r="VP385" s="265"/>
      <c r="VQ385" s="265"/>
      <c r="VR385" s="265"/>
      <c r="VS385" s="265"/>
      <c r="VT385" s="265"/>
      <c r="VU385" s="265"/>
      <c r="VV385" s="265"/>
      <c r="VW385" s="265"/>
      <c r="VX385" s="265"/>
      <c r="VY385" s="265"/>
      <c r="VZ385" s="265"/>
      <c r="WA385" s="265"/>
      <c r="WB385" s="265"/>
      <c r="WC385" s="265"/>
      <c r="WD385" s="265"/>
      <c r="WE385" s="265"/>
      <c r="WF385" s="265"/>
      <c r="WG385" s="265"/>
      <c r="WH385" s="265"/>
      <c r="WI385" s="265"/>
      <c r="WJ385" s="265"/>
      <c r="WK385" s="265"/>
      <c r="WL385" s="265"/>
      <c r="WM385" s="265"/>
      <c r="WN385" s="265"/>
      <c r="WO385" s="265"/>
      <c r="WP385" s="265"/>
      <c r="WQ385" s="265"/>
      <c r="WR385" s="265"/>
      <c r="WS385" s="265"/>
      <c r="WT385" s="265"/>
      <c r="WU385" s="265"/>
      <c r="WV385" s="265"/>
      <c r="WW385" s="265"/>
      <c r="WX385" s="265"/>
      <c r="WY385" s="265"/>
      <c r="WZ385" s="265"/>
      <c r="XA385" s="265"/>
      <c r="XB385" s="265"/>
      <c r="XC385" s="265"/>
      <c r="XD385" s="265"/>
      <c r="XE385" s="265"/>
      <c r="XF385" s="265"/>
      <c r="XG385" s="265"/>
      <c r="XH385" s="265"/>
      <c r="XI385" s="265"/>
      <c r="XJ385" s="265"/>
      <c r="XK385" s="265"/>
      <c r="XL385" s="265"/>
      <c r="XM385" s="265"/>
      <c r="XN385" s="265"/>
      <c r="XO385" s="265"/>
      <c r="XP385" s="265"/>
      <c r="XQ385" s="265"/>
      <c r="XR385" s="265"/>
      <c r="XS385" s="265"/>
      <c r="XT385" s="265"/>
      <c r="XU385" s="265"/>
      <c r="XV385" s="265"/>
      <c r="XW385" s="265"/>
      <c r="XX385" s="265"/>
      <c r="XY385" s="265"/>
      <c r="XZ385" s="265"/>
      <c r="YA385" s="265"/>
      <c r="YB385" s="265"/>
      <c r="YC385" s="265"/>
      <c r="YD385" s="265"/>
      <c r="YE385" s="265"/>
      <c r="YF385" s="265"/>
      <c r="YG385" s="265"/>
      <c r="YH385" s="265"/>
      <c r="YI385" s="265"/>
      <c r="YJ385" s="265"/>
      <c r="YK385" s="265"/>
      <c r="YL385" s="265"/>
      <c r="YM385" s="265"/>
      <c r="YN385" s="265"/>
      <c r="YO385" s="265"/>
      <c r="YP385" s="265"/>
      <c r="YQ385" s="265"/>
      <c r="YR385" s="265"/>
      <c r="YS385" s="265"/>
      <c r="YT385" s="265"/>
      <c r="YU385" s="265"/>
      <c r="YV385" s="265"/>
      <c r="YW385" s="265"/>
      <c r="YX385" s="265"/>
      <c r="YY385" s="265"/>
      <c r="YZ385" s="265"/>
      <c r="ZA385" s="265"/>
      <c r="ZB385" s="265"/>
      <c r="ZC385" s="265"/>
      <c r="ZD385" s="265"/>
      <c r="ZE385" s="265"/>
      <c r="ZF385" s="265"/>
      <c r="ZG385" s="265"/>
      <c r="ZH385" s="265"/>
      <c r="ZI385" s="265"/>
      <c r="ZJ385" s="265"/>
      <c r="ZK385" s="265"/>
      <c r="ZL385" s="265"/>
      <c r="ZM385" s="265"/>
      <c r="ZN385" s="265"/>
      <c r="ZO385" s="265"/>
      <c r="ZP385" s="265"/>
      <c r="ZQ385" s="265"/>
      <c r="ZR385" s="265"/>
      <c r="ZS385" s="265"/>
      <c r="ZT385" s="265"/>
      <c r="ZU385" s="265"/>
      <c r="ZV385" s="265"/>
      <c r="ZW385" s="265"/>
      <c r="ZX385" s="265"/>
      <c r="ZY385" s="265"/>
      <c r="ZZ385" s="265"/>
      <c r="AAA385" s="265"/>
      <c r="AAB385" s="265"/>
      <c r="AAC385" s="265"/>
      <c r="AAD385" s="265"/>
      <c r="AAE385" s="265"/>
      <c r="AAF385" s="265"/>
      <c r="AAG385" s="265"/>
      <c r="AAH385" s="265"/>
      <c r="AAI385" s="265"/>
      <c r="AAJ385" s="265"/>
      <c r="AAK385" s="265"/>
      <c r="AAL385" s="265"/>
      <c r="AAM385" s="265"/>
      <c r="AAN385" s="265"/>
      <c r="AAO385" s="265"/>
      <c r="AAP385" s="265"/>
      <c r="AAQ385" s="265"/>
      <c r="AAR385" s="265"/>
      <c r="AAS385" s="265"/>
      <c r="AAT385" s="265"/>
      <c r="AAU385" s="265"/>
      <c r="AAV385" s="265"/>
      <c r="AAW385" s="265"/>
      <c r="AAX385" s="265"/>
      <c r="AAY385" s="265"/>
      <c r="AAZ385" s="265"/>
      <c r="ABA385" s="265"/>
      <c r="ABB385" s="265"/>
      <c r="ABC385" s="265"/>
      <c r="ABD385" s="265"/>
      <c r="ABE385" s="265"/>
      <c r="ABF385" s="265"/>
      <c r="ABG385" s="265"/>
      <c r="ABH385" s="265"/>
      <c r="ABI385" s="265"/>
      <c r="ABJ385" s="265"/>
      <c r="ABK385" s="265"/>
      <c r="ABL385" s="265"/>
      <c r="ABM385" s="265"/>
      <c r="ABN385" s="265"/>
      <c r="ABO385" s="265"/>
      <c r="ABP385" s="265"/>
      <c r="ABQ385" s="265"/>
      <c r="ABR385" s="265"/>
      <c r="ABS385" s="265"/>
      <c r="ABT385" s="265"/>
      <c r="ABU385" s="265"/>
      <c r="ABV385" s="265"/>
      <c r="ABW385" s="265"/>
      <c r="ABX385" s="265"/>
      <c r="ABY385" s="265"/>
      <c r="ABZ385" s="265"/>
      <c r="ACA385" s="265"/>
      <c r="ACB385" s="265"/>
      <c r="ACC385" s="265"/>
      <c r="ACD385" s="265"/>
      <c r="ACE385" s="265"/>
      <c r="ACF385" s="265"/>
      <c r="ACG385" s="265"/>
      <c r="ACH385" s="265"/>
      <c r="ACI385" s="265"/>
      <c r="ACJ385" s="265"/>
      <c r="ACK385" s="265"/>
      <c r="ACL385" s="265"/>
      <c r="ACM385" s="265"/>
      <c r="ACN385" s="265"/>
      <c r="ACO385" s="265"/>
      <c r="ACP385" s="265"/>
      <c r="ACQ385" s="265"/>
      <c r="ACR385" s="265"/>
      <c r="ACS385" s="265"/>
      <c r="ACT385" s="265"/>
      <c r="ACU385" s="265"/>
      <c r="ACV385" s="265"/>
      <c r="ACW385" s="265"/>
      <c r="ACX385" s="265"/>
      <c r="ACY385" s="265"/>
      <c r="ACZ385" s="265"/>
      <c r="ADA385" s="265"/>
      <c r="ADB385" s="265"/>
      <c r="ADC385" s="265"/>
      <c r="ADD385" s="265"/>
      <c r="ADE385" s="265"/>
      <c r="ADF385" s="265"/>
      <c r="ADG385" s="265"/>
      <c r="ADH385" s="265"/>
      <c r="ADI385" s="265"/>
      <c r="ADJ385" s="265"/>
      <c r="ADK385" s="265"/>
      <c r="ADL385" s="265"/>
      <c r="ADM385" s="265"/>
      <c r="ADN385" s="265"/>
      <c r="ADO385" s="265"/>
      <c r="ADP385" s="265"/>
      <c r="ADQ385" s="265"/>
      <c r="ADR385" s="265"/>
      <c r="ADS385" s="265"/>
      <c r="ADT385" s="265"/>
      <c r="ADU385" s="265"/>
      <c r="ADV385" s="265"/>
      <c r="ADW385" s="265"/>
      <c r="ADX385" s="265"/>
      <c r="ADY385" s="265"/>
      <c r="ADZ385" s="265"/>
      <c r="AEA385" s="265"/>
      <c r="AEB385" s="265"/>
      <c r="AEC385" s="265"/>
      <c r="AED385" s="265"/>
      <c r="AEE385" s="265"/>
      <c r="AEF385" s="265"/>
      <c r="AEG385" s="265"/>
      <c r="AEH385" s="265"/>
      <c r="AEI385" s="265"/>
      <c r="AEJ385" s="265"/>
      <c r="AEK385" s="265"/>
      <c r="AEL385" s="265"/>
      <c r="AEM385" s="265"/>
      <c r="AEN385" s="265"/>
      <c r="AEO385" s="265"/>
      <c r="AEP385" s="265"/>
      <c r="AEQ385" s="265"/>
      <c r="AER385" s="265"/>
      <c r="AES385" s="265"/>
      <c r="AET385" s="265"/>
      <c r="AEU385" s="265"/>
      <c r="AEV385" s="265"/>
      <c r="AEW385" s="265"/>
      <c r="AEX385" s="265"/>
      <c r="AEY385" s="265"/>
      <c r="AEZ385" s="265"/>
      <c r="AFA385" s="265"/>
      <c r="AFB385" s="265"/>
      <c r="AFC385" s="265"/>
      <c r="AFD385" s="265"/>
      <c r="AFE385" s="265"/>
      <c r="AFF385" s="265"/>
      <c r="AFG385" s="265"/>
      <c r="AFH385" s="265"/>
      <c r="AFI385" s="265"/>
      <c r="AFJ385" s="265"/>
      <c r="AFK385" s="265"/>
      <c r="AFL385" s="265"/>
      <c r="AFM385" s="265"/>
      <c r="AFN385" s="265"/>
      <c r="AFO385" s="265"/>
      <c r="AFP385" s="265"/>
      <c r="AFQ385" s="265"/>
      <c r="AFR385" s="265"/>
      <c r="AFS385" s="265"/>
      <c r="AFT385" s="265"/>
      <c r="AFU385" s="265"/>
      <c r="AFV385" s="265"/>
      <c r="AFW385" s="265"/>
      <c r="AFX385" s="265"/>
      <c r="AFY385" s="265"/>
      <c r="AFZ385" s="265"/>
      <c r="AGA385" s="265"/>
      <c r="AGB385" s="265"/>
      <c r="AGC385" s="265"/>
      <c r="AGD385" s="265"/>
      <c r="AGE385" s="265"/>
      <c r="AGF385" s="265"/>
      <c r="AGG385" s="265"/>
      <c r="AGH385" s="265"/>
      <c r="AGI385" s="265"/>
      <c r="AGJ385" s="265"/>
      <c r="AGK385" s="265"/>
      <c r="AGL385" s="265"/>
      <c r="AGM385" s="265"/>
      <c r="AGN385" s="265"/>
      <c r="AGO385" s="265"/>
      <c r="AGP385" s="265"/>
      <c r="AGQ385" s="265"/>
      <c r="AGR385" s="265"/>
      <c r="AGS385" s="265"/>
      <c r="AGT385" s="265"/>
      <c r="AGU385" s="265"/>
      <c r="AGV385" s="265"/>
      <c r="AGW385" s="265"/>
      <c r="AGX385" s="265"/>
      <c r="AGY385" s="265"/>
      <c r="AGZ385" s="265"/>
      <c r="AHA385" s="265"/>
      <c r="AHB385" s="265"/>
      <c r="AHC385" s="265"/>
      <c r="AHD385" s="265"/>
      <c r="AHE385" s="265"/>
      <c r="AHF385" s="265"/>
      <c r="AHG385" s="265"/>
      <c r="AHH385" s="265"/>
      <c r="AHI385" s="265"/>
      <c r="AHJ385" s="265"/>
      <c r="AHK385" s="265"/>
      <c r="AHL385" s="265"/>
      <c r="AHM385" s="265"/>
      <c r="AHN385" s="265"/>
      <c r="AHO385" s="265"/>
      <c r="AHP385" s="265"/>
      <c r="AHQ385" s="265"/>
      <c r="AHR385" s="265"/>
      <c r="AHS385" s="265"/>
      <c r="AHT385" s="265"/>
      <c r="AHU385" s="265"/>
      <c r="AHV385" s="265"/>
      <c r="AHW385" s="265"/>
      <c r="AHX385" s="265"/>
      <c r="AHY385" s="265"/>
      <c r="AHZ385" s="265"/>
      <c r="AIA385" s="265"/>
      <c r="AIB385" s="265"/>
      <c r="AIC385" s="265"/>
      <c r="AID385" s="265"/>
      <c r="AIE385" s="265"/>
      <c r="AIF385" s="265"/>
      <c r="AIG385" s="265"/>
      <c r="AIH385" s="265"/>
      <c r="AII385" s="265"/>
      <c r="AIJ385" s="265"/>
      <c r="AIK385" s="265"/>
      <c r="AIL385" s="265"/>
      <c r="AIM385" s="265"/>
      <c r="AIN385" s="265"/>
      <c r="AIO385" s="265"/>
      <c r="AIP385" s="265"/>
      <c r="AIQ385" s="265"/>
      <c r="AIR385" s="265"/>
      <c r="AIS385" s="265"/>
      <c r="AIT385" s="265"/>
      <c r="AIU385" s="265"/>
      <c r="AIV385" s="265"/>
      <c r="AIW385" s="265"/>
      <c r="AIX385" s="265"/>
      <c r="AIY385" s="265"/>
      <c r="AIZ385" s="265"/>
      <c r="AJA385" s="265"/>
      <c r="AJB385" s="265"/>
      <c r="AJC385" s="265"/>
      <c r="AJD385" s="265"/>
      <c r="AJE385" s="265"/>
      <c r="AJF385" s="265"/>
      <c r="AJG385" s="265"/>
      <c r="AJH385" s="265"/>
      <c r="AJI385" s="265"/>
      <c r="AJJ385" s="265"/>
      <c r="AJK385" s="265"/>
      <c r="AJL385" s="265"/>
      <c r="AJM385" s="265"/>
      <c r="AJN385" s="265"/>
      <c r="AJO385" s="265"/>
      <c r="AJP385" s="265"/>
      <c r="AJQ385" s="265"/>
      <c r="AJR385" s="265"/>
      <c r="AJS385" s="265"/>
      <c r="AJT385" s="265"/>
      <c r="AJU385" s="265"/>
      <c r="AJV385" s="265"/>
      <c r="AJW385" s="265"/>
      <c r="AJX385" s="265"/>
      <c r="AJY385" s="265"/>
      <c r="AJZ385" s="265"/>
      <c r="AKA385" s="265"/>
      <c r="AKB385" s="265"/>
      <c r="AKC385" s="265"/>
      <c r="AKD385" s="265"/>
      <c r="AKE385" s="265"/>
      <c r="AKF385" s="265"/>
      <c r="AKG385" s="265"/>
      <c r="AKH385" s="265"/>
      <c r="AKI385" s="265"/>
      <c r="AKJ385" s="265"/>
      <c r="AKK385" s="265"/>
      <c r="AKL385" s="265"/>
      <c r="AKM385" s="265"/>
      <c r="AKN385" s="265"/>
      <c r="AKO385" s="265"/>
      <c r="AKP385" s="265"/>
      <c r="AKQ385" s="265"/>
      <c r="AKR385" s="265"/>
      <c r="AKS385" s="265"/>
      <c r="AKT385" s="265"/>
      <c r="AKU385" s="265"/>
      <c r="AKV385" s="265"/>
      <c r="AKW385" s="265"/>
      <c r="AKX385" s="265"/>
      <c r="AKY385" s="265"/>
      <c r="AKZ385" s="265"/>
      <c r="ALA385" s="265"/>
      <c r="ALB385" s="265"/>
      <c r="ALC385" s="265"/>
      <c r="ALD385" s="265"/>
      <c r="ALE385" s="265"/>
      <c r="ALF385" s="265"/>
      <c r="ALG385" s="265"/>
      <c r="ALH385" s="265"/>
      <c r="ALI385" s="265"/>
      <c r="ALJ385" s="265"/>
      <c r="ALK385" s="265"/>
      <c r="ALL385" s="265"/>
      <c r="ALM385" s="265"/>
      <c r="ALN385" s="265"/>
      <c r="ALO385" s="265"/>
      <c r="ALP385" s="265"/>
      <c r="ALQ385" s="265"/>
      <c r="ALR385" s="265"/>
      <c r="ALS385" s="265"/>
      <c r="ALT385" s="265"/>
      <c r="ALU385" s="265"/>
      <c r="ALV385" s="265"/>
      <c r="ALW385" s="265"/>
      <c r="ALX385" s="265"/>
      <c r="ALY385" s="265"/>
      <c r="ALZ385" s="265"/>
      <c r="AMA385" s="265"/>
      <c r="AMB385" s="265"/>
      <c r="AMC385" s="265"/>
      <c r="AMD385" s="265"/>
      <c r="AME385" s="265"/>
      <c r="AMF385" s="265"/>
      <c r="AMG385" s="265"/>
      <c r="AMH385" s="265"/>
      <c r="AMI385" s="265"/>
      <c r="AMJ385" s="265"/>
    </row>
    <row r="386" spans="1:1024" s="293" customFormat="1" ht="12" customHeight="1">
      <c r="A386" s="277" t="s">
        <v>1400</v>
      </c>
      <c r="B386" s="446" t="s">
        <v>416</v>
      </c>
      <c r="C386" s="279" t="s">
        <v>417</v>
      </c>
      <c r="D386" s="280">
        <v>44833</v>
      </c>
      <c r="E386" s="280">
        <v>44995</v>
      </c>
      <c r="F386" s="281">
        <f>+G386+H386*$C$4</f>
        <v>13974390</v>
      </c>
      <c r="G386" s="290">
        <v>0</v>
      </c>
      <c r="H386" s="294">
        <v>1971</v>
      </c>
      <c r="I386" s="283">
        <v>0</v>
      </c>
      <c r="J386" s="292" t="s">
        <v>106</v>
      </c>
      <c r="K386" s="279" t="s">
        <v>29</v>
      </c>
      <c r="L386" s="265"/>
      <c r="M386" s="265"/>
      <c r="N386" s="265"/>
      <c r="O386" s="265"/>
      <c r="P386" s="265"/>
      <c r="Q386" s="265"/>
      <c r="R386" s="265"/>
      <c r="S386" s="265"/>
      <c r="T386" s="265"/>
      <c r="U386" s="265"/>
      <c r="V386" s="265"/>
      <c r="W386" s="265"/>
      <c r="X386" s="265"/>
      <c r="Y386" s="265"/>
      <c r="Z386" s="265"/>
      <c r="AA386" s="265"/>
      <c r="AB386" s="265"/>
      <c r="AC386" s="265"/>
      <c r="AD386" s="265"/>
      <c r="AE386" s="265"/>
      <c r="AF386" s="265"/>
      <c r="AG386" s="265"/>
      <c r="AH386" s="265"/>
      <c r="AI386" s="265"/>
      <c r="AJ386" s="265"/>
      <c r="AK386" s="265"/>
      <c r="AL386" s="265"/>
      <c r="AM386" s="265"/>
      <c r="AN386" s="265"/>
      <c r="AO386" s="265"/>
      <c r="AP386" s="265"/>
      <c r="AQ386" s="265"/>
      <c r="AR386" s="265"/>
      <c r="AS386" s="265"/>
      <c r="AT386" s="265"/>
      <c r="AU386" s="265"/>
      <c r="AV386" s="265"/>
      <c r="AW386" s="265"/>
      <c r="AX386" s="265"/>
      <c r="AY386" s="265"/>
      <c r="AZ386" s="265"/>
      <c r="BA386" s="265"/>
      <c r="BB386" s="265"/>
      <c r="BC386" s="265"/>
      <c r="BD386" s="265"/>
      <c r="BE386" s="265"/>
      <c r="BF386" s="265"/>
      <c r="BG386" s="265"/>
      <c r="BH386" s="265"/>
      <c r="BI386" s="265"/>
      <c r="BJ386" s="265"/>
      <c r="BK386" s="265"/>
      <c r="BL386" s="265"/>
      <c r="BM386" s="265"/>
      <c r="BN386" s="265"/>
      <c r="BO386" s="265"/>
      <c r="BP386" s="265"/>
      <c r="BQ386" s="265"/>
      <c r="BR386" s="265"/>
      <c r="BS386" s="265"/>
      <c r="BT386" s="265"/>
      <c r="BU386" s="265"/>
      <c r="BV386" s="265"/>
      <c r="BW386" s="265"/>
      <c r="BX386" s="265"/>
      <c r="BY386" s="265"/>
      <c r="BZ386" s="265"/>
      <c r="CA386" s="265"/>
      <c r="CB386" s="265"/>
      <c r="CC386" s="265"/>
      <c r="CD386" s="265"/>
      <c r="CE386" s="265"/>
      <c r="CF386" s="265"/>
      <c r="CG386" s="265"/>
      <c r="CH386" s="265"/>
      <c r="CI386" s="265"/>
      <c r="CJ386" s="265"/>
      <c r="CK386" s="265"/>
      <c r="CL386" s="265"/>
      <c r="CM386" s="265"/>
      <c r="CN386" s="265"/>
      <c r="CO386" s="265"/>
      <c r="CP386" s="265"/>
      <c r="CQ386" s="265"/>
      <c r="CR386" s="265"/>
      <c r="CS386" s="265"/>
      <c r="CT386" s="265"/>
      <c r="CU386" s="265"/>
      <c r="CV386" s="265"/>
      <c r="CW386" s="265"/>
      <c r="CX386" s="265"/>
      <c r="CY386" s="265"/>
      <c r="CZ386" s="265"/>
      <c r="DA386" s="265"/>
      <c r="DB386" s="265"/>
      <c r="DC386" s="265"/>
      <c r="DD386" s="265"/>
      <c r="DE386" s="265"/>
      <c r="DF386" s="265"/>
      <c r="DG386" s="265"/>
      <c r="DH386" s="265"/>
      <c r="DI386" s="265"/>
      <c r="DJ386" s="265"/>
      <c r="DK386" s="265"/>
      <c r="DL386" s="265"/>
      <c r="DM386" s="265"/>
      <c r="DN386" s="265"/>
      <c r="DO386" s="265"/>
      <c r="DP386" s="265"/>
      <c r="DQ386" s="265"/>
      <c r="DR386" s="265"/>
      <c r="DS386" s="265"/>
      <c r="DT386" s="265"/>
      <c r="DU386" s="265"/>
      <c r="DV386" s="265"/>
      <c r="DW386" s="265"/>
      <c r="DX386" s="265"/>
      <c r="DY386" s="265"/>
      <c r="DZ386" s="265"/>
      <c r="EA386" s="265"/>
      <c r="EB386" s="265"/>
      <c r="EC386" s="265"/>
      <c r="ED386" s="265"/>
      <c r="EE386" s="265"/>
      <c r="EF386" s="265"/>
      <c r="EG386" s="265"/>
      <c r="EH386" s="265"/>
      <c r="EI386" s="265"/>
      <c r="EJ386" s="265"/>
      <c r="EK386" s="265"/>
      <c r="EL386" s="265"/>
      <c r="EM386" s="265"/>
      <c r="EN386" s="265"/>
      <c r="EO386" s="265"/>
      <c r="EP386" s="265"/>
      <c r="EQ386" s="265"/>
      <c r="ER386" s="265"/>
      <c r="ES386" s="265"/>
      <c r="ET386" s="265"/>
      <c r="EU386" s="265"/>
      <c r="EV386" s="265"/>
      <c r="EW386" s="265"/>
      <c r="EX386" s="265"/>
      <c r="EY386" s="265"/>
      <c r="EZ386" s="265"/>
      <c r="FA386" s="265"/>
      <c r="FB386" s="265"/>
      <c r="FC386" s="265"/>
      <c r="FD386" s="265"/>
      <c r="FE386" s="265"/>
      <c r="FF386" s="265"/>
      <c r="FG386" s="265"/>
      <c r="FH386" s="265"/>
      <c r="FI386" s="265"/>
      <c r="FJ386" s="265"/>
      <c r="FK386" s="265"/>
      <c r="FL386" s="265"/>
      <c r="FM386" s="265"/>
      <c r="FN386" s="265"/>
      <c r="FO386" s="265"/>
      <c r="FP386" s="265"/>
      <c r="FQ386" s="265"/>
      <c r="FR386" s="265"/>
      <c r="FS386" s="265"/>
      <c r="FT386" s="265"/>
      <c r="FU386" s="265"/>
      <c r="FV386" s="265"/>
      <c r="FW386" s="265"/>
      <c r="FX386" s="265"/>
      <c r="FY386" s="265"/>
      <c r="FZ386" s="265"/>
      <c r="GA386" s="265"/>
      <c r="GB386" s="265"/>
      <c r="GC386" s="265"/>
      <c r="GD386" s="265"/>
      <c r="GE386" s="265"/>
      <c r="GF386" s="265"/>
      <c r="GG386" s="265"/>
      <c r="GH386" s="265"/>
      <c r="GI386" s="265"/>
      <c r="GJ386" s="265"/>
      <c r="GK386" s="265"/>
      <c r="GL386" s="265"/>
      <c r="GM386" s="265"/>
      <c r="GN386" s="265"/>
      <c r="GO386" s="265"/>
      <c r="GP386" s="265"/>
      <c r="GQ386" s="265"/>
      <c r="GR386" s="265"/>
      <c r="GS386" s="265"/>
      <c r="GT386" s="265"/>
      <c r="GU386" s="265"/>
      <c r="GV386" s="265"/>
      <c r="GW386" s="265"/>
      <c r="GX386" s="265"/>
      <c r="GY386" s="265"/>
      <c r="GZ386" s="265"/>
      <c r="HA386" s="265"/>
      <c r="HB386" s="265"/>
      <c r="HC386" s="265"/>
      <c r="HD386" s="265"/>
      <c r="HE386" s="265"/>
      <c r="HF386" s="265"/>
      <c r="HG386" s="265"/>
      <c r="HH386" s="265"/>
      <c r="HI386" s="265"/>
      <c r="HJ386" s="265"/>
      <c r="HK386" s="265"/>
      <c r="HL386" s="265"/>
      <c r="HM386" s="265"/>
      <c r="HN386" s="265"/>
      <c r="HO386" s="265"/>
      <c r="HP386" s="265"/>
      <c r="HQ386" s="265"/>
      <c r="HR386" s="265"/>
      <c r="HS386" s="265"/>
      <c r="HT386" s="265"/>
      <c r="HU386" s="265"/>
      <c r="HV386" s="265"/>
      <c r="HW386" s="265"/>
      <c r="HX386" s="265"/>
      <c r="HY386" s="265"/>
      <c r="HZ386" s="265"/>
      <c r="IA386" s="265"/>
      <c r="IB386" s="265"/>
      <c r="IC386" s="265"/>
      <c r="ID386" s="265"/>
      <c r="IE386" s="265"/>
      <c r="IF386" s="265"/>
      <c r="IG386" s="265"/>
      <c r="IH386" s="265"/>
      <c r="II386" s="265"/>
      <c r="IJ386" s="265"/>
      <c r="IK386" s="265"/>
      <c r="IL386" s="265"/>
      <c r="IM386" s="265"/>
      <c r="IN386" s="265"/>
      <c r="IO386" s="265"/>
      <c r="IP386" s="265"/>
      <c r="IQ386" s="265"/>
      <c r="IR386" s="265"/>
      <c r="IS386" s="265"/>
      <c r="IT386" s="265"/>
      <c r="IU386" s="265"/>
      <c r="IV386" s="265"/>
      <c r="IW386" s="265"/>
      <c r="IX386" s="265"/>
      <c r="IY386" s="265"/>
      <c r="IZ386" s="265"/>
      <c r="JA386" s="265"/>
      <c r="JB386" s="265"/>
      <c r="JC386" s="265"/>
      <c r="JD386" s="265"/>
      <c r="JE386" s="265"/>
      <c r="JF386" s="265"/>
      <c r="JG386" s="265"/>
      <c r="JH386" s="265"/>
      <c r="JI386" s="265"/>
      <c r="JJ386" s="265"/>
      <c r="JK386" s="265"/>
      <c r="JL386" s="265"/>
      <c r="JM386" s="265"/>
      <c r="JN386" s="265"/>
      <c r="JO386" s="265"/>
      <c r="JP386" s="265"/>
      <c r="JQ386" s="265"/>
      <c r="JR386" s="265"/>
      <c r="JS386" s="265"/>
      <c r="JT386" s="265"/>
      <c r="JU386" s="265"/>
      <c r="JV386" s="265"/>
      <c r="JW386" s="265"/>
      <c r="JX386" s="265"/>
      <c r="JY386" s="265"/>
      <c r="JZ386" s="265"/>
      <c r="KA386" s="265"/>
      <c r="KB386" s="265"/>
      <c r="KC386" s="265"/>
      <c r="KD386" s="265"/>
      <c r="KE386" s="265"/>
      <c r="KF386" s="265"/>
      <c r="KG386" s="265"/>
      <c r="KH386" s="265"/>
      <c r="KI386" s="265"/>
      <c r="KJ386" s="265"/>
      <c r="KK386" s="265"/>
      <c r="KL386" s="265"/>
      <c r="KM386" s="265"/>
      <c r="KN386" s="265"/>
      <c r="KO386" s="265"/>
      <c r="KP386" s="265"/>
      <c r="KQ386" s="265"/>
      <c r="KR386" s="265"/>
      <c r="KS386" s="265"/>
      <c r="KT386" s="265"/>
      <c r="KU386" s="265"/>
      <c r="KV386" s="265"/>
      <c r="KW386" s="265"/>
      <c r="KX386" s="265"/>
      <c r="KY386" s="265"/>
      <c r="KZ386" s="265"/>
      <c r="LA386" s="265"/>
      <c r="LB386" s="265"/>
      <c r="LC386" s="265"/>
      <c r="LD386" s="265"/>
      <c r="LE386" s="265"/>
      <c r="LF386" s="265"/>
      <c r="LG386" s="265"/>
      <c r="LH386" s="265"/>
      <c r="LI386" s="265"/>
      <c r="LJ386" s="265"/>
      <c r="LK386" s="265"/>
      <c r="LL386" s="265"/>
      <c r="LM386" s="265"/>
      <c r="LN386" s="265"/>
      <c r="LO386" s="265"/>
      <c r="LP386" s="265"/>
      <c r="LQ386" s="265"/>
      <c r="LR386" s="265"/>
      <c r="LS386" s="265"/>
      <c r="LT386" s="265"/>
      <c r="LU386" s="265"/>
      <c r="LV386" s="265"/>
      <c r="LW386" s="265"/>
      <c r="LX386" s="265"/>
      <c r="LY386" s="265"/>
      <c r="LZ386" s="265"/>
      <c r="MA386" s="265"/>
      <c r="MB386" s="265"/>
      <c r="MC386" s="265"/>
      <c r="MD386" s="265"/>
      <c r="ME386" s="265"/>
      <c r="MF386" s="265"/>
      <c r="MG386" s="265"/>
      <c r="MH386" s="265"/>
      <c r="MI386" s="265"/>
      <c r="MJ386" s="265"/>
      <c r="MK386" s="265"/>
      <c r="ML386" s="265"/>
      <c r="MM386" s="265"/>
      <c r="MN386" s="265"/>
      <c r="MO386" s="265"/>
      <c r="MP386" s="265"/>
      <c r="MQ386" s="265"/>
      <c r="MR386" s="265"/>
      <c r="MS386" s="265"/>
      <c r="MT386" s="265"/>
      <c r="MU386" s="265"/>
      <c r="MV386" s="265"/>
      <c r="MW386" s="265"/>
      <c r="MX386" s="265"/>
      <c r="MY386" s="265"/>
      <c r="MZ386" s="265"/>
      <c r="NA386" s="265"/>
      <c r="NB386" s="265"/>
      <c r="NC386" s="265"/>
      <c r="ND386" s="265"/>
      <c r="NE386" s="265"/>
      <c r="NF386" s="265"/>
      <c r="NG386" s="265"/>
      <c r="NH386" s="265"/>
      <c r="NI386" s="265"/>
      <c r="NJ386" s="265"/>
      <c r="NK386" s="265"/>
      <c r="NL386" s="265"/>
      <c r="NM386" s="265"/>
      <c r="NN386" s="265"/>
      <c r="NO386" s="265"/>
      <c r="NP386" s="265"/>
      <c r="NQ386" s="265"/>
      <c r="NR386" s="265"/>
      <c r="NS386" s="265"/>
      <c r="NT386" s="265"/>
      <c r="NU386" s="265"/>
      <c r="NV386" s="265"/>
      <c r="NW386" s="265"/>
      <c r="NX386" s="265"/>
      <c r="NY386" s="265"/>
      <c r="NZ386" s="265"/>
      <c r="OA386" s="265"/>
      <c r="OB386" s="265"/>
      <c r="OC386" s="265"/>
      <c r="OD386" s="265"/>
      <c r="OE386" s="265"/>
      <c r="OF386" s="265"/>
      <c r="OG386" s="265"/>
      <c r="OH386" s="265"/>
      <c r="OI386" s="265"/>
      <c r="OJ386" s="265"/>
      <c r="OK386" s="265"/>
      <c r="OL386" s="265"/>
      <c r="OM386" s="265"/>
      <c r="ON386" s="265"/>
      <c r="OO386" s="265"/>
      <c r="OP386" s="265"/>
      <c r="OQ386" s="265"/>
      <c r="OR386" s="265"/>
      <c r="OS386" s="265"/>
      <c r="OT386" s="265"/>
      <c r="OU386" s="265"/>
      <c r="OV386" s="265"/>
      <c r="OW386" s="265"/>
      <c r="OX386" s="265"/>
      <c r="OY386" s="265"/>
      <c r="OZ386" s="265"/>
      <c r="PA386" s="265"/>
      <c r="PB386" s="265"/>
      <c r="PC386" s="265"/>
      <c r="PD386" s="265"/>
      <c r="PE386" s="265"/>
      <c r="PF386" s="265"/>
      <c r="PG386" s="265"/>
      <c r="PH386" s="265"/>
      <c r="PI386" s="265"/>
      <c r="PJ386" s="265"/>
      <c r="PK386" s="265"/>
      <c r="PL386" s="265"/>
      <c r="PM386" s="265"/>
      <c r="PN386" s="265"/>
      <c r="PO386" s="265"/>
      <c r="PP386" s="265"/>
      <c r="PQ386" s="265"/>
      <c r="PR386" s="265"/>
      <c r="PS386" s="265"/>
      <c r="PT386" s="265"/>
      <c r="PU386" s="265"/>
      <c r="PV386" s="265"/>
      <c r="PW386" s="265"/>
      <c r="PX386" s="265"/>
      <c r="PY386" s="265"/>
      <c r="PZ386" s="265"/>
      <c r="QA386" s="265"/>
      <c r="QB386" s="265"/>
      <c r="QC386" s="265"/>
      <c r="QD386" s="265"/>
      <c r="QE386" s="265"/>
      <c r="QF386" s="265"/>
      <c r="QG386" s="265"/>
      <c r="QH386" s="265"/>
      <c r="QI386" s="265"/>
      <c r="QJ386" s="265"/>
      <c r="QK386" s="265"/>
      <c r="QL386" s="265"/>
      <c r="QM386" s="265"/>
      <c r="QN386" s="265"/>
      <c r="QO386" s="265"/>
      <c r="QP386" s="265"/>
      <c r="QQ386" s="265"/>
      <c r="QR386" s="265"/>
      <c r="QS386" s="265"/>
      <c r="QT386" s="265"/>
      <c r="QU386" s="265"/>
      <c r="QV386" s="265"/>
      <c r="QW386" s="265"/>
      <c r="QX386" s="265"/>
      <c r="QY386" s="265"/>
      <c r="QZ386" s="265"/>
      <c r="RA386" s="265"/>
      <c r="RB386" s="265"/>
      <c r="RC386" s="265"/>
      <c r="RD386" s="265"/>
      <c r="RE386" s="265"/>
      <c r="RF386" s="265"/>
      <c r="RG386" s="265"/>
      <c r="RH386" s="265"/>
      <c r="RI386" s="265"/>
      <c r="RJ386" s="265"/>
      <c r="RK386" s="265"/>
      <c r="RL386" s="265"/>
      <c r="RM386" s="265"/>
      <c r="RN386" s="265"/>
      <c r="RO386" s="265"/>
      <c r="RP386" s="265"/>
      <c r="RQ386" s="265"/>
      <c r="RR386" s="265"/>
      <c r="RS386" s="265"/>
      <c r="RT386" s="265"/>
      <c r="RU386" s="265"/>
      <c r="RV386" s="265"/>
      <c r="RW386" s="265"/>
      <c r="RX386" s="265"/>
      <c r="RY386" s="265"/>
      <c r="RZ386" s="265"/>
      <c r="SA386" s="265"/>
      <c r="SB386" s="265"/>
      <c r="SC386" s="265"/>
      <c r="SD386" s="265"/>
      <c r="SE386" s="265"/>
      <c r="SF386" s="265"/>
      <c r="SG386" s="265"/>
      <c r="SH386" s="265"/>
      <c r="SI386" s="265"/>
      <c r="SJ386" s="265"/>
      <c r="SK386" s="265"/>
      <c r="SL386" s="265"/>
      <c r="SM386" s="265"/>
      <c r="SN386" s="265"/>
      <c r="SO386" s="265"/>
      <c r="SP386" s="265"/>
      <c r="SQ386" s="265"/>
      <c r="SR386" s="265"/>
      <c r="SS386" s="265"/>
      <c r="ST386" s="265"/>
      <c r="SU386" s="265"/>
      <c r="SV386" s="265"/>
      <c r="SW386" s="265"/>
      <c r="SX386" s="265"/>
      <c r="SY386" s="265"/>
      <c r="SZ386" s="265"/>
      <c r="TA386" s="265"/>
      <c r="TB386" s="265"/>
      <c r="TC386" s="265"/>
      <c r="TD386" s="265"/>
      <c r="TE386" s="265"/>
      <c r="TF386" s="265"/>
      <c r="TG386" s="265"/>
      <c r="TH386" s="265"/>
      <c r="TI386" s="265"/>
      <c r="TJ386" s="265"/>
      <c r="TK386" s="265"/>
      <c r="TL386" s="265"/>
      <c r="TM386" s="265"/>
      <c r="TN386" s="265"/>
      <c r="TO386" s="265"/>
      <c r="TP386" s="265"/>
      <c r="TQ386" s="265"/>
      <c r="TR386" s="265"/>
      <c r="TS386" s="265"/>
      <c r="TT386" s="265"/>
      <c r="TU386" s="265"/>
      <c r="TV386" s="265"/>
      <c r="TW386" s="265"/>
      <c r="TX386" s="265"/>
      <c r="TY386" s="265"/>
      <c r="TZ386" s="265"/>
      <c r="UA386" s="265"/>
      <c r="UB386" s="265"/>
      <c r="UC386" s="265"/>
      <c r="UD386" s="265"/>
      <c r="UE386" s="265"/>
      <c r="UF386" s="265"/>
      <c r="UG386" s="265"/>
      <c r="UH386" s="265"/>
      <c r="UI386" s="265"/>
      <c r="UJ386" s="265"/>
      <c r="UK386" s="265"/>
      <c r="UL386" s="265"/>
      <c r="UM386" s="265"/>
      <c r="UN386" s="265"/>
      <c r="UO386" s="265"/>
      <c r="UP386" s="265"/>
      <c r="UQ386" s="265"/>
      <c r="UR386" s="265"/>
      <c r="US386" s="265"/>
      <c r="UT386" s="265"/>
      <c r="UU386" s="265"/>
      <c r="UV386" s="265"/>
      <c r="UW386" s="265"/>
      <c r="UX386" s="265"/>
      <c r="UY386" s="265"/>
      <c r="UZ386" s="265"/>
      <c r="VA386" s="265"/>
      <c r="VB386" s="265"/>
      <c r="VC386" s="265"/>
      <c r="VD386" s="265"/>
      <c r="VE386" s="265"/>
      <c r="VF386" s="265"/>
      <c r="VG386" s="265"/>
      <c r="VH386" s="265"/>
      <c r="VI386" s="265"/>
      <c r="VJ386" s="265"/>
      <c r="VK386" s="265"/>
      <c r="VL386" s="265"/>
      <c r="VM386" s="265"/>
      <c r="VN386" s="265"/>
      <c r="VO386" s="265"/>
      <c r="VP386" s="265"/>
      <c r="VQ386" s="265"/>
      <c r="VR386" s="265"/>
      <c r="VS386" s="265"/>
      <c r="VT386" s="265"/>
      <c r="VU386" s="265"/>
      <c r="VV386" s="265"/>
      <c r="VW386" s="265"/>
      <c r="VX386" s="265"/>
      <c r="VY386" s="265"/>
      <c r="VZ386" s="265"/>
      <c r="WA386" s="265"/>
      <c r="WB386" s="265"/>
      <c r="WC386" s="265"/>
      <c r="WD386" s="265"/>
      <c r="WE386" s="265"/>
      <c r="WF386" s="265"/>
      <c r="WG386" s="265"/>
      <c r="WH386" s="265"/>
      <c r="WI386" s="265"/>
      <c r="WJ386" s="265"/>
      <c r="WK386" s="265"/>
      <c r="WL386" s="265"/>
      <c r="WM386" s="265"/>
      <c r="WN386" s="265"/>
      <c r="WO386" s="265"/>
      <c r="WP386" s="265"/>
      <c r="WQ386" s="265"/>
      <c r="WR386" s="265"/>
      <c r="WS386" s="265"/>
      <c r="WT386" s="265"/>
      <c r="WU386" s="265"/>
      <c r="WV386" s="265"/>
      <c r="WW386" s="265"/>
      <c r="WX386" s="265"/>
      <c r="WY386" s="265"/>
      <c r="WZ386" s="265"/>
      <c r="XA386" s="265"/>
      <c r="XB386" s="265"/>
      <c r="XC386" s="265"/>
      <c r="XD386" s="265"/>
      <c r="XE386" s="265"/>
      <c r="XF386" s="265"/>
      <c r="XG386" s="265"/>
      <c r="XH386" s="265"/>
      <c r="XI386" s="265"/>
      <c r="XJ386" s="265"/>
      <c r="XK386" s="265"/>
      <c r="XL386" s="265"/>
      <c r="XM386" s="265"/>
      <c r="XN386" s="265"/>
      <c r="XO386" s="265"/>
      <c r="XP386" s="265"/>
      <c r="XQ386" s="265"/>
      <c r="XR386" s="265"/>
      <c r="XS386" s="265"/>
      <c r="XT386" s="265"/>
      <c r="XU386" s="265"/>
      <c r="XV386" s="265"/>
      <c r="XW386" s="265"/>
      <c r="XX386" s="265"/>
      <c r="XY386" s="265"/>
      <c r="XZ386" s="265"/>
      <c r="YA386" s="265"/>
      <c r="YB386" s="265"/>
      <c r="YC386" s="265"/>
      <c r="YD386" s="265"/>
      <c r="YE386" s="265"/>
      <c r="YF386" s="265"/>
      <c r="YG386" s="265"/>
      <c r="YH386" s="265"/>
      <c r="YI386" s="265"/>
      <c r="YJ386" s="265"/>
      <c r="YK386" s="265"/>
      <c r="YL386" s="265"/>
      <c r="YM386" s="265"/>
      <c r="YN386" s="265"/>
      <c r="YO386" s="265"/>
      <c r="YP386" s="265"/>
      <c r="YQ386" s="265"/>
      <c r="YR386" s="265"/>
      <c r="YS386" s="265"/>
      <c r="YT386" s="265"/>
      <c r="YU386" s="265"/>
      <c r="YV386" s="265"/>
      <c r="YW386" s="265"/>
      <c r="YX386" s="265"/>
      <c r="YY386" s="265"/>
      <c r="YZ386" s="265"/>
      <c r="ZA386" s="265"/>
      <c r="ZB386" s="265"/>
      <c r="ZC386" s="265"/>
      <c r="ZD386" s="265"/>
      <c r="ZE386" s="265"/>
      <c r="ZF386" s="265"/>
      <c r="ZG386" s="265"/>
      <c r="ZH386" s="265"/>
      <c r="ZI386" s="265"/>
      <c r="ZJ386" s="265"/>
      <c r="ZK386" s="265"/>
      <c r="ZL386" s="265"/>
      <c r="ZM386" s="265"/>
      <c r="ZN386" s="265"/>
      <c r="ZO386" s="265"/>
      <c r="ZP386" s="265"/>
      <c r="ZQ386" s="265"/>
      <c r="ZR386" s="265"/>
      <c r="ZS386" s="265"/>
      <c r="ZT386" s="265"/>
      <c r="ZU386" s="265"/>
      <c r="ZV386" s="265"/>
      <c r="ZW386" s="265"/>
      <c r="ZX386" s="265"/>
      <c r="ZY386" s="265"/>
      <c r="ZZ386" s="265"/>
      <c r="AAA386" s="265"/>
      <c r="AAB386" s="265"/>
      <c r="AAC386" s="265"/>
      <c r="AAD386" s="265"/>
      <c r="AAE386" s="265"/>
      <c r="AAF386" s="265"/>
      <c r="AAG386" s="265"/>
      <c r="AAH386" s="265"/>
      <c r="AAI386" s="265"/>
      <c r="AAJ386" s="265"/>
      <c r="AAK386" s="265"/>
      <c r="AAL386" s="265"/>
      <c r="AAM386" s="265"/>
      <c r="AAN386" s="265"/>
      <c r="AAO386" s="265"/>
      <c r="AAP386" s="265"/>
      <c r="AAQ386" s="265"/>
      <c r="AAR386" s="265"/>
      <c r="AAS386" s="265"/>
      <c r="AAT386" s="265"/>
      <c r="AAU386" s="265"/>
      <c r="AAV386" s="265"/>
      <c r="AAW386" s="265"/>
      <c r="AAX386" s="265"/>
      <c r="AAY386" s="265"/>
      <c r="AAZ386" s="265"/>
      <c r="ABA386" s="265"/>
      <c r="ABB386" s="265"/>
      <c r="ABC386" s="265"/>
      <c r="ABD386" s="265"/>
      <c r="ABE386" s="265"/>
      <c r="ABF386" s="265"/>
      <c r="ABG386" s="265"/>
      <c r="ABH386" s="265"/>
      <c r="ABI386" s="265"/>
      <c r="ABJ386" s="265"/>
      <c r="ABK386" s="265"/>
      <c r="ABL386" s="265"/>
      <c r="ABM386" s="265"/>
      <c r="ABN386" s="265"/>
      <c r="ABO386" s="265"/>
      <c r="ABP386" s="265"/>
      <c r="ABQ386" s="265"/>
      <c r="ABR386" s="265"/>
      <c r="ABS386" s="265"/>
      <c r="ABT386" s="265"/>
      <c r="ABU386" s="265"/>
      <c r="ABV386" s="265"/>
      <c r="ABW386" s="265"/>
      <c r="ABX386" s="265"/>
      <c r="ABY386" s="265"/>
      <c r="ABZ386" s="265"/>
      <c r="ACA386" s="265"/>
      <c r="ACB386" s="265"/>
      <c r="ACC386" s="265"/>
      <c r="ACD386" s="265"/>
      <c r="ACE386" s="265"/>
      <c r="ACF386" s="265"/>
      <c r="ACG386" s="265"/>
      <c r="ACH386" s="265"/>
      <c r="ACI386" s="265"/>
      <c r="ACJ386" s="265"/>
      <c r="ACK386" s="265"/>
      <c r="ACL386" s="265"/>
      <c r="ACM386" s="265"/>
      <c r="ACN386" s="265"/>
      <c r="ACO386" s="265"/>
      <c r="ACP386" s="265"/>
      <c r="ACQ386" s="265"/>
      <c r="ACR386" s="265"/>
      <c r="ACS386" s="265"/>
      <c r="ACT386" s="265"/>
      <c r="ACU386" s="265"/>
      <c r="ACV386" s="265"/>
      <c r="ACW386" s="265"/>
      <c r="ACX386" s="265"/>
      <c r="ACY386" s="265"/>
      <c r="ACZ386" s="265"/>
      <c r="ADA386" s="265"/>
      <c r="ADB386" s="265"/>
      <c r="ADC386" s="265"/>
      <c r="ADD386" s="265"/>
      <c r="ADE386" s="265"/>
      <c r="ADF386" s="265"/>
      <c r="ADG386" s="265"/>
      <c r="ADH386" s="265"/>
      <c r="ADI386" s="265"/>
      <c r="ADJ386" s="265"/>
      <c r="ADK386" s="265"/>
      <c r="ADL386" s="265"/>
      <c r="ADM386" s="265"/>
      <c r="ADN386" s="265"/>
      <c r="ADO386" s="265"/>
      <c r="ADP386" s="265"/>
      <c r="ADQ386" s="265"/>
      <c r="ADR386" s="265"/>
      <c r="ADS386" s="265"/>
      <c r="ADT386" s="265"/>
      <c r="ADU386" s="265"/>
      <c r="ADV386" s="265"/>
      <c r="ADW386" s="265"/>
      <c r="ADX386" s="265"/>
      <c r="ADY386" s="265"/>
      <c r="ADZ386" s="265"/>
      <c r="AEA386" s="265"/>
      <c r="AEB386" s="265"/>
      <c r="AEC386" s="265"/>
      <c r="AED386" s="265"/>
      <c r="AEE386" s="265"/>
      <c r="AEF386" s="265"/>
      <c r="AEG386" s="265"/>
      <c r="AEH386" s="265"/>
      <c r="AEI386" s="265"/>
      <c r="AEJ386" s="265"/>
      <c r="AEK386" s="265"/>
      <c r="AEL386" s="265"/>
      <c r="AEM386" s="265"/>
      <c r="AEN386" s="265"/>
      <c r="AEO386" s="265"/>
      <c r="AEP386" s="265"/>
      <c r="AEQ386" s="265"/>
      <c r="AER386" s="265"/>
      <c r="AES386" s="265"/>
      <c r="AET386" s="265"/>
      <c r="AEU386" s="265"/>
      <c r="AEV386" s="265"/>
      <c r="AEW386" s="265"/>
      <c r="AEX386" s="265"/>
      <c r="AEY386" s="265"/>
      <c r="AEZ386" s="265"/>
      <c r="AFA386" s="265"/>
      <c r="AFB386" s="265"/>
      <c r="AFC386" s="265"/>
      <c r="AFD386" s="265"/>
      <c r="AFE386" s="265"/>
      <c r="AFF386" s="265"/>
      <c r="AFG386" s="265"/>
      <c r="AFH386" s="265"/>
      <c r="AFI386" s="265"/>
      <c r="AFJ386" s="265"/>
      <c r="AFK386" s="265"/>
      <c r="AFL386" s="265"/>
      <c r="AFM386" s="265"/>
      <c r="AFN386" s="265"/>
      <c r="AFO386" s="265"/>
      <c r="AFP386" s="265"/>
      <c r="AFQ386" s="265"/>
      <c r="AFR386" s="265"/>
      <c r="AFS386" s="265"/>
      <c r="AFT386" s="265"/>
      <c r="AFU386" s="265"/>
      <c r="AFV386" s="265"/>
      <c r="AFW386" s="265"/>
      <c r="AFX386" s="265"/>
      <c r="AFY386" s="265"/>
      <c r="AFZ386" s="265"/>
      <c r="AGA386" s="265"/>
      <c r="AGB386" s="265"/>
      <c r="AGC386" s="265"/>
      <c r="AGD386" s="265"/>
      <c r="AGE386" s="265"/>
      <c r="AGF386" s="265"/>
      <c r="AGG386" s="265"/>
      <c r="AGH386" s="265"/>
      <c r="AGI386" s="265"/>
      <c r="AGJ386" s="265"/>
      <c r="AGK386" s="265"/>
      <c r="AGL386" s="265"/>
      <c r="AGM386" s="265"/>
      <c r="AGN386" s="265"/>
      <c r="AGO386" s="265"/>
      <c r="AGP386" s="265"/>
      <c r="AGQ386" s="265"/>
      <c r="AGR386" s="265"/>
      <c r="AGS386" s="265"/>
      <c r="AGT386" s="265"/>
      <c r="AGU386" s="265"/>
      <c r="AGV386" s="265"/>
      <c r="AGW386" s="265"/>
      <c r="AGX386" s="265"/>
      <c r="AGY386" s="265"/>
      <c r="AGZ386" s="265"/>
      <c r="AHA386" s="265"/>
      <c r="AHB386" s="265"/>
      <c r="AHC386" s="265"/>
      <c r="AHD386" s="265"/>
      <c r="AHE386" s="265"/>
      <c r="AHF386" s="265"/>
      <c r="AHG386" s="265"/>
      <c r="AHH386" s="265"/>
      <c r="AHI386" s="265"/>
      <c r="AHJ386" s="265"/>
      <c r="AHK386" s="265"/>
      <c r="AHL386" s="265"/>
      <c r="AHM386" s="265"/>
      <c r="AHN386" s="265"/>
      <c r="AHO386" s="265"/>
      <c r="AHP386" s="265"/>
      <c r="AHQ386" s="265"/>
      <c r="AHR386" s="265"/>
      <c r="AHS386" s="265"/>
      <c r="AHT386" s="265"/>
      <c r="AHU386" s="265"/>
      <c r="AHV386" s="265"/>
      <c r="AHW386" s="265"/>
      <c r="AHX386" s="265"/>
      <c r="AHY386" s="265"/>
      <c r="AHZ386" s="265"/>
      <c r="AIA386" s="265"/>
      <c r="AIB386" s="265"/>
      <c r="AIC386" s="265"/>
      <c r="AID386" s="265"/>
      <c r="AIE386" s="265"/>
      <c r="AIF386" s="265"/>
      <c r="AIG386" s="265"/>
      <c r="AIH386" s="265"/>
      <c r="AII386" s="265"/>
      <c r="AIJ386" s="265"/>
      <c r="AIK386" s="265"/>
      <c r="AIL386" s="265"/>
      <c r="AIM386" s="265"/>
      <c r="AIN386" s="265"/>
      <c r="AIO386" s="265"/>
      <c r="AIP386" s="265"/>
      <c r="AIQ386" s="265"/>
      <c r="AIR386" s="265"/>
      <c r="AIS386" s="265"/>
      <c r="AIT386" s="265"/>
      <c r="AIU386" s="265"/>
      <c r="AIV386" s="265"/>
      <c r="AIW386" s="265"/>
      <c r="AIX386" s="265"/>
      <c r="AIY386" s="265"/>
      <c r="AIZ386" s="265"/>
      <c r="AJA386" s="265"/>
      <c r="AJB386" s="265"/>
      <c r="AJC386" s="265"/>
      <c r="AJD386" s="265"/>
      <c r="AJE386" s="265"/>
      <c r="AJF386" s="265"/>
      <c r="AJG386" s="265"/>
      <c r="AJH386" s="265"/>
      <c r="AJI386" s="265"/>
      <c r="AJJ386" s="265"/>
      <c r="AJK386" s="265"/>
      <c r="AJL386" s="265"/>
      <c r="AJM386" s="265"/>
      <c r="AJN386" s="265"/>
      <c r="AJO386" s="265"/>
      <c r="AJP386" s="265"/>
      <c r="AJQ386" s="265"/>
      <c r="AJR386" s="265"/>
      <c r="AJS386" s="265"/>
      <c r="AJT386" s="265"/>
      <c r="AJU386" s="265"/>
      <c r="AJV386" s="265"/>
      <c r="AJW386" s="265"/>
      <c r="AJX386" s="265"/>
      <c r="AJY386" s="265"/>
      <c r="AJZ386" s="265"/>
      <c r="AKA386" s="265"/>
      <c r="AKB386" s="265"/>
      <c r="AKC386" s="265"/>
      <c r="AKD386" s="265"/>
      <c r="AKE386" s="265"/>
      <c r="AKF386" s="265"/>
      <c r="AKG386" s="265"/>
      <c r="AKH386" s="265"/>
      <c r="AKI386" s="265"/>
      <c r="AKJ386" s="265"/>
      <c r="AKK386" s="265"/>
      <c r="AKL386" s="265"/>
      <c r="AKM386" s="265"/>
      <c r="AKN386" s="265"/>
      <c r="AKO386" s="265"/>
      <c r="AKP386" s="265"/>
      <c r="AKQ386" s="265"/>
      <c r="AKR386" s="265"/>
      <c r="AKS386" s="265"/>
      <c r="AKT386" s="265"/>
      <c r="AKU386" s="265"/>
      <c r="AKV386" s="265"/>
      <c r="AKW386" s="265"/>
      <c r="AKX386" s="265"/>
      <c r="AKY386" s="265"/>
      <c r="AKZ386" s="265"/>
      <c r="ALA386" s="265"/>
      <c r="ALB386" s="265"/>
      <c r="ALC386" s="265"/>
      <c r="ALD386" s="265"/>
      <c r="ALE386" s="265"/>
      <c r="ALF386" s="265"/>
      <c r="ALG386" s="265"/>
      <c r="ALH386" s="265"/>
      <c r="ALI386" s="265"/>
      <c r="ALJ386" s="265"/>
      <c r="ALK386" s="265"/>
      <c r="ALL386" s="265"/>
      <c r="ALM386" s="265"/>
      <c r="ALN386" s="265"/>
      <c r="ALO386" s="265"/>
      <c r="ALP386" s="265"/>
      <c r="ALQ386" s="265"/>
      <c r="ALR386" s="265"/>
      <c r="ALS386" s="265"/>
      <c r="ALT386" s="265"/>
      <c r="ALU386" s="265"/>
      <c r="ALV386" s="265"/>
      <c r="ALW386" s="265"/>
      <c r="ALX386" s="265"/>
      <c r="ALY386" s="265"/>
      <c r="ALZ386" s="265"/>
      <c r="AMA386" s="265"/>
      <c r="AMB386" s="265"/>
      <c r="AMC386" s="265"/>
      <c r="AMD386" s="265"/>
      <c r="AME386" s="265"/>
      <c r="AMF386" s="265"/>
      <c r="AMG386" s="265"/>
      <c r="AMH386" s="265"/>
      <c r="AMI386" s="265"/>
      <c r="AMJ386" s="265"/>
    </row>
    <row r="387" spans="1:1024" s="293" customFormat="1" ht="12" customHeight="1">
      <c r="A387" s="277" t="s">
        <v>1401</v>
      </c>
      <c r="B387" s="446" t="s">
        <v>416</v>
      </c>
      <c r="C387" s="279" t="s">
        <v>417</v>
      </c>
      <c r="D387" s="280">
        <v>44833</v>
      </c>
      <c r="E387" s="280">
        <v>44995</v>
      </c>
      <c r="F387" s="281">
        <f>+G387+H387*$C$4</f>
        <v>4523420</v>
      </c>
      <c r="G387" s="290">
        <v>0</v>
      </c>
      <c r="H387" s="294">
        <v>638</v>
      </c>
      <c r="I387" s="283">
        <v>0</v>
      </c>
      <c r="J387" s="292" t="s">
        <v>106</v>
      </c>
      <c r="K387" s="279" t="s">
        <v>29</v>
      </c>
      <c r="L387" s="265"/>
      <c r="M387" s="265"/>
      <c r="N387" s="265"/>
      <c r="O387" s="265"/>
      <c r="P387" s="265"/>
      <c r="Q387" s="265"/>
      <c r="R387" s="265"/>
      <c r="S387" s="265"/>
      <c r="T387" s="265"/>
      <c r="U387" s="265"/>
      <c r="V387" s="265"/>
      <c r="W387" s="265"/>
      <c r="X387" s="265"/>
      <c r="Y387" s="265"/>
      <c r="Z387" s="265"/>
      <c r="AA387" s="265"/>
      <c r="AB387" s="265"/>
      <c r="AC387" s="265"/>
      <c r="AD387" s="265"/>
      <c r="AE387" s="265"/>
      <c r="AF387" s="265"/>
      <c r="AG387" s="265"/>
      <c r="AH387" s="265"/>
      <c r="AI387" s="265"/>
      <c r="AJ387" s="265"/>
      <c r="AK387" s="265"/>
      <c r="AL387" s="265"/>
      <c r="AM387" s="265"/>
      <c r="AN387" s="265"/>
      <c r="AO387" s="265"/>
      <c r="AP387" s="265"/>
      <c r="AQ387" s="265"/>
      <c r="AR387" s="265"/>
      <c r="AS387" s="265"/>
      <c r="AT387" s="265"/>
      <c r="AU387" s="265"/>
      <c r="AV387" s="265"/>
      <c r="AW387" s="265"/>
      <c r="AX387" s="265"/>
      <c r="AY387" s="265"/>
      <c r="AZ387" s="265"/>
      <c r="BA387" s="265"/>
      <c r="BB387" s="265"/>
      <c r="BC387" s="265"/>
      <c r="BD387" s="265"/>
      <c r="BE387" s="265"/>
      <c r="BF387" s="265"/>
      <c r="BG387" s="265"/>
      <c r="BH387" s="265"/>
      <c r="BI387" s="265"/>
      <c r="BJ387" s="265"/>
      <c r="BK387" s="265"/>
      <c r="BL387" s="265"/>
      <c r="BM387" s="265"/>
      <c r="BN387" s="265"/>
      <c r="BO387" s="265"/>
      <c r="BP387" s="265"/>
      <c r="BQ387" s="265"/>
      <c r="BR387" s="265"/>
      <c r="BS387" s="265"/>
      <c r="BT387" s="265"/>
      <c r="BU387" s="265"/>
      <c r="BV387" s="265"/>
      <c r="BW387" s="265"/>
      <c r="BX387" s="265"/>
      <c r="BY387" s="265"/>
      <c r="BZ387" s="265"/>
      <c r="CA387" s="265"/>
      <c r="CB387" s="265"/>
      <c r="CC387" s="265"/>
      <c r="CD387" s="265"/>
      <c r="CE387" s="265"/>
      <c r="CF387" s="265"/>
      <c r="CG387" s="265"/>
      <c r="CH387" s="265"/>
      <c r="CI387" s="265"/>
      <c r="CJ387" s="265"/>
      <c r="CK387" s="265"/>
      <c r="CL387" s="265"/>
      <c r="CM387" s="265"/>
      <c r="CN387" s="265"/>
      <c r="CO387" s="265"/>
      <c r="CP387" s="265"/>
      <c r="CQ387" s="265"/>
      <c r="CR387" s="265"/>
      <c r="CS387" s="265"/>
      <c r="CT387" s="265"/>
      <c r="CU387" s="265"/>
      <c r="CV387" s="265"/>
      <c r="CW387" s="265"/>
      <c r="CX387" s="265"/>
      <c r="CY387" s="265"/>
      <c r="CZ387" s="265"/>
      <c r="DA387" s="265"/>
      <c r="DB387" s="265"/>
      <c r="DC387" s="265"/>
      <c r="DD387" s="265"/>
      <c r="DE387" s="265"/>
      <c r="DF387" s="265"/>
      <c r="DG387" s="265"/>
      <c r="DH387" s="265"/>
      <c r="DI387" s="265"/>
      <c r="DJ387" s="265"/>
      <c r="DK387" s="265"/>
      <c r="DL387" s="265"/>
      <c r="DM387" s="265"/>
      <c r="DN387" s="265"/>
      <c r="DO387" s="265"/>
      <c r="DP387" s="265"/>
      <c r="DQ387" s="265"/>
      <c r="DR387" s="265"/>
      <c r="DS387" s="265"/>
      <c r="DT387" s="265"/>
      <c r="DU387" s="265"/>
      <c r="DV387" s="265"/>
      <c r="DW387" s="265"/>
      <c r="DX387" s="265"/>
      <c r="DY387" s="265"/>
      <c r="DZ387" s="265"/>
      <c r="EA387" s="265"/>
      <c r="EB387" s="265"/>
      <c r="EC387" s="265"/>
      <c r="ED387" s="265"/>
      <c r="EE387" s="265"/>
      <c r="EF387" s="265"/>
      <c r="EG387" s="265"/>
      <c r="EH387" s="265"/>
      <c r="EI387" s="265"/>
      <c r="EJ387" s="265"/>
      <c r="EK387" s="265"/>
      <c r="EL387" s="265"/>
      <c r="EM387" s="265"/>
      <c r="EN387" s="265"/>
      <c r="EO387" s="265"/>
      <c r="EP387" s="265"/>
      <c r="EQ387" s="265"/>
      <c r="ER387" s="265"/>
      <c r="ES387" s="265"/>
      <c r="ET387" s="265"/>
      <c r="EU387" s="265"/>
      <c r="EV387" s="265"/>
      <c r="EW387" s="265"/>
      <c r="EX387" s="265"/>
      <c r="EY387" s="265"/>
      <c r="EZ387" s="265"/>
      <c r="FA387" s="265"/>
      <c r="FB387" s="265"/>
      <c r="FC387" s="265"/>
      <c r="FD387" s="265"/>
      <c r="FE387" s="265"/>
      <c r="FF387" s="265"/>
      <c r="FG387" s="265"/>
      <c r="FH387" s="265"/>
      <c r="FI387" s="265"/>
      <c r="FJ387" s="265"/>
      <c r="FK387" s="265"/>
      <c r="FL387" s="265"/>
      <c r="FM387" s="265"/>
      <c r="FN387" s="265"/>
      <c r="FO387" s="265"/>
      <c r="FP387" s="265"/>
      <c r="FQ387" s="265"/>
      <c r="FR387" s="265"/>
      <c r="FS387" s="265"/>
      <c r="FT387" s="265"/>
      <c r="FU387" s="265"/>
      <c r="FV387" s="265"/>
      <c r="FW387" s="265"/>
      <c r="FX387" s="265"/>
      <c r="FY387" s="265"/>
      <c r="FZ387" s="265"/>
      <c r="GA387" s="265"/>
      <c r="GB387" s="265"/>
      <c r="GC387" s="265"/>
      <c r="GD387" s="265"/>
      <c r="GE387" s="265"/>
      <c r="GF387" s="265"/>
      <c r="GG387" s="265"/>
      <c r="GH387" s="265"/>
      <c r="GI387" s="265"/>
      <c r="GJ387" s="265"/>
      <c r="GK387" s="265"/>
      <c r="GL387" s="265"/>
      <c r="GM387" s="265"/>
      <c r="GN387" s="265"/>
      <c r="GO387" s="265"/>
      <c r="GP387" s="265"/>
      <c r="GQ387" s="265"/>
      <c r="GR387" s="265"/>
      <c r="GS387" s="265"/>
      <c r="GT387" s="265"/>
      <c r="GU387" s="265"/>
      <c r="GV387" s="265"/>
      <c r="GW387" s="265"/>
      <c r="GX387" s="265"/>
      <c r="GY387" s="265"/>
      <c r="GZ387" s="265"/>
      <c r="HA387" s="265"/>
      <c r="HB387" s="265"/>
      <c r="HC387" s="265"/>
      <c r="HD387" s="265"/>
      <c r="HE387" s="265"/>
      <c r="HF387" s="265"/>
      <c r="HG387" s="265"/>
      <c r="HH387" s="265"/>
      <c r="HI387" s="265"/>
      <c r="HJ387" s="265"/>
      <c r="HK387" s="265"/>
      <c r="HL387" s="265"/>
      <c r="HM387" s="265"/>
      <c r="HN387" s="265"/>
      <c r="HO387" s="265"/>
      <c r="HP387" s="265"/>
      <c r="HQ387" s="265"/>
      <c r="HR387" s="265"/>
      <c r="HS387" s="265"/>
      <c r="HT387" s="265"/>
      <c r="HU387" s="265"/>
      <c r="HV387" s="265"/>
      <c r="HW387" s="265"/>
      <c r="HX387" s="265"/>
      <c r="HY387" s="265"/>
      <c r="HZ387" s="265"/>
      <c r="IA387" s="265"/>
      <c r="IB387" s="265"/>
      <c r="IC387" s="265"/>
      <c r="ID387" s="265"/>
      <c r="IE387" s="265"/>
      <c r="IF387" s="265"/>
      <c r="IG387" s="265"/>
      <c r="IH387" s="265"/>
      <c r="II387" s="265"/>
      <c r="IJ387" s="265"/>
      <c r="IK387" s="265"/>
      <c r="IL387" s="265"/>
      <c r="IM387" s="265"/>
      <c r="IN387" s="265"/>
      <c r="IO387" s="265"/>
      <c r="IP387" s="265"/>
      <c r="IQ387" s="265"/>
      <c r="IR387" s="265"/>
      <c r="IS387" s="265"/>
      <c r="IT387" s="265"/>
      <c r="IU387" s="265"/>
      <c r="IV387" s="265"/>
      <c r="IW387" s="265"/>
      <c r="IX387" s="265"/>
      <c r="IY387" s="265"/>
      <c r="IZ387" s="265"/>
      <c r="JA387" s="265"/>
      <c r="JB387" s="265"/>
      <c r="JC387" s="265"/>
      <c r="JD387" s="265"/>
      <c r="JE387" s="265"/>
      <c r="JF387" s="265"/>
      <c r="JG387" s="265"/>
      <c r="JH387" s="265"/>
      <c r="JI387" s="265"/>
      <c r="JJ387" s="265"/>
      <c r="JK387" s="265"/>
      <c r="JL387" s="265"/>
      <c r="JM387" s="265"/>
      <c r="JN387" s="265"/>
      <c r="JO387" s="265"/>
      <c r="JP387" s="265"/>
      <c r="JQ387" s="265"/>
      <c r="JR387" s="265"/>
      <c r="JS387" s="265"/>
      <c r="JT387" s="265"/>
      <c r="JU387" s="265"/>
      <c r="JV387" s="265"/>
      <c r="JW387" s="265"/>
      <c r="JX387" s="265"/>
      <c r="JY387" s="265"/>
      <c r="JZ387" s="265"/>
      <c r="KA387" s="265"/>
      <c r="KB387" s="265"/>
      <c r="KC387" s="265"/>
      <c r="KD387" s="265"/>
      <c r="KE387" s="265"/>
      <c r="KF387" s="265"/>
      <c r="KG387" s="265"/>
      <c r="KH387" s="265"/>
      <c r="KI387" s="265"/>
      <c r="KJ387" s="265"/>
      <c r="KK387" s="265"/>
      <c r="KL387" s="265"/>
      <c r="KM387" s="265"/>
      <c r="KN387" s="265"/>
      <c r="KO387" s="265"/>
      <c r="KP387" s="265"/>
      <c r="KQ387" s="265"/>
      <c r="KR387" s="265"/>
      <c r="KS387" s="265"/>
      <c r="KT387" s="265"/>
      <c r="KU387" s="265"/>
      <c r="KV387" s="265"/>
      <c r="KW387" s="265"/>
      <c r="KX387" s="265"/>
      <c r="KY387" s="265"/>
      <c r="KZ387" s="265"/>
      <c r="LA387" s="265"/>
      <c r="LB387" s="265"/>
      <c r="LC387" s="265"/>
      <c r="LD387" s="265"/>
      <c r="LE387" s="265"/>
      <c r="LF387" s="265"/>
      <c r="LG387" s="265"/>
      <c r="LH387" s="265"/>
      <c r="LI387" s="265"/>
      <c r="LJ387" s="265"/>
      <c r="LK387" s="265"/>
      <c r="LL387" s="265"/>
      <c r="LM387" s="265"/>
      <c r="LN387" s="265"/>
      <c r="LO387" s="265"/>
      <c r="LP387" s="265"/>
      <c r="LQ387" s="265"/>
      <c r="LR387" s="265"/>
      <c r="LS387" s="265"/>
      <c r="LT387" s="265"/>
      <c r="LU387" s="265"/>
      <c r="LV387" s="265"/>
      <c r="LW387" s="265"/>
      <c r="LX387" s="265"/>
      <c r="LY387" s="265"/>
      <c r="LZ387" s="265"/>
      <c r="MA387" s="265"/>
      <c r="MB387" s="265"/>
      <c r="MC387" s="265"/>
      <c r="MD387" s="265"/>
      <c r="ME387" s="265"/>
      <c r="MF387" s="265"/>
      <c r="MG387" s="265"/>
      <c r="MH387" s="265"/>
      <c r="MI387" s="265"/>
      <c r="MJ387" s="265"/>
      <c r="MK387" s="265"/>
      <c r="ML387" s="265"/>
      <c r="MM387" s="265"/>
      <c r="MN387" s="265"/>
      <c r="MO387" s="265"/>
      <c r="MP387" s="265"/>
      <c r="MQ387" s="265"/>
      <c r="MR387" s="265"/>
      <c r="MS387" s="265"/>
      <c r="MT387" s="265"/>
      <c r="MU387" s="265"/>
      <c r="MV387" s="265"/>
      <c r="MW387" s="265"/>
      <c r="MX387" s="265"/>
      <c r="MY387" s="265"/>
      <c r="MZ387" s="265"/>
      <c r="NA387" s="265"/>
      <c r="NB387" s="265"/>
      <c r="NC387" s="265"/>
      <c r="ND387" s="265"/>
      <c r="NE387" s="265"/>
      <c r="NF387" s="265"/>
      <c r="NG387" s="265"/>
      <c r="NH387" s="265"/>
      <c r="NI387" s="265"/>
      <c r="NJ387" s="265"/>
      <c r="NK387" s="265"/>
      <c r="NL387" s="265"/>
      <c r="NM387" s="265"/>
      <c r="NN387" s="265"/>
      <c r="NO387" s="265"/>
      <c r="NP387" s="265"/>
      <c r="NQ387" s="265"/>
      <c r="NR387" s="265"/>
      <c r="NS387" s="265"/>
      <c r="NT387" s="265"/>
      <c r="NU387" s="265"/>
      <c r="NV387" s="265"/>
      <c r="NW387" s="265"/>
      <c r="NX387" s="265"/>
      <c r="NY387" s="265"/>
      <c r="NZ387" s="265"/>
      <c r="OA387" s="265"/>
      <c r="OB387" s="265"/>
      <c r="OC387" s="265"/>
      <c r="OD387" s="265"/>
      <c r="OE387" s="265"/>
      <c r="OF387" s="265"/>
      <c r="OG387" s="265"/>
      <c r="OH387" s="265"/>
      <c r="OI387" s="265"/>
      <c r="OJ387" s="265"/>
      <c r="OK387" s="265"/>
      <c r="OL387" s="265"/>
      <c r="OM387" s="265"/>
      <c r="ON387" s="265"/>
      <c r="OO387" s="265"/>
      <c r="OP387" s="265"/>
      <c r="OQ387" s="265"/>
      <c r="OR387" s="265"/>
      <c r="OS387" s="265"/>
      <c r="OT387" s="265"/>
      <c r="OU387" s="265"/>
      <c r="OV387" s="265"/>
      <c r="OW387" s="265"/>
      <c r="OX387" s="265"/>
      <c r="OY387" s="265"/>
      <c r="OZ387" s="265"/>
      <c r="PA387" s="265"/>
      <c r="PB387" s="265"/>
      <c r="PC387" s="265"/>
      <c r="PD387" s="265"/>
      <c r="PE387" s="265"/>
      <c r="PF387" s="265"/>
      <c r="PG387" s="265"/>
      <c r="PH387" s="265"/>
      <c r="PI387" s="265"/>
      <c r="PJ387" s="265"/>
      <c r="PK387" s="265"/>
      <c r="PL387" s="265"/>
      <c r="PM387" s="265"/>
      <c r="PN387" s="265"/>
      <c r="PO387" s="265"/>
      <c r="PP387" s="265"/>
      <c r="PQ387" s="265"/>
      <c r="PR387" s="265"/>
      <c r="PS387" s="265"/>
      <c r="PT387" s="265"/>
      <c r="PU387" s="265"/>
      <c r="PV387" s="265"/>
      <c r="PW387" s="265"/>
      <c r="PX387" s="265"/>
      <c r="PY387" s="265"/>
      <c r="PZ387" s="265"/>
      <c r="QA387" s="265"/>
      <c r="QB387" s="265"/>
      <c r="QC387" s="265"/>
      <c r="QD387" s="265"/>
      <c r="QE387" s="265"/>
      <c r="QF387" s="265"/>
      <c r="QG387" s="265"/>
      <c r="QH387" s="265"/>
      <c r="QI387" s="265"/>
      <c r="QJ387" s="265"/>
      <c r="QK387" s="265"/>
      <c r="QL387" s="265"/>
      <c r="QM387" s="265"/>
      <c r="QN387" s="265"/>
      <c r="QO387" s="265"/>
      <c r="QP387" s="265"/>
      <c r="QQ387" s="265"/>
      <c r="QR387" s="265"/>
      <c r="QS387" s="265"/>
      <c r="QT387" s="265"/>
      <c r="QU387" s="265"/>
      <c r="QV387" s="265"/>
      <c r="QW387" s="265"/>
      <c r="QX387" s="265"/>
      <c r="QY387" s="265"/>
      <c r="QZ387" s="265"/>
      <c r="RA387" s="265"/>
      <c r="RB387" s="265"/>
      <c r="RC387" s="265"/>
      <c r="RD387" s="265"/>
      <c r="RE387" s="265"/>
      <c r="RF387" s="265"/>
      <c r="RG387" s="265"/>
      <c r="RH387" s="265"/>
      <c r="RI387" s="265"/>
      <c r="RJ387" s="265"/>
      <c r="RK387" s="265"/>
      <c r="RL387" s="265"/>
      <c r="RM387" s="265"/>
      <c r="RN387" s="265"/>
      <c r="RO387" s="265"/>
      <c r="RP387" s="265"/>
      <c r="RQ387" s="265"/>
      <c r="RR387" s="265"/>
      <c r="RS387" s="265"/>
      <c r="RT387" s="265"/>
      <c r="RU387" s="265"/>
      <c r="RV387" s="265"/>
      <c r="RW387" s="265"/>
      <c r="RX387" s="265"/>
      <c r="RY387" s="265"/>
      <c r="RZ387" s="265"/>
      <c r="SA387" s="265"/>
      <c r="SB387" s="265"/>
      <c r="SC387" s="265"/>
      <c r="SD387" s="265"/>
      <c r="SE387" s="265"/>
      <c r="SF387" s="265"/>
      <c r="SG387" s="265"/>
      <c r="SH387" s="265"/>
      <c r="SI387" s="265"/>
      <c r="SJ387" s="265"/>
      <c r="SK387" s="265"/>
      <c r="SL387" s="265"/>
      <c r="SM387" s="265"/>
      <c r="SN387" s="265"/>
      <c r="SO387" s="265"/>
      <c r="SP387" s="265"/>
      <c r="SQ387" s="265"/>
      <c r="SR387" s="265"/>
      <c r="SS387" s="265"/>
      <c r="ST387" s="265"/>
      <c r="SU387" s="265"/>
      <c r="SV387" s="265"/>
      <c r="SW387" s="265"/>
      <c r="SX387" s="265"/>
      <c r="SY387" s="265"/>
      <c r="SZ387" s="265"/>
      <c r="TA387" s="265"/>
      <c r="TB387" s="265"/>
      <c r="TC387" s="265"/>
      <c r="TD387" s="265"/>
      <c r="TE387" s="265"/>
      <c r="TF387" s="265"/>
      <c r="TG387" s="265"/>
      <c r="TH387" s="265"/>
      <c r="TI387" s="265"/>
      <c r="TJ387" s="265"/>
      <c r="TK387" s="265"/>
      <c r="TL387" s="265"/>
      <c r="TM387" s="265"/>
      <c r="TN387" s="265"/>
      <c r="TO387" s="265"/>
      <c r="TP387" s="265"/>
      <c r="TQ387" s="265"/>
      <c r="TR387" s="265"/>
      <c r="TS387" s="265"/>
      <c r="TT387" s="265"/>
      <c r="TU387" s="265"/>
      <c r="TV387" s="265"/>
      <c r="TW387" s="265"/>
      <c r="TX387" s="265"/>
      <c r="TY387" s="265"/>
      <c r="TZ387" s="265"/>
      <c r="UA387" s="265"/>
      <c r="UB387" s="265"/>
      <c r="UC387" s="265"/>
      <c r="UD387" s="265"/>
      <c r="UE387" s="265"/>
      <c r="UF387" s="265"/>
      <c r="UG387" s="265"/>
      <c r="UH387" s="265"/>
      <c r="UI387" s="265"/>
      <c r="UJ387" s="265"/>
      <c r="UK387" s="265"/>
      <c r="UL387" s="265"/>
      <c r="UM387" s="265"/>
      <c r="UN387" s="265"/>
      <c r="UO387" s="265"/>
      <c r="UP387" s="265"/>
      <c r="UQ387" s="265"/>
      <c r="UR387" s="265"/>
      <c r="US387" s="265"/>
      <c r="UT387" s="265"/>
      <c r="UU387" s="265"/>
      <c r="UV387" s="265"/>
      <c r="UW387" s="265"/>
      <c r="UX387" s="265"/>
      <c r="UY387" s="265"/>
      <c r="UZ387" s="265"/>
      <c r="VA387" s="265"/>
      <c r="VB387" s="265"/>
      <c r="VC387" s="265"/>
      <c r="VD387" s="265"/>
      <c r="VE387" s="265"/>
      <c r="VF387" s="265"/>
      <c r="VG387" s="265"/>
      <c r="VH387" s="265"/>
      <c r="VI387" s="265"/>
      <c r="VJ387" s="265"/>
      <c r="VK387" s="265"/>
      <c r="VL387" s="265"/>
      <c r="VM387" s="265"/>
      <c r="VN387" s="265"/>
      <c r="VO387" s="265"/>
      <c r="VP387" s="265"/>
      <c r="VQ387" s="265"/>
      <c r="VR387" s="265"/>
      <c r="VS387" s="265"/>
      <c r="VT387" s="265"/>
      <c r="VU387" s="265"/>
      <c r="VV387" s="265"/>
      <c r="VW387" s="265"/>
      <c r="VX387" s="265"/>
      <c r="VY387" s="265"/>
      <c r="VZ387" s="265"/>
      <c r="WA387" s="265"/>
      <c r="WB387" s="265"/>
      <c r="WC387" s="265"/>
      <c r="WD387" s="265"/>
      <c r="WE387" s="265"/>
      <c r="WF387" s="265"/>
      <c r="WG387" s="265"/>
      <c r="WH387" s="265"/>
      <c r="WI387" s="265"/>
      <c r="WJ387" s="265"/>
      <c r="WK387" s="265"/>
      <c r="WL387" s="265"/>
      <c r="WM387" s="265"/>
      <c r="WN387" s="265"/>
      <c r="WO387" s="265"/>
      <c r="WP387" s="265"/>
      <c r="WQ387" s="265"/>
      <c r="WR387" s="265"/>
      <c r="WS387" s="265"/>
      <c r="WT387" s="265"/>
      <c r="WU387" s="265"/>
      <c r="WV387" s="265"/>
      <c r="WW387" s="265"/>
      <c r="WX387" s="265"/>
      <c r="WY387" s="265"/>
      <c r="WZ387" s="265"/>
      <c r="XA387" s="265"/>
      <c r="XB387" s="265"/>
      <c r="XC387" s="265"/>
      <c r="XD387" s="265"/>
      <c r="XE387" s="265"/>
      <c r="XF387" s="265"/>
      <c r="XG387" s="265"/>
      <c r="XH387" s="265"/>
      <c r="XI387" s="265"/>
      <c r="XJ387" s="265"/>
      <c r="XK387" s="265"/>
      <c r="XL387" s="265"/>
      <c r="XM387" s="265"/>
      <c r="XN387" s="265"/>
      <c r="XO387" s="265"/>
      <c r="XP387" s="265"/>
      <c r="XQ387" s="265"/>
      <c r="XR387" s="265"/>
      <c r="XS387" s="265"/>
      <c r="XT387" s="265"/>
      <c r="XU387" s="265"/>
      <c r="XV387" s="265"/>
      <c r="XW387" s="265"/>
      <c r="XX387" s="265"/>
      <c r="XY387" s="265"/>
      <c r="XZ387" s="265"/>
      <c r="YA387" s="265"/>
      <c r="YB387" s="265"/>
      <c r="YC387" s="265"/>
      <c r="YD387" s="265"/>
      <c r="YE387" s="265"/>
      <c r="YF387" s="265"/>
      <c r="YG387" s="265"/>
      <c r="YH387" s="265"/>
      <c r="YI387" s="265"/>
      <c r="YJ387" s="265"/>
      <c r="YK387" s="265"/>
      <c r="YL387" s="265"/>
      <c r="YM387" s="265"/>
      <c r="YN387" s="265"/>
      <c r="YO387" s="265"/>
      <c r="YP387" s="265"/>
      <c r="YQ387" s="265"/>
      <c r="YR387" s="265"/>
      <c r="YS387" s="265"/>
      <c r="YT387" s="265"/>
      <c r="YU387" s="265"/>
      <c r="YV387" s="265"/>
      <c r="YW387" s="265"/>
      <c r="YX387" s="265"/>
      <c r="YY387" s="265"/>
      <c r="YZ387" s="265"/>
      <c r="ZA387" s="265"/>
      <c r="ZB387" s="265"/>
      <c r="ZC387" s="265"/>
      <c r="ZD387" s="265"/>
      <c r="ZE387" s="265"/>
      <c r="ZF387" s="265"/>
      <c r="ZG387" s="265"/>
      <c r="ZH387" s="265"/>
      <c r="ZI387" s="265"/>
      <c r="ZJ387" s="265"/>
      <c r="ZK387" s="265"/>
      <c r="ZL387" s="265"/>
      <c r="ZM387" s="265"/>
      <c r="ZN387" s="265"/>
      <c r="ZO387" s="265"/>
      <c r="ZP387" s="265"/>
      <c r="ZQ387" s="265"/>
      <c r="ZR387" s="265"/>
      <c r="ZS387" s="265"/>
      <c r="ZT387" s="265"/>
      <c r="ZU387" s="265"/>
      <c r="ZV387" s="265"/>
      <c r="ZW387" s="265"/>
      <c r="ZX387" s="265"/>
      <c r="ZY387" s="265"/>
      <c r="ZZ387" s="265"/>
      <c r="AAA387" s="265"/>
      <c r="AAB387" s="265"/>
      <c r="AAC387" s="265"/>
      <c r="AAD387" s="265"/>
      <c r="AAE387" s="265"/>
      <c r="AAF387" s="265"/>
      <c r="AAG387" s="265"/>
      <c r="AAH387" s="265"/>
      <c r="AAI387" s="265"/>
      <c r="AAJ387" s="265"/>
      <c r="AAK387" s="265"/>
      <c r="AAL387" s="265"/>
      <c r="AAM387" s="265"/>
      <c r="AAN387" s="265"/>
      <c r="AAO387" s="265"/>
      <c r="AAP387" s="265"/>
      <c r="AAQ387" s="265"/>
      <c r="AAR387" s="265"/>
      <c r="AAS387" s="265"/>
      <c r="AAT387" s="265"/>
      <c r="AAU387" s="265"/>
      <c r="AAV387" s="265"/>
      <c r="AAW387" s="265"/>
      <c r="AAX387" s="265"/>
      <c r="AAY387" s="265"/>
      <c r="AAZ387" s="265"/>
      <c r="ABA387" s="265"/>
      <c r="ABB387" s="265"/>
      <c r="ABC387" s="265"/>
      <c r="ABD387" s="265"/>
      <c r="ABE387" s="265"/>
      <c r="ABF387" s="265"/>
      <c r="ABG387" s="265"/>
      <c r="ABH387" s="265"/>
      <c r="ABI387" s="265"/>
      <c r="ABJ387" s="265"/>
      <c r="ABK387" s="265"/>
      <c r="ABL387" s="265"/>
      <c r="ABM387" s="265"/>
      <c r="ABN387" s="265"/>
      <c r="ABO387" s="265"/>
      <c r="ABP387" s="265"/>
      <c r="ABQ387" s="265"/>
      <c r="ABR387" s="265"/>
      <c r="ABS387" s="265"/>
      <c r="ABT387" s="265"/>
      <c r="ABU387" s="265"/>
      <c r="ABV387" s="265"/>
      <c r="ABW387" s="265"/>
      <c r="ABX387" s="265"/>
      <c r="ABY387" s="265"/>
      <c r="ABZ387" s="265"/>
      <c r="ACA387" s="265"/>
      <c r="ACB387" s="265"/>
      <c r="ACC387" s="265"/>
      <c r="ACD387" s="265"/>
      <c r="ACE387" s="265"/>
      <c r="ACF387" s="265"/>
      <c r="ACG387" s="265"/>
      <c r="ACH387" s="265"/>
      <c r="ACI387" s="265"/>
      <c r="ACJ387" s="265"/>
      <c r="ACK387" s="265"/>
      <c r="ACL387" s="265"/>
      <c r="ACM387" s="265"/>
      <c r="ACN387" s="265"/>
      <c r="ACO387" s="265"/>
      <c r="ACP387" s="265"/>
      <c r="ACQ387" s="265"/>
      <c r="ACR387" s="265"/>
      <c r="ACS387" s="265"/>
      <c r="ACT387" s="265"/>
      <c r="ACU387" s="265"/>
      <c r="ACV387" s="265"/>
      <c r="ACW387" s="265"/>
      <c r="ACX387" s="265"/>
      <c r="ACY387" s="265"/>
      <c r="ACZ387" s="265"/>
      <c r="ADA387" s="265"/>
      <c r="ADB387" s="265"/>
      <c r="ADC387" s="265"/>
      <c r="ADD387" s="265"/>
      <c r="ADE387" s="265"/>
      <c r="ADF387" s="265"/>
      <c r="ADG387" s="265"/>
      <c r="ADH387" s="265"/>
      <c r="ADI387" s="265"/>
      <c r="ADJ387" s="265"/>
      <c r="ADK387" s="265"/>
      <c r="ADL387" s="265"/>
      <c r="ADM387" s="265"/>
      <c r="ADN387" s="265"/>
      <c r="ADO387" s="265"/>
      <c r="ADP387" s="265"/>
      <c r="ADQ387" s="265"/>
      <c r="ADR387" s="265"/>
      <c r="ADS387" s="265"/>
      <c r="ADT387" s="265"/>
      <c r="ADU387" s="265"/>
      <c r="ADV387" s="265"/>
      <c r="ADW387" s="265"/>
      <c r="ADX387" s="265"/>
      <c r="ADY387" s="265"/>
      <c r="ADZ387" s="265"/>
      <c r="AEA387" s="265"/>
      <c r="AEB387" s="265"/>
      <c r="AEC387" s="265"/>
      <c r="AED387" s="265"/>
      <c r="AEE387" s="265"/>
      <c r="AEF387" s="265"/>
      <c r="AEG387" s="265"/>
      <c r="AEH387" s="265"/>
      <c r="AEI387" s="265"/>
      <c r="AEJ387" s="265"/>
      <c r="AEK387" s="265"/>
      <c r="AEL387" s="265"/>
      <c r="AEM387" s="265"/>
      <c r="AEN387" s="265"/>
      <c r="AEO387" s="265"/>
      <c r="AEP387" s="265"/>
      <c r="AEQ387" s="265"/>
      <c r="AER387" s="265"/>
      <c r="AES387" s="265"/>
      <c r="AET387" s="265"/>
      <c r="AEU387" s="265"/>
      <c r="AEV387" s="265"/>
      <c r="AEW387" s="265"/>
      <c r="AEX387" s="265"/>
      <c r="AEY387" s="265"/>
      <c r="AEZ387" s="265"/>
      <c r="AFA387" s="265"/>
      <c r="AFB387" s="265"/>
      <c r="AFC387" s="265"/>
      <c r="AFD387" s="265"/>
      <c r="AFE387" s="265"/>
      <c r="AFF387" s="265"/>
      <c r="AFG387" s="265"/>
      <c r="AFH387" s="265"/>
      <c r="AFI387" s="265"/>
      <c r="AFJ387" s="265"/>
      <c r="AFK387" s="265"/>
      <c r="AFL387" s="265"/>
      <c r="AFM387" s="265"/>
      <c r="AFN387" s="265"/>
      <c r="AFO387" s="265"/>
      <c r="AFP387" s="265"/>
      <c r="AFQ387" s="265"/>
      <c r="AFR387" s="265"/>
      <c r="AFS387" s="265"/>
      <c r="AFT387" s="265"/>
      <c r="AFU387" s="265"/>
      <c r="AFV387" s="265"/>
      <c r="AFW387" s="265"/>
      <c r="AFX387" s="265"/>
      <c r="AFY387" s="265"/>
      <c r="AFZ387" s="265"/>
      <c r="AGA387" s="265"/>
      <c r="AGB387" s="265"/>
      <c r="AGC387" s="265"/>
      <c r="AGD387" s="265"/>
      <c r="AGE387" s="265"/>
      <c r="AGF387" s="265"/>
      <c r="AGG387" s="265"/>
      <c r="AGH387" s="265"/>
      <c r="AGI387" s="265"/>
      <c r="AGJ387" s="265"/>
      <c r="AGK387" s="265"/>
      <c r="AGL387" s="265"/>
      <c r="AGM387" s="265"/>
      <c r="AGN387" s="265"/>
      <c r="AGO387" s="265"/>
      <c r="AGP387" s="265"/>
      <c r="AGQ387" s="265"/>
      <c r="AGR387" s="265"/>
      <c r="AGS387" s="265"/>
      <c r="AGT387" s="265"/>
      <c r="AGU387" s="265"/>
      <c r="AGV387" s="265"/>
      <c r="AGW387" s="265"/>
      <c r="AGX387" s="265"/>
      <c r="AGY387" s="265"/>
      <c r="AGZ387" s="265"/>
      <c r="AHA387" s="265"/>
      <c r="AHB387" s="265"/>
      <c r="AHC387" s="265"/>
      <c r="AHD387" s="265"/>
      <c r="AHE387" s="265"/>
      <c r="AHF387" s="265"/>
      <c r="AHG387" s="265"/>
      <c r="AHH387" s="265"/>
      <c r="AHI387" s="265"/>
      <c r="AHJ387" s="265"/>
      <c r="AHK387" s="265"/>
      <c r="AHL387" s="265"/>
      <c r="AHM387" s="265"/>
      <c r="AHN387" s="265"/>
      <c r="AHO387" s="265"/>
      <c r="AHP387" s="265"/>
      <c r="AHQ387" s="265"/>
      <c r="AHR387" s="265"/>
      <c r="AHS387" s="265"/>
      <c r="AHT387" s="265"/>
      <c r="AHU387" s="265"/>
      <c r="AHV387" s="265"/>
      <c r="AHW387" s="265"/>
      <c r="AHX387" s="265"/>
      <c r="AHY387" s="265"/>
      <c r="AHZ387" s="265"/>
      <c r="AIA387" s="265"/>
      <c r="AIB387" s="265"/>
      <c r="AIC387" s="265"/>
      <c r="AID387" s="265"/>
      <c r="AIE387" s="265"/>
      <c r="AIF387" s="265"/>
      <c r="AIG387" s="265"/>
      <c r="AIH387" s="265"/>
      <c r="AII387" s="265"/>
      <c r="AIJ387" s="265"/>
      <c r="AIK387" s="265"/>
      <c r="AIL387" s="265"/>
      <c r="AIM387" s="265"/>
      <c r="AIN387" s="265"/>
      <c r="AIO387" s="265"/>
      <c r="AIP387" s="265"/>
      <c r="AIQ387" s="265"/>
      <c r="AIR387" s="265"/>
      <c r="AIS387" s="265"/>
      <c r="AIT387" s="265"/>
      <c r="AIU387" s="265"/>
      <c r="AIV387" s="265"/>
      <c r="AIW387" s="265"/>
      <c r="AIX387" s="265"/>
      <c r="AIY387" s="265"/>
      <c r="AIZ387" s="265"/>
      <c r="AJA387" s="265"/>
      <c r="AJB387" s="265"/>
      <c r="AJC387" s="265"/>
      <c r="AJD387" s="265"/>
      <c r="AJE387" s="265"/>
      <c r="AJF387" s="265"/>
      <c r="AJG387" s="265"/>
      <c r="AJH387" s="265"/>
      <c r="AJI387" s="265"/>
      <c r="AJJ387" s="265"/>
      <c r="AJK387" s="265"/>
      <c r="AJL387" s="265"/>
      <c r="AJM387" s="265"/>
      <c r="AJN387" s="265"/>
      <c r="AJO387" s="265"/>
      <c r="AJP387" s="265"/>
      <c r="AJQ387" s="265"/>
      <c r="AJR387" s="265"/>
      <c r="AJS387" s="265"/>
      <c r="AJT387" s="265"/>
      <c r="AJU387" s="265"/>
      <c r="AJV387" s="265"/>
      <c r="AJW387" s="265"/>
      <c r="AJX387" s="265"/>
      <c r="AJY387" s="265"/>
      <c r="AJZ387" s="265"/>
      <c r="AKA387" s="265"/>
      <c r="AKB387" s="265"/>
      <c r="AKC387" s="265"/>
      <c r="AKD387" s="265"/>
      <c r="AKE387" s="265"/>
      <c r="AKF387" s="265"/>
      <c r="AKG387" s="265"/>
      <c r="AKH387" s="265"/>
      <c r="AKI387" s="265"/>
      <c r="AKJ387" s="265"/>
      <c r="AKK387" s="265"/>
      <c r="AKL387" s="265"/>
      <c r="AKM387" s="265"/>
      <c r="AKN387" s="265"/>
      <c r="AKO387" s="265"/>
      <c r="AKP387" s="265"/>
      <c r="AKQ387" s="265"/>
      <c r="AKR387" s="265"/>
      <c r="AKS387" s="265"/>
      <c r="AKT387" s="265"/>
      <c r="AKU387" s="265"/>
      <c r="AKV387" s="265"/>
      <c r="AKW387" s="265"/>
      <c r="AKX387" s="265"/>
      <c r="AKY387" s="265"/>
      <c r="AKZ387" s="265"/>
      <c r="ALA387" s="265"/>
      <c r="ALB387" s="265"/>
      <c r="ALC387" s="265"/>
      <c r="ALD387" s="265"/>
      <c r="ALE387" s="265"/>
      <c r="ALF387" s="265"/>
      <c r="ALG387" s="265"/>
      <c r="ALH387" s="265"/>
      <c r="ALI387" s="265"/>
      <c r="ALJ387" s="265"/>
      <c r="ALK387" s="265"/>
      <c r="ALL387" s="265"/>
      <c r="ALM387" s="265"/>
      <c r="ALN387" s="265"/>
      <c r="ALO387" s="265"/>
      <c r="ALP387" s="265"/>
      <c r="ALQ387" s="265"/>
      <c r="ALR387" s="265"/>
      <c r="ALS387" s="265"/>
      <c r="ALT387" s="265"/>
      <c r="ALU387" s="265"/>
      <c r="ALV387" s="265"/>
      <c r="ALW387" s="265"/>
      <c r="ALX387" s="265"/>
      <c r="ALY387" s="265"/>
      <c r="ALZ387" s="265"/>
      <c r="AMA387" s="265"/>
      <c r="AMB387" s="265"/>
      <c r="AMC387" s="265"/>
      <c r="AMD387" s="265"/>
      <c r="AME387" s="265"/>
      <c r="AMF387" s="265"/>
      <c r="AMG387" s="265"/>
      <c r="AMH387" s="265"/>
      <c r="AMI387" s="265"/>
      <c r="AMJ387" s="265"/>
    </row>
    <row r="388" spans="1:1024" s="293" customFormat="1" ht="12" customHeight="1">
      <c r="A388" s="277" t="s">
        <v>1402</v>
      </c>
      <c r="B388" s="375" t="s">
        <v>416</v>
      </c>
      <c r="C388" s="279" t="s">
        <v>417</v>
      </c>
      <c r="D388" s="280">
        <v>44777</v>
      </c>
      <c r="E388" s="280">
        <v>44936</v>
      </c>
      <c r="F388" s="281">
        <f>+G388+H388*$C$4</f>
        <v>1931584214.7</v>
      </c>
      <c r="G388" s="290">
        <v>0</v>
      </c>
      <c r="H388" s="294">
        <v>272437.83</v>
      </c>
      <c r="I388" s="283">
        <v>0</v>
      </c>
      <c r="J388" s="292" t="s">
        <v>106</v>
      </c>
      <c r="K388" s="279" t="s">
        <v>29</v>
      </c>
      <c r="L388" s="265"/>
      <c r="M388" s="265"/>
      <c r="N388" s="265"/>
      <c r="O388" s="265"/>
      <c r="P388" s="265"/>
      <c r="Q388" s="265"/>
      <c r="R388" s="265"/>
      <c r="S388" s="265"/>
      <c r="T388" s="265"/>
      <c r="U388" s="265"/>
      <c r="V388" s="265"/>
      <c r="W388" s="265"/>
      <c r="X388" s="265"/>
      <c r="Y388" s="265"/>
      <c r="Z388" s="265"/>
      <c r="AA388" s="265"/>
      <c r="AB388" s="265"/>
      <c r="AC388" s="265"/>
      <c r="AD388" s="265"/>
      <c r="AE388" s="265"/>
      <c r="AF388" s="265"/>
      <c r="AG388" s="265"/>
      <c r="AH388" s="265"/>
      <c r="AI388" s="265"/>
      <c r="AJ388" s="265"/>
      <c r="AK388" s="265"/>
      <c r="AL388" s="265"/>
      <c r="AM388" s="265"/>
      <c r="AN388" s="265"/>
      <c r="AO388" s="265"/>
      <c r="AP388" s="265"/>
      <c r="AQ388" s="265"/>
      <c r="AR388" s="265"/>
      <c r="AS388" s="265"/>
      <c r="AT388" s="265"/>
      <c r="AU388" s="265"/>
      <c r="AV388" s="265"/>
      <c r="AW388" s="265"/>
      <c r="AX388" s="265"/>
      <c r="AY388" s="265"/>
      <c r="AZ388" s="265"/>
      <c r="BA388" s="265"/>
      <c r="BB388" s="265"/>
      <c r="BC388" s="265"/>
      <c r="BD388" s="265"/>
      <c r="BE388" s="265"/>
      <c r="BF388" s="265"/>
      <c r="BG388" s="265"/>
      <c r="BH388" s="265"/>
      <c r="BI388" s="265"/>
      <c r="BJ388" s="265"/>
      <c r="BK388" s="265"/>
      <c r="BL388" s="265"/>
      <c r="BM388" s="265"/>
      <c r="BN388" s="265"/>
      <c r="BO388" s="265"/>
      <c r="BP388" s="265"/>
      <c r="BQ388" s="265"/>
      <c r="BR388" s="265"/>
      <c r="BS388" s="265"/>
      <c r="BT388" s="265"/>
      <c r="BU388" s="265"/>
      <c r="BV388" s="265"/>
      <c r="BW388" s="265"/>
      <c r="BX388" s="265"/>
      <c r="BY388" s="265"/>
      <c r="BZ388" s="265"/>
      <c r="CA388" s="265"/>
      <c r="CB388" s="265"/>
      <c r="CC388" s="265"/>
      <c r="CD388" s="265"/>
      <c r="CE388" s="265"/>
      <c r="CF388" s="265"/>
      <c r="CG388" s="265"/>
      <c r="CH388" s="265"/>
      <c r="CI388" s="265"/>
      <c r="CJ388" s="265"/>
      <c r="CK388" s="265"/>
      <c r="CL388" s="265"/>
      <c r="CM388" s="265"/>
      <c r="CN388" s="265"/>
      <c r="CO388" s="265"/>
      <c r="CP388" s="265"/>
      <c r="CQ388" s="265"/>
      <c r="CR388" s="265"/>
      <c r="CS388" s="265"/>
      <c r="CT388" s="265"/>
      <c r="CU388" s="265"/>
      <c r="CV388" s="265"/>
      <c r="CW388" s="265"/>
      <c r="CX388" s="265"/>
      <c r="CY388" s="265"/>
      <c r="CZ388" s="265"/>
      <c r="DA388" s="265"/>
      <c r="DB388" s="265"/>
      <c r="DC388" s="265"/>
      <c r="DD388" s="265"/>
      <c r="DE388" s="265"/>
      <c r="DF388" s="265"/>
      <c r="DG388" s="265"/>
      <c r="DH388" s="265"/>
      <c r="DI388" s="265"/>
      <c r="DJ388" s="265"/>
      <c r="DK388" s="265"/>
      <c r="DL388" s="265"/>
      <c r="DM388" s="265"/>
      <c r="DN388" s="265"/>
      <c r="DO388" s="265"/>
      <c r="DP388" s="265"/>
      <c r="DQ388" s="265"/>
      <c r="DR388" s="265"/>
      <c r="DS388" s="265"/>
      <c r="DT388" s="265"/>
      <c r="DU388" s="265"/>
      <c r="DV388" s="265"/>
      <c r="DW388" s="265"/>
      <c r="DX388" s="265"/>
      <c r="DY388" s="265"/>
      <c r="DZ388" s="265"/>
      <c r="EA388" s="265"/>
      <c r="EB388" s="265"/>
      <c r="EC388" s="265"/>
      <c r="ED388" s="265"/>
      <c r="EE388" s="265"/>
      <c r="EF388" s="265"/>
      <c r="EG388" s="265"/>
      <c r="EH388" s="265"/>
      <c r="EI388" s="265"/>
      <c r="EJ388" s="265"/>
      <c r="EK388" s="265"/>
      <c r="EL388" s="265"/>
      <c r="EM388" s="265"/>
      <c r="EN388" s="265"/>
      <c r="EO388" s="265"/>
      <c r="EP388" s="265"/>
      <c r="EQ388" s="265"/>
      <c r="ER388" s="265"/>
      <c r="ES388" s="265"/>
      <c r="ET388" s="265"/>
      <c r="EU388" s="265"/>
      <c r="EV388" s="265"/>
      <c r="EW388" s="265"/>
      <c r="EX388" s="265"/>
      <c r="EY388" s="265"/>
      <c r="EZ388" s="265"/>
      <c r="FA388" s="265"/>
      <c r="FB388" s="265"/>
      <c r="FC388" s="265"/>
      <c r="FD388" s="265"/>
      <c r="FE388" s="265"/>
      <c r="FF388" s="265"/>
      <c r="FG388" s="265"/>
      <c r="FH388" s="265"/>
      <c r="FI388" s="265"/>
      <c r="FJ388" s="265"/>
      <c r="FK388" s="265"/>
      <c r="FL388" s="265"/>
      <c r="FM388" s="265"/>
      <c r="FN388" s="265"/>
      <c r="FO388" s="265"/>
      <c r="FP388" s="265"/>
      <c r="FQ388" s="265"/>
      <c r="FR388" s="265"/>
      <c r="FS388" s="265"/>
      <c r="FT388" s="265"/>
      <c r="FU388" s="265"/>
      <c r="FV388" s="265"/>
      <c r="FW388" s="265"/>
      <c r="FX388" s="265"/>
      <c r="FY388" s="265"/>
      <c r="FZ388" s="265"/>
      <c r="GA388" s="265"/>
      <c r="GB388" s="265"/>
      <c r="GC388" s="265"/>
      <c r="GD388" s="265"/>
      <c r="GE388" s="265"/>
      <c r="GF388" s="265"/>
      <c r="GG388" s="265"/>
      <c r="GH388" s="265"/>
      <c r="GI388" s="265"/>
      <c r="GJ388" s="265"/>
      <c r="GK388" s="265"/>
      <c r="GL388" s="265"/>
      <c r="GM388" s="265"/>
      <c r="GN388" s="265"/>
      <c r="GO388" s="265"/>
      <c r="GP388" s="265"/>
      <c r="GQ388" s="265"/>
      <c r="GR388" s="265"/>
      <c r="GS388" s="265"/>
      <c r="GT388" s="265"/>
      <c r="GU388" s="265"/>
      <c r="GV388" s="265"/>
      <c r="GW388" s="265"/>
      <c r="GX388" s="265"/>
      <c r="GY388" s="265"/>
      <c r="GZ388" s="265"/>
      <c r="HA388" s="265"/>
      <c r="HB388" s="265"/>
      <c r="HC388" s="265"/>
      <c r="HD388" s="265"/>
      <c r="HE388" s="265"/>
      <c r="HF388" s="265"/>
      <c r="HG388" s="265"/>
      <c r="HH388" s="265"/>
      <c r="HI388" s="265"/>
      <c r="HJ388" s="265"/>
      <c r="HK388" s="265"/>
      <c r="HL388" s="265"/>
      <c r="HM388" s="265"/>
      <c r="HN388" s="265"/>
      <c r="HO388" s="265"/>
      <c r="HP388" s="265"/>
      <c r="HQ388" s="265"/>
      <c r="HR388" s="265"/>
      <c r="HS388" s="265"/>
      <c r="HT388" s="265"/>
      <c r="HU388" s="265"/>
      <c r="HV388" s="265"/>
      <c r="HW388" s="265"/>
      <c r="HX388" s="265"/>
      <c r="HY388" s="265"/>
      <c r="HZ388" s="265"/>
      <c r="IA388" s="265"/>
      <c r="IB388" s="265"/>
      <c r="IC388" s="265"/>
      <c r="ID388" s="265"/>
      <c r="IE388" s="265"/>
      <c r="IF388" s="265"/>
      <c r="IG388" s="265"/>
      <c r="IH388" s="265"/>
      <c r="II388" s="265"/>
      <c r="IJ388" s="265"/>
      <c r="IK388" s="265"/>
      <c r="IL388" s="265"/>
      <c r="IM388" s="265"/>
      <c r="IN388" s="265"/>
      <c r="IO388" s="265"/>
      <c r="IP388" s="265"/>
      <c r="IQ388" s="265"/>
      <c r="IR388" s="265"/>
      <c r="IS388" s="265"/>
      <c r="IT388" s="265"/>
      <c r="IU388" s="265"/>
      <c r="IV388" s="265"/>
      <c r="IW388" s="265"/>
      <c r="IX388" s="265"/>
      <c r="IY388" s="265"/>
      <c r="IZ388" s="265"/>
      <c r="JA388" s="265"/>
      <c r="JB388" s="265"/>
      <c r="JC388" s="265"/>
      <c r="JD388" s="265"/>
      <c r="JE388" s="265"/>
      <c r="JF388" s="265"/>
      <c r="JG388" s="265"/>
      <c r="JH388" s="265"/>
      <c r="JI388" s="265"/>
      <c r="JJ388" s="265"/>
      <c r="JK388" s="265"/>
      <c r="JL388" s="265"/>
      <c r="JM388" s="265"/>
      <c r="JN388" s="265"/>
      <c r="JO388" s="265"/>
      <c r="JP388" s="265"/>
      <c r="JQ388" s="265"/>
      <c r="JR388" s="265"/>
      <c r="JS388" s="265"/>
      <c r="JT388" s="265"/>
      <c r="JU388" s="265"/>
      <c r="JV388" s="265"/>
      <c r="JW388" s="265"/>
      <c r="JX388" s="265"/>
      <c r="JY388" s="265"/>
      <c r="JZ388" s="265"/>
      <c r="KA388" s="265"/>
      <c r="KB388" s="265"/>
      <c r="KC388" s="265"/>
      <c r="KD388" s="265"/>
      <c r="KE388" s="265"/>
      <c r="KF388" s="265"/>
      <c r="KG388" s="265"/>
      <c r="KH388" s="265"/>
      <c r="KI388" s="265"/>
      <c r="KJ388" s="265"/>
      <c r="KK388" s="265"/>
      <c r="KL388" s="265"/>
      <c r="KM388" s="265"/>
      <c r="KN388" s="265"/>
      <c r="KO388" s="265"/>
      <c r="KP388" s="265"/>
      <c r="KQ388" s="265"/>
      <c r="KR388" s="265"/>
      <c r="KS388" s="265"/>
      <c r="KT388" s="265"/>
      <c r="KU388" s="265"/>
      <c r="KV388" s="265"/>
      <c r="KW388" s="265"/>
      <c r="KX388" s="265"/>
      <c r="KY388" s="265"/>
      <c r="KZ388" s="265"/>
      <c r="LA388" s="265"/>
      <c r="LB388" s="265"/>
      <c r="LC388" s="265"/>
      <c r="LD388" s="265"/>
      <c r="LE388" s="265"/>
      <c r="LF388" s="265"/>
      <c r="LG388" s="265"/>
      <c r="LH388" s="265"/>
      <c r="LI388" s="265"/>
      <c r="LJ388" s="265"/>
      <c r="LK388" s="265"/>
      <c r="LL388" s="265"/>
      <c r="LM388" s="265"/>
      <c r="LN388" s="265"/>
      <c r="LO388" s="265"/>
      <c r="LP388" s="265"/>
      <c r="LQ388" s="265"/>
      <c r="LR388" s="265"/>
      <c r="LS388" s="265"/>
      <c r="LT388" s="265"/>
      <c r="LU388" s="265"/>
      <c r="LV388" s="265"/>
      <c r="LW388" s="265"/>
      <c r="LX388" s="265"/>
      <c r="LY388" s="265"/>
      <c r="LZ388" s="265"/>
      <c r="MA388" s="265"/>
      <c r="MB388" s="265"/>
      <c r="MC388" s="265"/>
      <c r="MD388" s="265"/>
      <c r="ME388" s="265"/>
      <c r="MF388" s="265"/>
      <c r="MG388" s="265"/>
      <c r="MH388" s="265"/>
      <c r="MI388" s="265"/>
      <c r="MJ388" s="265"/>
      <c r="MK388" s="265"/>
      <c r="ML388" s="265"/>
      <c r="MM388" s="265"/>
      <c r="MN388" s="265"/>
      <c r="MO388" s="265"/>
      <c r="MP388" s="265"/>
      <c r="MQ388" s="265"/>
      <c r="MR388" s="265"/>
      <c r="MS388" s="265"/>
      <c r="MT388" s="265"/>
      <c r="MU388" s="265"/>
      <c r="MV388" s="265"/>
      <c r="MW388" s="265"/>
      <c r="MX388" s="265"/>
      <c r="MY388" s="265"/>
      <c r="MZ388" s="265"/>
      <c r="NA388" s="265"/>
      <c r="NB388" s="265"/>
      <c r="NC388" s="265"/>
      <c r="ND388" s="265"/>
      <c r="NE388" s="265"/>
      <c r="NF388" s="265"/>
      <c r="NG388" s="265"/>
      <c r="NH388" s="265"/>
      <c r="NI388" s="265"/>
      <c r="NJ388" s="265"/>
      <c r="NK388" s="265"/>
      <c r="NL388" s="265"/>
      <c r="NM388" s="265"/>
      <c r="NN388" s="265"/>
      <c r="NO388" s="265"/>
      <c r="NP388" s="265"/>
      <c r="NQ388" s="265"/>
      <c r="NR388" s="265"/>
      <c r="NS388" s="265"/>
      <c r="NT388" s="265"/>
      <c r="NU388" s="265"/>
      <c r="NV388" s="265"/>
      <c r="NW388" s="265"/>
      <c r="NX388" s="265"/>
      <c r="NY388" s="265"/>
      <c r="NZ388" s="265"/>
      <c r="OA388" s="265"/>
      <c r="OB388" s="265"/>
      <c r="OC388" s="265"/>
      <c r="OD388" s="265"/>
      <c r="OE388" s="265"/>
      <c r="OF388" s="265"/>
      <c r="OG388" s="265"/>
      <c r="OH388" s="265"/>
      <c r="OI388" s="265"/>
      <c r="OJ388" s="265"/>
      <c r="OK388" s="265"/>
      <c r="OL388" s="265"/>
      <c r="OM388" s="265"/>
      <c r="ON388" s="265"/>
      <c r="OO388" s="265"/>
      <c r="OP388" s="265"/>
      <c r="OQ388" s="265"/>
      <c r="OR388" s="265"/>
      <c r="OS388" s="265"/>
      <c r="OT388" s="265"/>
      <c r="OU388" s="265"/>
      <c r="OV388" s="265"/>
      <c r="OW388" s="265"/>
      <c r="OX388" s="265"/>
      <c r="OY388" s="265"/>
      <c r="OZ388" s="265"/>
      <c r="PA388" s="265"/>
      <c r="PB388" s="265"/>
      <c r="PC388" s="265"/>
      <c r="PD388" s="265"/>
      <c r="PE388" s="265"/>
      <c r="PF388" s="265"/>
      <c r="PG388" s="265"/>
      <c r="PH388" s="265"/>
      <c r="PI388" s="265"/>
      <c r="PJ388" s="265"/>
      <c r="PK388" s="265"/>
      <c r="PL388" s="265"/>
      <c r="PM388" s="265"/>
      <c r="PN388" s="265"/>
      <c r="PO388" s="265"/>
      <c r="PP388" s="265"/>
      <c r="PQ388" s="265"/>
      <c r="PR388" s="265"/>
      <c r="PS388" s="265"/>
      <c r="PT388" s="265"/>
      <c r="PU388" s="265"/>
      <c r="PV388" s="265"/>
      <c r="PW388" s="265"/>
      <c r="PX388" s="265"/>
      <c r="PY388" s="265"/>
      <c r="PZ388" s="265"/>
      <c r="QA388" s="265"/>
      <c r="QB388" s="265"/>
      <c r="QC388" s="265"/>
      <c r="QD388" s="265"/>
      <c r="QE388" s="265"/>
      <c r="QF388" s="265"/>
      <c r="QG388" s="265"/>
      <c r="QH388" s="265"/>
      <c r="QI388" s="265"/>
      <c r="QJ388" s="265"/>
      <c r="QK388" s="265"/>
      <c r="QL388" s="265"/>
      <c r="QM388" s="265"/>
      <c r="QN388" s="265"/>
      <c r="QO388" s="265"/>
      <c r="QP388" s="265"/>
      <c r="QQ388" s="265"/>
      <c r="QR388" s="265"/>
      <c r="QS388" s="265"/>
      <c r="QT388" s="265"/>
      <c r="QU388" s="265"/>
      <c r="QV388" s="265"/>
      <c r="QW388" s="265"/>
      <c r="QX388" s="265"/>
      <c r="QY388" s="265"/>
      <c r="QZ388" s="265"/>
      <c r="RA388" s="265"/>
      <c r="RB388" s="265"/>
      <c r="RC388" s="265"/>
      <c r="RD388" s="265"/>
      <c r="RE388" s="265"/>
      <c r="RF388" s="265"/>
      <c r="RG388" s="265"/>
      <c r="RH388" s="265"/>
      <c r="RI388" s="265"/>
      <c r="RJ388" s="265"/>
      <c r="RK388" s="265"/>
      <c r="RL388" s="265"/>
      <c r="RM388" s="265"/>
      <c r="RN388" s="265"/>
      <c r="RO388" s="265"/>
      <c r="RP388" s="265"/>
      <c r="RQ388" s="265"/>
      <c r="RR388" s="265"/>
      <c r="RS388" s="265"/>
      <c r="RT388" s="265"/>
      <c r="RU388" s="265"/>
      <c r="RV388" s="265"/>
      <c r="RW388" s="265"/>
      <c r="RX388" s="265"/>
      <c r="RY388" s="265"/>
      <c r="RZ388" s="265"/>
      <c r="SA388" s="265"/>
      <c r="SB388" s="265"/>
      <c r="SC388" s="265"/>
      <c r="SD388" s="265"/>
      <c r="SE388" s="265"/>
      <c r="SF388" s="265"/>
      <c r="SG388" s="265"/>
      <c r="SH388" s="265"/>
      <c r="SI388" s="265"/>
      <c r="SJ388" s="265"/>
      <c r="SK388" s="265"/>
      <c r="SL388" s="265"/>
      <c r="SM388" s="265"/>
      <c r="SN388" s="265"/>
      <c r="SO388" s="265"/>
      <c r="SP388" s="265"/>
      <c r="SQ388" s="265"/>
      <c r="SR388" s="265"/>
      <c r="SS388" s="265"/>
      <c r="ST388" s="265"/>
      <c r="SU388" s="265"/>
      <c r="SV388" s="265"/>
      <c r="SW388" s="265"/>
      <c r="SX388" s="265"/>
      <c r="SY388" s="265"/>
      <c r="SZ388" s="265"/>
      <c r="TA388" s="265"/>
      <c r="TB388" s="265"/>
      <c r="TC388" s="265"/>
      <c r="TD388" s="265"/>
      <c r="TE388" s="265"/>
      <c r="TF388" s="265"/>
      <c r="TG388" s="265"/>
      <c r="TH388" s="265"/>
      <c r="TI388" s="265"/>
      <c r="TJ388" s="265"/>
      <c r="TK388" s="265"/>
      <c r="TL388" s="265"/>
      <c r="TM388" s="265"/>
      <c r="TN388" s="265"/>
      <c r="TO388" s="265"/>
      <c r="TP388" s="265"/>
      <c r="TQ388" s="265"/>
      <c r="TR388" s="265"/>
      <c r="TS388" s="265"/>
      <c r="TT388" s="265"/>
      <c r="TU388" s="265"/>
      <c r="TV388" s="265"/>
      <c r="TW388" s="265"/>
      <c r="TX388" s="265"/>
      <c r="TY388" s="265"/>
      <c r="TZ388" s="265"/>
      <c r="UA388" s="265"/>
      <c r="UB388" s="265"/>
      <c r="UC388" s="265"/>
      <c r="UD388" s="265"/>
      <c r="UE388" s="265"/>
      <c r="UF388" s="265"/>
      <c r="UG388" s="265"/>
      <c r="UH388" s="265"/>
      <c r="UI388" s="265"/>
      <c r="UJ388" s="265"/>
      <c r="UK388" s="265"/>
      <c r="UL388" s="265"/>
      <c r="UM388" s="265"/>
      <c r="UN388" s="265"/>
      <c r="UO388" s="265"/>
      <c r="UP388" s="265"/>
      <c r="UQ388" s="265"/>
      <c r="UR388" s="265"/>
      <c r="US388" s="265"/>
      <c r="UT388" s="265"/>
      <c r="UU388" s="265"/>
      <c r="UV388" s="265"/>
      <c r="UW388" s="265"/>
      <c r="UX388" s="265"/>
      <c r="UY388" s="265"/>
      <c r="UZ388" s="265"/>
      <c r="VA388" s="265"/>
      <c r="VB388" s="265"/>
      <c r="VC388" s="265"/>
      <c r="VD388" s="265"/>
      <c r="VE388" s="265"/>
      <c r="VF388" s="265"/>
      <c r="VG388" s="265"/>
      <c r="VH388" s="265"/>
      <c r="VI388" s="265"/>
      <c r="VJ388" s="265"/>
      <c r="VK388" s="265"/>
      <c r="VL388" s="265"/>
      <c r="VM388" s="265"/>
      <c r="VN388" s="265"/>
      <c r="VO388" s="265"/>
      <c r="VP388" s="265"/>
      <c r="VQ388" s="265"/>
      <c r="VR388" s="265"/>
      <c r="VS388" s="265"/>
      <c r="VT388" s="265"/>
      <c r="VU388" s="265"/>
      <c r="VV388" s="265"/>
      <c r="VW388" s="265"/>
      <c r="VX388" s="265"/>
      <c r="VY388" s="265"/>
      <c r="VZ388" s="265"/>
      <c r="WA388" s="265"/>
      <c r="WB388" s="265"/>
      <c r="WC388" s="265"/>
      <c r="WD388" s="265"/>
      <c r="WE388" s="265"/>
      <c r="WF388" s="265"/>
      <c r="WG388" s="265"/>
      <c r="WH388" s="265"/>
      <c r="WI388" s="265"/>
      <c r="WJ388" s="265"/>
      <c r="WK388" s="265"/>
      <c r="WL388" s="265"/>
      <c r="WM388" s="265"/>
      <c r="WN388" s="265"/>
      <c r="WO388" s="265"/>
      <c r="WP388" s="265"/>
      <c r="WQ388" s="265"/>
      <c r="WR388" s="265"/>
      <c r="WS388" s="265"/>
      <c r="WT388" s="265"/>
      <c r="WU388" s="265"/>
      <c r="WV388" s="265"/>
      <c r="WW388" s="265"/>
      <c r="WX388" s="265"/>
      <c r="WY388" s="265"/>
      <c r="WZ388" s="265"/>
      <c r="XA388" s="265"/>
      <c r="XB388" s="265"/>
      <c r="XC388" s="265"/>
      <c r="XD388" s="265"/>
      <c r="XE388" s="265"/>
      <c r="XF388" s="265"/>
      <c r="XG388" s="265"/>
      <c r="XH388" s="265"/>
      <c r="XI388" s="265"/>
      <c r="XJ388" s="265"/>
      <c r="XK388" s="265"/>
      <c r="XL388" s="265"/>
      <c r="XM388" s="265"/>
      <c r="XN388" s="265"/>
      <c r="XO388" s="265"/>
      <c r="XP388" s="265"/>
      <c r="XQ388" s="265"/>
      <c r="XR388" s="265"/>
      <c r="XS388" s="265"/>
      <c r="XT388" s="265"/>
      <c r="XU388" s="265"/>
      <c r="XV388" s="265"/>
      <c r="XW388" s="265"/>
      <c r="XX388" s="265"/>
      <c r="XY388" s="265"/>
      <c r="XZ388" s="265"/>
      <c r="YA388" s="265"/>
      <c r="YB388" s="265"/>
      <c r="YC388" s="265"/>
      <c r="YD388" s="265"/>
      <c r="YE388" s="265"/>
      <c r="YF388" s="265"/>
      <c r="YG388" s="265"/>
      <c r="YH388" s="265"/>
      <c r="YI388" s="265"/>
      <c r="YJ388" s="265"/>
      <c r="YK388" s="265"/>
      <c r="YL388" s="265"/>
      <c r="YM388" s="265"/>
      <c r="YN388" s="265"/>
      <c r="YO388" s="265"/>
      <c r="YP388" s="265"/>
      <c r="YQ388" s="265"/>
      <c r="YR388" s="265"/>
      <c r="YS388" s="265"/>
      <c r="YT388" s="265"/>
      <c r="YU388" s="265"/>
      <c r="YV388" s="265"/>
      <c r="YW388" s="265"/>
      <c r="YX388" s="265"/>
      <c r="YY388" s="265"/>
      <c r="YZ388" s="265"/>
      <c r="ZA388" s="265"/>
      <c r="ZB388" s="265"/>
      <c r="ZC388" s="265"/>
      <c r="ZD388" s="265"/>
      <c r="ZE388" s="265"/>
      <c r="ZF388" s="265"/>
      <c r="ZG388" s="265"/>
      <c r="ZH388" s="265"/>
      <c r="ZI388" s="265"/>
      <c r="ZJ388" s="265"/>
      <c r="ZK388" s="265"/>
      <c r="ZL388" s="265"/>
      <c r="ZM388" s="265"/>
      <c r="ZN388" s="265"/>
      <c r="ZO388" s="265"/>
      <c r="ZP388" s="265"/>
      <c r="ZQ388" s="265"/>
      <c r="ZR388" s="265"/>
      <c r="ZS388" s="265"/>
      <c r="ZT388" s="265"/>
      <c r="ZU388" s="265"/>
      <c r="ZV388" s="265"/>
      <c r="ZW388" s="265"/>
      <c r="ZX388" s="265"/>
      <c r="ZY388" s="265"/>
      <c r="ZZ388" s="265"/>
      <c r="AAA388" s="265"/>
      <c r="AAB388" s="265"/>
      <c r="AAC388" s="265"/>
      <c r="AAD388" s="265"/>
      <c r="AAE388" s="265"/>
      <c r="AAF388" s="265"/>
      <c r="AAG388" s="265"/>
      <c r="AAH388" s="265"/>
      <c r="AAI388" s="265"/>
      <c r="AAJ388" s="265"/>
      <c r="AAK388" s="265"/>
      <c r="AAL388" s="265"/>
      <c r="AAM388" s="265"/>
      <c r="AAN388" s="265"/>
      <c r="AAO388" s="265"/>
      <c r="AAP388" s="265"/>
      <c r="AAQ388" s="265"/>
      <c r="AAR388" s="265"/>
      <c r="AAS388" s="265"/>
      <c r="AAT388" s="265"/>
      <c r="AAU388" s="265"/>
      <c r="AAV388" s="265"/>
      <c r="AAW388" s="265"/>
      <c r="AAX388" s="265"/>
      <c r="AAY388" s="265"/>
      <c r="AAZ388" s="265"/>
      <c r="ABA388" s="265"/>
      <c r="ABB388" s="265"/>
      <c r="ABC388" s="265"/>
      <c r="ABD388" s="265"/>
      <c r="ABE388" s="265"/>
      <c r="ABF388" s="265"/>
      <c r="ABG388" s="265"/>
      <c r="ABH388" s="265"/>
      <c r="ABI388" s="265"/>
      <c r="ABJ388" s="265"/>
      <c r="ABK388" s="265"/>
      <c r="ABL388" s="265"/>
      <c r="ABM388" s="265"/>
      <c r="ABN388" s="265"/>
      <c r="ABO388" s="265"/>
      <c r="ABP388" s="265"/>
      <c r="ABQ388" s="265"/>
      <c r="ABR388" s="265"/>
      <c r="ABS388" s="265"/>
      <c r="ABT388" s="265"/>
      <c r="ABU388" s="265"/>
      <c r="ABV388" s="265"/>
      <c r="ABW388" s="265"/>
      <c r="ABX388" s="265"/>
      <c r="ABY388" s="265"/>
      <c r="ABZ388" s="265"/>
      <c r="ACA388" s="265"/>
      <c r="ACB388" s="265"/>
      <c r="ACC388" s="265"/>
      <c r="ACD388" s="265"/>
      <c r="ACE388" s="265"/>
      <c r="ACF388" s="265"/>
      <c r="ACG388" s="265"/>
      <c r="ACH388" s="265"/>
      <c r="ACI388" s="265"/>
      <c r="ACJ388" s="265"/>
      <c r="ACK388" s="265"/>
      <c r="ACL388" s="265"/>
      <c r="ACM388" s="265"/>
      <c r="ACN388" s="265"/>
      <c r="ACO388" s="265"/>
      <c r="ACP388" s="265"/>
      <c r="ACQ388" s="265"/>
      <c r="ACR388" s="265"/>
      <c r="ACS388" s="265"/>
      <c r="ACT388" s="265"/>
      <c r="ACU388" s="265"/>
      <c r="ACV388" s="265"/>
      <c r="ACW388" s="265"/>
      <c r="ACX388" s="265"/>
      <c r="ACY388" s="265"/>
      <c r="ACZ388" s="265"/>
      <c r="ADA388" s="265"/>
      <c r="ADB388" s="265"/>
      <c r="ADC388" s="265"/>
      <c r="ADD388" s="265"/>
      <c r="ADE388" s="265"/>
      <c r="ADF388" s="265"/>
      <c r="ADG388" s="265"/>
      <c r="ADH388" s="265"/>
      <c r="ADI388" s="265"/>
      <c r="ADJ388" s="265"/>
      <c r="ADK388" s="265"/>
      <c r="ADL388" s="265"/>
      <c r="ADM388" s="265"/>
      <c r="ADN388" s="265"/>
      <c r="ADO388" s="265"/>
      <c r="ADP388" s="265"/>
      <c r="ADQ388" s="265"/>
      <c r="ADR388" s="265"/>
      <c r="ADS388" s="265"/>
      <c r="ADT388" s="265"/>
      <c r="ADU388" s="265"/>
      <c r="ADV388" s="265"/>
      <c r="ADW388" s="265"/>
      <c r="ADX388" s="265"/>
      <c r="ADY388" s="265"/>
      <c r="ADZ388" s="265"/>
      <c r="AEA388" s="265"/>
      <c r="AEB388" s="265"/>
      <c r="AEC388" s="265"/>
      <c r="AED388" s="265"/>
      <c r="AEE388" s="265"/>
      <c r="AEF388" s="265"/>
      <c r="AEG388" s="265"/>
      <c r="AEH388" s="265"/>
      <c r="AEI388" s="265"/>
      <c r="AEJ388" s="265"/>
      <c r="AEK388" s="265"/>
      <c r="AEL388" s="265"/>
      <c r="AEM388" s="265"/>
      <c r="AEN388" s="265"/>
      <c r="AEO388" s="265"/>
      <c r="AEP388" s="265"/>
      <c r="AEQ388" s="265"/>
      <c r="AER388" s="265"/>
      <c r="AES388" s="265"/>
      <c r="AET388" s="265"/>
      <c r="AEU388" s="265"/>
      <c r="AEV388" s="265"/>
      <c r="AEW388" s="265"/>
      <c r="AEX388" s="265"/>
      <c r="AEY388" s="265"/>
      <c r="AEZ388" s="265"/>
      <c r="AFA388" s="265"/>
      <c r="AFB388" s="265"/>
      <c r="AFC388" s="265"/>
      <c r="AFD388" s="265"/>
      <c r="AFE388" s="265"/>
      <c r="AFF388" s="265"/>
      <c r="AFG388" s="265"/>
      <c r="AFH388" s="265"/>
      <c r="AFI388" s="265"/>
      <c r="AFJ388" s="265"/>
      <c r="AFK388" s="265"/>
      <c r="AFL388" s="265"/>
      <c r="AFM388" s="265"/>
      <c r="AFN388" s="265"/>
      <c r="AFO388" s="265"/>
      <c r="AFP388" s="265"/>
      <c r="AFQ388" s="265"/>
      <c r="AFR388" s="265"/>
      <c r="AFS388" s="265"/>
      <c r="AFT388" s="265"/>
      <c r="AFU388" s="265"/>
      <c r="AFV388" s="265"/>
      <c r="AFW388" s="265"/>
      <c r="AFX388" s="265"/>
      <c r="AFY388" s="265"/>
      <c r="AFZ388" s="265"/>
      <c r="AGA388" s="265"/>
      <c r="AGB388" s="265"/>
      <c r="AGC388" s="265"/>
      <c r="AGD388" s="265"/>
      <c r="AGE388" s="265"/>
      <c r="AGF388" s="265"/>
      <c r="AGG388" s="265"/>
      <c r="AGH388" s="265"/>
      <c r="AGI388" s="265"/>
      <c r="AGJ388" s="265"/>
      <c r="AGK388" s="265"/>
      <c r="AGL388" s="265"/>
      <c r="AGM388" s="265"/>
      <c r="AGN388" s="265"/>
      <c r="AGO388" s="265"/>
      <c r="AGP388" s="265"/>
      <c r="AGQ388" s="265"/>
      <c r="AGR388" s="265"/>
      <c r="AGS388" s="265"/>
      <c r="AGT388" s="265"/>
      <c r="AGU388" s="265"/>
      <c r="AGV388" s="265"/>
      <c r="AGW388" s="265"/>
      <c r="AGX388" s="265"/>
      <c r="AGY388" s="265"/>
      <c r="AGZ388" s="265"/>
      <c r="AHA388" s="265"/>
      <c r="AHB388" s="265"/>
      <c r="AHC388" s="265"/>
      <c r="AHD388" s="265"/>
      <c r="AHE388" s="265"/>
      <c r="AHF388" s="265"/>
      <c r="AHG388" s="265"/>
      <c r="AHH388" s="265"/>
      <c r="AHI388" s="265"/>
      <c r="AHJ388" s="265"/>
      <c r="AHK388" s="265"/>
      <c r="AHL388" s="265"/>
      <c r="AHM388" s="265"/>
      <c r="AHN388" s="265"/>
      <c r="AHO388" s="265"/>
      <c r="AHP388" s="265"/>
      <c r="AHQ388" s="265"/>
      <c r="AHR388" s="265"/>
      <c r="AHS388" s="265"/>
      <c r="AHT388" s="265"/>
      <c r="AHU388" s="265"/>
      <c r="AHV388" s="265"/>
      <c r="AHW388" s="265"/>
      <c r="AHX388" s="265"/>
      <c r="AHY388" s="265"/>
      <c r="AHZ388" s="265"/>
      <c r="AIA388" s="265"/>
      <c r="AIB388" s="265"/>
      <c r="AIC388" s="265"/>
      <c r="AID388" s="265"/>
      <c r="AIE388" s="265"/>
      <c r="AIF388" s="265"/>
      <c r="AIG388" s="265"/>
      <c r="AIH388" s="265"/>
      <c r="AII388" s="265"/>
      <c r="AIJ388" s="265"/>
      <c r="AIK388" s="265"/>
      <c r="AIL388" s="265"/>
      <c r="AIM388" s="265"/>
      <c r="AIN388" s="265"/>
      <c r="AIO388" s="265"/>
      <c r="AIP388" s="265"/>
      <c r="AIQ388" s="265"/>
      <c r="AIR388" s="265"/>
      <c r="AIS388" s="265"/>
      <c r="AIT388" s="265"/>
      <c r="AIU388" s="265"/>
      <c r="AIV388" s="265"/>
      <c r="AIW388" s="265"/>
      <c r="AIX388" s="265"/>
      <c r="AIY388" s="265"/>
      <c r="AIZ388" s="265"/>
      <c r="AJA388" s="265"/>
      <c r="AJB388" s="265"/>
      <c r="AJC388" s="265"/>
      <c r="AJD388" s="265"/>
      <c r="AJE388" s="265"/>
      <c r="AJF388" s="265"/>
      <c r="AJG388" s="265"/>
      <c r="AJH388" s="265"/>
      <c r="AJI388" s="265"/>
      <c r="AJJ388" s="265"/>
      <c r="AJK388" s="265"/>
      <c r="AJL388" s="265"/>
      <c r="AJM388" s="265"/>
      <c r="AJN388" s="265"/>
      <c r="AJO388" s="265"/>
      <c r="AJP388" s="265"/>
      <c r="AJQ388" s="265"/>
      <c r="AJR388" s="265"/>
      <c r="AJS388" s="265"/>
      <c r="AJT388" s="265"/>
      <c r="AJU388" s="265"/>
      <c r="AJV388" s="265"/>
      <c r="AJW388" s="265"/>
      <c r="AJX388" s="265"/>
      <c r="AJY388" s="265"/>
      <c r="AJZ388" s="265"/>
      <c r="AKA388" s="265"/>
      <c r="AKB388" s="265"/>
      <c r="AKC388" s="265"/>
      <c r="AKD388" s="265"/>
      <c r="AKE388" s="265"/>
      <c r="AKF388" s="265"/>
      <c r="AKG388" s="265"/>
      <c r="AKH388" s="265"/>
      <c r="AKI388" s="265"/>
      <c r="AKJ388" s="265"/>
      <c r="AKK388" s="265"/>
      <c r="AKL388" s="265"/>
      <c r="AKM388" s="265"/>
      <c r="AKN388" s="265"/>
      <c r="AKO388" s="265"/>
      <c r="AKP388" s="265"/>
      <c r="AKQ388" s="265"/>
      <c r="AKR388" s="265"/>
      <c r="AKS388" s="265"/>
      <c r="AKT388" s="265"/>
      <c r="AKU388" s="265"/>
      <c r="AKV388" s="265"/>
      <c r="AKW388" s="265"/>
      <c r="AKX388" s="265"/>
      <c r="AKY388" s="265"/>
      <c r="AKZ388" s="265"/>
      <c r="ALA388" s="265"/>
      <c r="ALB388" s="265"/>
      <c r="ALC388" s="265"/>
      <c r="ALD388" s="265"/>
      <c r="ALE388" s="265"/>
      <c r="ALF388" s="265"/>
      <c r="ALG388" s="265"/>
      <c r="ALH388" s="265"/>
      <c r="ALI388" s="265"/>
      <c r="ALJ388" s="265"/>
      <c r="ALK388" s="265"/>
      <c r="ALL388" s="265"/>
      <c r="ALM388" s="265"/>
      <c r="ALN388" s="265"/>
      <c r="ALO388" s="265"/>
      <c r="ALP388" s="265"/>
      <c r="ALQ388" s="265"/>
      <c r="ALR388" s="265"/>
      <c r="ALS388" s="265"/>
      <c r="ALT388" s="265"/>
      <c r="ALU388" s="265"/>
      <c r="ALV388" s="265"/>
      <c r="ALW388" s="265"/>
      <c r="ALX388" s="265"/>
      <c r="ALY388" s="265"/>
      <c r="ALZ388" s="265"/>
      <c r="AMA388" s="265"/>
      <c r="AMB388" s="265"/>
      <c r="AMC388" s="265"/>
      <c r="AMD388" s="265"/>
      <c r="AME388" s="265"/>
      <c r="AMF388" s="265"/>
      <c r="AMG388" s="265"/>
      <c r="AMH388" s="265"/>
      <c r="AMI388" s="265"/>
      <c r="AMJ388" s="265"/>
    </row>
    <row r="389" spans="1:1024" s="293" customFormat="1" ht="12" customHeight="1">
      <c r="A389" s="359" t="s">
        <v>1403</v>
      </c>
      <c r="B389" s="376" t="s">
        <v>416</v>
      </c>
      <c r="C389" s="361" t="s">
        <v>417</v>
      </c>
      <c r="D389" s="362">
        <v>44811</v>
      </c>
      <c r="E389" s="362">
        <v>44967</v>
      </c>
      <c r="F389" s="363">
        <f>+G389+H389*$C$4</f>
        <v>1656692719.8999999</v>
      </c>
      <c r="G389" s="377">
        <v>0</v>
      </c>
      <c r="H389" s="378">
        <v>233666.11</v>
      </c>
      <c r="I389" s="366">
        <v>0</v>
      </c>
      <c r="J389" s="367" t="s">
        <v>106</v>
      </c>
      <c r="K389" s="361" t="s">
        <v>29</v>
      </c>
      <c r="L389" s="265"/>
      <c r="M389" s="265"/>
      <c r="N389" s="265"/>
      <c r="O389" s="265"/>
      <c r="P389" s="265"/>
      <c r="Q389" s="265"/>
      <c r="R389" s="265"/>
      <c r="S389" s="265"/>
      <c r="T389" s="265"/>
      <c r="U389" s="265"/>
      <c r="V389" s="265"/>
      <c r="W389" s="265"/>
      <c r="X389" s="265"/>
      <c r="Y389" s="265"/>
      <c r="Z389" s="265"/>
      <c r="AA389" s="265"/>
      <c r="AB389" s="265"/>
      <c r="AC389" s="265"/>
      <c r="AD389" s="265"/>
      <c r="AE389" s="265"/>
      <c r="AF389" s="265"/>
      <c r="AG389" s="265"/>
      <c r="AH389" s="265"/>
      <c r="AI389" s="265"/>
      <c r="AJ389" s="265"/>
      <c r="AK389" s="265"/>
      <c r="AL389" s="265"/>
      <c r="AM389" s="265"/>
      <c r="AN389" s="265"/>
      <c r="AO389" s="265"/>
      <c r="AP389" s="265"/>
      <c r="AQ389" s="265"/>
      <c r="AR389" s="265"/>
      <c r="AS389" s="265"/>
      <c r="AT389" s="265"/>
      <c r="AU389" s="265"/>
      <c r="AV389" s="265"/>
      <c r="AW389" s="265"/>
      <c r="AX389" s="265"/>
      <c r="AY389" s="265"/>
      <c r="AZ389" s="265"/>
      <c r="BA389" s="265"/>
      <c r="BB389" s="265"/>
      <c r="BC389" s="265"/>
      <c r="BD389" s="265"/>
      <c r="BE389" s="265"/>
      <c r="BF389" s="265"/>
      <c r="BG389" s="265"/>
      <c r="BH389" s="265"/>
      <c r="BI389" s="265"/>
      <c r="BJ389" s="265"/>
      <c r="BK389" s="265"/>
      <c r="BL389" s="265"/>
      <c r="BM389" s="265"/>
      <c r="BN389" s="265"/>
      <c r="BO389" s="265"/>
      <c r="BP389" s="265"/>
      <c r="BQ389" s="265"/>
      <c r="BR389" s="265"/>
      <c r="BS389" s="265"/>
      <c r="BT389" s="265"/>
      <c r="BU389" s="265"/>
      <c r="BV389" s="265"/>
      <c r="BW389" s="265"/>
      <c r="BX389" s="265"/>
      <c r="BY389" s="265"/>
      <c r="BZ389" s="265"/>
      <c r="CA389" s="265"/>
      <c r="CB389" s="265"/>
      <c r="CC389" s="265"/>
      <c r="CD389" s="265"/>
      <c r="CE389" s="265"/>
      <c r="CF389" s="265"/>
      <c r="CG389" s="265"/>
      <c r="CH389" s="265"/>
      <c r="CI389" s="265"/>
      <c r="CJ389" s="265"/>
      <c r="CK389" s="265"/>
      <c r="CL389" s="265"/>
      <c r="CM389" s="265"/>
      <c r="CN389" s="265"/>
      <c r="CO389" s="265"/>
      <c r="CP389" s="265"/>
      <c r="CQ389" s="265"/>
      <c r="CR389" s="265"/>
      <c r="CS389" s="265"/>
      <c r="CT389" s="265"/>
      <c r="CU389" s="265"/>
      <c r="CV389" s="265"/>
      <c r="CW389" s="265"/>
      <c r="CX389" s="265"/>
      <c r="CY389" s="265"/>
      <c r="CZ389" s="265"/>
      <c r="DA389" s="265"/>
      <c r="DB389" s="265"/>
      <c r="DC389" s="265"/>
      <c r="DD389" s="265"/>
      <c r="DE389" s="265"/>
      <c r="DF389" s="265"/>
      <c r="DG389" s="265"/>
      <c r="DH389" s="265"/>
      <c r="DI389" s="265"/>
      <c r="DJ389" s="265"/>
      <c r="DK389" s="265"/>
      <c r="DL389" s="265"/>
      <c r="DM389" s="265"/>
      <c r="DN389" s="265"/>
      <c r="DO389" s="265"/>
      <c r="DP389" s="265"/>
      <c r="DQ389" s="265"/>
      <c r="DR389" s="265"/>
      <c r="DS389" s="265"/>
      <c r="DT389" s="265"/>
      <c r="DU389" s="265"/>
      <c r="DV389" s="265"/>
      <c r="DW389" s="265"/>
      <c r="DX389" s="265"/>
      <c r="DY389" s="265"/>
      <c r="DZ389" s="265"/>
      <c r="EA389" s="265"/>
      <c r="EB389" s="265"/>
      <c r="EC389" s="265"/>
      <c r="ED389" s="265"/>
      <c r="EE389" s="265"/>
      <c r="EF389" s="265"/>
      <c r="EG389" s="265"/>
      <c r="EH389" s="265"/>
      <c r="EI389" s="265"/>
      <c r="EJ389" s="265"/>
      <c r="EK389" s="265"/>
      <c r="EL389" s="265"/>
      <c r="EM389" s="265"/>
      <c r="EN389" s="265"/>
      <c r="EO389" s="265"/>
      <c r="EP389" s="265"/>
      <c r="EQ389" s="265"/>
      <c r="ER389" s="265"/>
      <c r="ES389" s="265"/>
      <c r="ET389" s="265"/>
      <c r="EU389" s="265"/>
      <c r="EV389" s="265"/>
      <c r="EW389" s="265"/>
      <c r="EX389" s="265"/>
      <c r="EY389" s="265"/>
      <c r="EZ389" s="265"/>
      <c r="FA389" s="265"/>
      <c r="FB389" s="265"/>
      <c r="FC389" s="265"/>
      <c r="FD389" s="265"/>
      <c r="FE389" s="265"/>
      <c r="FF389" s="265"/>
      <c r="FG389" s="265"/>
      <c r="FH389" s="265"/>
      <c r="FI389" s="265"/>
      <c r="FJ389" s="265"/>
      <c r="FK389" s="265"/>
      <c r="FL389" s="265"/>
      <c r="FM389" s="265"/>
      <c r="FN389" s="265"/>
      <c r="FO389" s="265"/>
      <c r="FP389" s="265"/>
      <c r="FQ389" s="265"/>
      <c r="FR389" s="265"/>
      <c r="FS389" s="265"/>
      <c r="FT389" s="265"/>
      <c r="FU389" s="265"/>
      <c r="FV389" s="265"/>
      <c r="FW389" s="265"/>
      <c r="FX389" s="265"/>
      <c r="FY389" s="265"/>
      <c r="FZ389" s="265"/>
      <c r="GA389" s="265"/>
      <c r="GB389" s="265"/>
      <c r="GC389" s="265"/>
      <c r="GD389" s="265"/>
      <c r="GE389" s="265"/>
      <c r="GF389" s="265"/>
      <c r="GG389" s="265"/>
      <c r="GH389" s="265"/>
      <c r="GI389" s="265"/>
      <c r="GJ389" s="265"/>
      <c r="GK389" s="265"/>
      <c r="GL389" s="265"/>
      <c r="GM389" s="265"/>
      <c r="GN389" s="265"/>
      <c r="GO389" s="265"/>
      <c r="GP389" s="265"/>
      <c r="GQ389" s="265"/>
      <c r="GR389" s="265"/>
      <c r="GS389" s="265"/>
      <c r="GT389" s="265"/>
      <c r="GU389" s="265"/>
      <c r="GV389" s="265"/>
      <c r="GW389" s="265"/>
      <c r="GX389" s="265"/>
      <c r="GY389" s="265"/>
      <c r="GZ389" s="265"/>
      <c r="HA389" s="265"/>
      <c r="HB389" s="265"/>
      <c r="HC389" s="265"/>
      <c r="HD389" s="265"/>
      <c r="HE389" s="265"/>
      <c r="HF389" s="265"/>
      <c r="HG389" s="265"/>
      <c r="HH389" s="265"/>
      <c r="HI389" s="265"/>
      <c r="HJ389" s="265"/>
      <c r="HK389" s="265"/>
      <c r="HL389" s="265"/>
      <c r="HM389" s="265"/>
      <c r="HN389" s="265"/>
      <c r="HO389" s="265"/>
      <c r="HP389" s="265"/>
      <c r="HQ389" s="265"/>
      <c r="HR389" s="265"/>
      <c r="HS389" s="265"/>
      <c r="HT389" s="265"/>
      <c r="HU389" s="265"/>
      <c r="HV389" s="265"/>
      <c r="HW389" s="265"/>
      <c r="HX389" s="265"/>
      <c r="HY389" s="265"/>
      <c r="HZ389" s="265"/>
      <c r="IA389" s="265"/>
      <c r="IB389" s="265"/>
      <c r="IC389" s="265"/>
      <c r="ID389" s="265"/>
      <c r="IE389" s="265"/>
      <c r="IF389" s="265"/>
      <c r="IG389" s="265"/>
      <c r="IH389" s="265"/>
      <c r="II389" s="265"/>
      <c r="IJ389" s="265"/>
      <c r="IK389" s="265"/>
      <c r="IL389" s="265"/>
      <c r="IM389" s="265"/>
      <c r="IN389" s="265"/>
      <c r="IO389" s="265"/>
      <c r="IP389" s="265"/>
      <c r="IQ389" s="265"/>
      <c r="IR389" s="265"/>
      <c r="IS389" s="265"/>
      <c r="IT389" s="265"/>
      <c r="IU389" s="265"/>
      <c r="IV389" s="265"/>
      <c r="IW389" s="265"/>
      <c r="IX389" s="265"/>
      <c r="IY389" s="265"/>
      <c r="IZ389" s="265"/>
      <c r="JA389" s="265"/>
      <c r="JB389" s="265"/>
      <c r="JC389" s="265"/>
      <c r="JD389" s="265"/>
      <c r="JE389" s="265"/>
      <c r="JF389" s="265"/>
      <c r="JG389" s="265"/>
      <c r="JH389" s="265"/>
      <c r="JI389" s="265"/>
      <c r="JJ389" s="265"/>
      <c r="JK389" s="265"/>
      <c r="JL389" s="265"/>
      <c r="JM389" s="265"/>
      <c r="JN389" s="265"/>
      <c r="JO389" s="265"/>
      <c r="JP389" s="265"/>
      <c r="JQ389" s="265"/>
      <c r="JR389" s="265"/>
      <c r="JS389" s="265"/>
      <c r="JT389" s="265"/>
      <c r="JU389" s="265"/>
      <c r="JV389" s="265"/>
      <c r="JW389" s="265"/>
      <c r="JX389" s="265"/>
      <c r="JY389" s="265"/>
      <c r="JZ389" s="265"/>
      <c r="KA389" s="265"/>
      <c r="KB389" s="265"/>
      <c r="KC389" s="265"/>
      <c r="KD389" s="265"/>
      <c r="KE389" s="265"/>
      <c r="KF389" s="265"/>
      <c r="KG389" s="265"/>
      <c r="KH389" s="265"/>
      <c r="KI389" s="265"/>
      <c r="KJ389" s="265"/>
      <c r="KK389" s="265"/>
      <c r="KL389" s="265"/>
      <c r="KM389" s="265"/>
      <c r="KN389" s="265"/>
      <c r="KO389" s="265"/>
      <c r="KP389" s="265"/>
      <c r="KQ389" s="265"/>
      <c r="KR389" s="265"/>
      <c r="KS389" s="265"/>
      <c r="KT389" s="265"/>
      <c r="KU389" s="265"/>
      <c r="KV389" s="265"/>
      <c r="KW389" s="265"/>
      <c r="KX389" s="265"/>
      <c r="KY389" s="265"/>
      <c r="KZ389" s="265"/>
      <c r="LA389" s="265"/>
      <c r="LB389" s="265"/>
      <c r="LC389" s="265"/>
      <c r="LD389" s="265"/>
      <c r="LE389" s="265"/>
      <c r="LF389" s="265"/>
      <c r="LG389" s="265"/>
      <c r="LH389" s="265"/>
      <c r="LI389" s="265"/>
      <c r="LJ389" s="265"/>
      <c r="LK389" s="265"/>
      <c r="LL389" s="265"/>
      <c r="LM389" s="265"/>
      <c r="LN389" s="265"/>
      <c r="LO389" s="265"/>
      <c r="LP389" s="265"/>
      <c r="LQ389" s="265"/>
      <c r="LR389" s="265"/>
      <c r="LS389" s="265"/>
      <c r="LT389" s="265"/>
      <c r="LU389" s="265"/>
      <c r="LV389" s="265"/>
      <c r="LW389" s="265"/>
      <c r="LX389" s="265"/>
      <c r="LY389" s="265"/>
      <c r="LZ389" s="265"/>
      <c r="MA389" s="265"/>
      <c r="MB389" s="265"/>
      <c r="MC389" s="265"/>
      <c r="MD389" s="265"/>
      <c r="ME389" s="265"/>
      <c r="MF389" s="265"/>
      <c r="MG389" s="265"/>
      <c r="MH389" s="265"/>
      <c r="MI389" s="265"/>
      <c r="MJ389" s="265"/>
      <c r="MK389" s="265"/>
      <c r="ML389" s="265"/>
      <c r="MM389" s="265"/>
      <c r="MN389" s="265"/>
      <c r="MO389" s="265"/>
      <c r="MP389" s="265"/>
      <c r="MQ389" s="265"/>
      <c r="MR389" s="265"/>
      <c r="MS389" s="265"/>
      <c r="MT389" s="265"/>
      <c r="MU389" s="265"/>
      <c r="MV389" s="265"/>
      <c r="MW389" s="265"/>
      <c r="MX389" s="265"/>
      <c r="MY389" s="265"/>
      <c r="MZ389" s="265"/>
      <c r="NA389" s="265"/>
      <c r="NB389" s="265"/>
      <c r="NC389" s="265"/>
      <c r="ND389" s="265"/>
      <c r="NE389" s="265"/>
      <c r="NF389" s="265"/>
      <c r="NG389" s="265"/>
      <c r="NH389" s="265"/>
      <c r="NI389" s="265"/>
      <c r="NJ389" s="265"/>
      <c r="NK389" s="265"/>
      <c r="NL389" s="265"/>
      <c r="NM389" s="265"/>
      <c r="NN389" s="265"/>
      <c r="NO389" s="265"/>
      <c r="NP389" s="265"/>
      <c r="NQ389" s="265"/>
      <c r="NR389" s="265"/>
      <c r="NS389" s="265"/>
      <c r="NT389" s="265"/>
      <c r="NU389" s="265"/>
      <c r="NV389" s="265"/>
      <c r="NW389" s="265"/>
      <c r="NX389" s="265"/>
      <c r="NY389" s="265"/>
      <c r="NZ389" s="265"/>
      <c r="OA389" s="265"/>
      <c r="OB389" s="265"/>
      <c r="OC389" s="265"/>
      <c r="OD389" s="265"/>
      <c r="OE389" s="265"/>
      <c r="OF389" s="265"/>
      <c r="OG389" s="265"/>
      <c r="OH389" s="265"/>
      <c r="OI389" s="265"/>
      <c r="OJ389" s="265"/>
      <c r="OK389" s="265"/>
      <c r="OL389" s="265"/>
      <c r="OM389" s="265"/>
      <c r="ON389" s="265"/>
      <c r="OO389" s="265"/>
      <c r="OP389" s="265"/>
      <c r="OQ389" s="265"/>
      <c r="OR389" s="265"/>
      <c r="OS389" s="265"/>
      <c r="OT389" s="265"/>
      <c r="OU389" s="265"/>
      <c r="OV389" s="265"/>
      <c r="OW389" s="265"/>
      <c r="OX389" s="265"/>
      <c r="OY389" s="265"/>
      <c r="OZ389" s="265"/>
      <c r="PA389" s="265"/>
      <c r="PB389" s="265"/>
      <c r="PC389" s="265"/>
      <c r="PD389" s="265"/>
      <c r="PE389" s="265"/>
      <c r="PF389" s="265"/>
      <c r="PG389" s="265"/>
      <c r="PH389" s="265"/>
      <c r="PI389" s="265"/>
      <c r="PJ389" s="265"/>
      <c r="PK389" s="265"/>
      <c r="PL389" s="265"/>
      <c r="PM389" s="265"/>
      <c r="PN389" s="265"/>
      <c r="PO389" s="265"/>
      <c r="PP389" s="265"/>
      <c r="PQ389" s="265"/>
      <c r="PR389" s="265"/>
      <c r="PS389" s="265"/>
      <c r="PT389" s="265"/>
      <c r="PU389" s="265"/>
      <c r="PV389" s="265"/>
      <c r="PW389" s="265"/>
      <c r="PX389" s="265"/>
      <c r="PY389" s="265"/>
      <c r="PZ389" s="265"/>
      <c r="QA389" s="265"/>
      <c r="QB389" s="265"/>
      <c r="QC389" s="265"/>
      <c r="QD389" s="265"/>
      <c r="QE389" s="265"/>
      <c r="QF389" s="265"/>
      <c r="QG389" s="265"/>
      <c r="QH389" s="265"/>
      <c r="QI389" s="265"/>
      <c r="QJ389" s="265"/>
      <c r="QK389" s="265"/>
      <c r="QL389" s="265"/>
      <c r="QM389" s="265"/>
      <c r="QN389" s="265"/>
      <c r="QO389" s="265"/>
      <c r="QP389" s="265"/>
      <c r="QQ389" s="265"/>
      <c r="QR389" s="265"/>
      <c r="QS389" s="265"/>
      <c r="QT389" s="265"/>
      <c r="QU389" s="265"/>
      <c r="QV389" s="265"/>
      <c r="QW389" s="265"/>
      <c r="QX389" s="265"/>
      <c r="QY389" s="265"/>
      <c r="QZ389" s="265"/>
      <c r="RA389" s="265"/>
      <c r="RB389" s="265"/>
      <c r="RC389" s="265"/>
      <c r="RD389" s="265"/>
      <c r="RE389" s="265"/>
      <c r="RF389" s="265"/>
      <c r="RG389" s="265"/>
      <c r="RH389" s="265"/>
      <c r="RI389" s="265"/>
      <c r="RJ389" s="265"/>
      <c r="RK389" s="265"/>
      <c r="RL389" s="265"/>
      <c r="RM389" s="265"/>
      <c r="RN389" s="265"/>
      <c r="RO389" s="265"/>
      <c r="RP389" s="265"/>
      <c r="RQ389" s="265"/>
      <c r="RR389" s="265"/>
      <c r="RS389" s="265"/>
      <c r="RT389" s="265"/>
      <c r="RU389" s="265"/>
      <c r="RV389" s="265"/>
      <c r="RW389" s="265"/>
      <c r="RX389" s="265"/>
      <c r="RY389" s="265"/>
      <c r="RZ389" s="265"/>
      <c r="SA389" s="265"/>
      <c r="SB389" s="265"/>
      <c r="SC389" s="265"/>
      <c r="SD389" s="265"/>
      <c r="SE389" s="265"/>
      <c r="SF389" s="265"/>
      <c r="SG389" s="265"/>
      <c r="SH389" s="265"/>
      <c r="SI389" s="265"/>
      <c r="SJ389" s="265"/>
      <c r="SK389" s="265"/>
      <c r="SL389" s="265"/>
      <c r="SM389" s="265"/>
      <c r="SN389" s="265"/>
      <c r="SO389" s="265"/>
      <c r="SP389" s="265"/>
      <c r="SQ389" s="265"/>
      <c r="SR389" s="265"/>
      <c r="SS389" s="265"/>
      <c r="ST389" s="265"/>
      <c r="SU389" s="265"/>
      <c r="SV389" s="265"/>
      <c r="SW389" s="265"/>
      <c r="SX389" s="265"/>
      <c r="SY389" s="265"/>
      <c r="SZ389" s="265"/>
      <c r="TA389" s="265"/>
      <c r="TB389" s="265"/>
      <c r="TC389" s="265"/>
      <c r="TD389" s="265"/>
      <c r="TE389" s="265"/>
      <c r="TF389" s="265"/>
      <c r="TG389" s="265"/>
      <c r="TH389" s="265"/>
      <c r="TI389" s="265"/>
      <c r="TJ389" s="265"/>
      <c r="TK389" s="265"/>
      <c r="TL389" s="265"/>
      <c r="TM389" s="265"/>
      <c r="TN389" s="265"/>
      <c r="TO389" s="265"/>
      <c r="TP389" s="265"/>
      <c r="TQ389" s="265"/>
      <c r="TR389" s="265"/>
      <c r="TS389" s="265"/>
      <c r="TT389" s="265"/>
      <c r="TU389" s="265"/>
      <c r="TV389" s="265"/>
      <c r="TW389" s="265"/>
      <c r="TX389" s="265"/>
      <c r="TY389" s="265"/>
      <c r="TZ389" s="265"/>
      <c r="UA389" s="265"/>
      <c r="UB389" s="265"/>
      <c r="UC389" s="265"/>
      <c r="UD389" s="265"/>
      <c r="UE389" s="265"/>
      <c r="UF389" s="265"/>
      <c r="UG389" s="265"/>
      <c r="UH389" s="265"/>
      <c r="UI389" s="265"/>
      <c r="UJ389" s="265"/>
      <c r="UK389" s="265"/>
      <c r="UL389" s="265"/>
      <c r="UM389" s="265"/>
      <c r="UN389" s="265"/>
      <c r="UO389" s="265"/>
      <c r="UP389" s="265"/>
      <c r="UQ389" s="265"/>
      <c r="UR389" s="265"/>
      <c r="US389" s="265"/>
      <c r="UT389" s="265"/>
      <c r="UU389" s="265"/>
      <c r="UV389" s="265"/>
      <c r="UW389" s="265"/>
      <c r="UX389" s="265"/>
      <c r="UY389" s="265"/>
      <c r="UZ389" s="265"/>
      <c r="VA389" s="265"/>
      <c r="VB389" s="265"/>
      <c r="VC389" s="265"/>
      <c r="VD389" s="265"/>
      <c r="VE389" s="265"/>
      <c r="VF389" s="265"/>
      <c r="VG389" s="265"/>
      <c r="VH389" s="265"/>
      <c r="VI389" s="265"/>
      <c r="VJ389" s="265"/>
      <c r="VK389" s="265"/>
      <c r="VL389" s="265"/>
      <c r="VM389" s="265"/>
      <c r="VN389" s="265"/>
      <c r="VO389" s="265"/>
      <c r="VP389" s="265"/>
      <c r="VQ389" s="265"/>
      <c r="VR389" s="265"/>
      <c r="VS389" s="265"/>
      <c r="VT389" s="265"/>
      <c r="VU389" s="265"/>
      <c r="VV389" s="265"/>
      <c r="VW389" s="265"/>
      <c r="VX389" s="265"/>
      <c r="VY389" s="265"/>
      <c r="VZ389" s="265"/>
      <c r="WA389" s="265"/>
      <c r="WB389" s="265"/>
      <c r="WC389" s="265"/>
      <c r="WD389" s="265"/>
      <c r="WE389" s="265"/>
      <c r="WF389" s="265"/>
      <c r="WG389" s="265"/>
      <c r="WH389" s="265"/>
      <c r="WI389" s="265"/>
      <c r="WJ389" s="265"/>
      <c r="WK389" s="265"/>
      <c r="WL389" s="265"/>
      <c r="WM389" s="265"/>
      <c r="WN389" s="265"/>
      <c r="WO389" s="265"/>
      <c r="WP389" s="265"/>
      <c r="WQ389" s="265"/>
      <c r="WR389" s="265"/>
      <c r="WS389" s="265"/>
      <c r="WT389" s="265"/>
      <c r="WU389" s="265"/>
      <c r="WV389" s="265"/>
      <c r="WW389" s="265"/>
      <c r="WX389" s="265"/>
      <c r="WY389" s="265"/>
      <c r="WZ389" s="265"/>
      <c r="XA389" s="265"/>
      <c r="XB389" s="265"/>
      <c r="XC389" s="265"/>
      <c r="XD389" s="265"/>
      <c r="XE389" s="265"/>
      <c r="XF389" s="265"/>
      <c r="XG389" s="265"/>
      <c r="XH389" s="265"/>
      <c r="XI389" s="265"/>
      <c r="XJ389" s="265"/>
      <c r="XK389" s="265"/>
      <c r="XL389" s="265"/>
      <c r="XM389" s="265"/>
      <c r="XN389" s="265"/>
      <c r="XO389" s="265"/>
      <c r="XP389" s="265"/>
      <c r="XQ389" s="265"/>
      <c r="XR389" s="265"/>
      <c r="XS389" s="265"/>
      <c r="XT389" s="265"/>
      <c r="XU389" s="265"/>
      <c r="XV389" s="265"/>
      <c r="XW389" s="265"/>
      <c r="XX389" s="265"/>
      <c r="XY389" s="265"/>
      <c r="XZ389" s="265"/>
      <c r="YA389" s="265"/>
      <c r="YB389" s="265"/>
      <c r="YC389" s="265"/>
      <c r="YD389" s="265"/>
      <c r="YE389" s="265"/>
      <c r="YF389" s="265"/>
      <c r="YG389" s="265"/>
      <c r="YH389" s="265"/>
      <c r="YI389" s="265"/>
      <c r="YJ389" s="265"/>
      <c r="YK389" s="265"/>
      <c r="YL389" s="265"/>
      <c r="YM389" s="265"/>
      <c r="YN389" s="265"/>
      <c r="YO389" s="265"/>
      <c r="YP389" s="265"/>
      <c r="YQ389" s="265"/>
      <c r="YR389" s="265"/>
      <c r="YS389" s="265"/>
      <c r="YT389" s="265"/>
      <c r="YU389" s="265"/>
      <c r="YV389" s="265"/>
      <c r="YW389" s="265"/>
      <c r="YX389" s="265"/>
      <c r="YY389" s="265"/>
      <c r="YZ389" s="265"/>
      <c r="ZA389" s="265"/>
      <c r="ZB389" s="265"/>
      <c r="ZC389" s="265"/>
      <c r="ZD389" s="265"/>
      <c r="ZE389" s="265"/>
      <c r="ZF389" s="265"/>
      <c r="ZG389" s="265"/>
      <c r="ZH389" s="265"/>
      <c r="ZI389" s="265"/>
      <c r="ZJ389" s="265"/>
      <c r="ZK389" s="265"/>
      <c r="ZL389" s="265"/>
      <c r="ZM389" s="265"/>
      <c r="ZN389" s="265"/>
      <c r="ZO389" s="265"/>
      <c r="ZP389" s="265"/>
      <c r="ZQ389" s="265"/>
      <c r="ZR389" s="265"/>
      <c r="ZS389" s="265"/>
      <c r="ZT389" s="265"/>
      <c r="ZU389" s="265"/>
      <c r="ZV389" s="265"/>
      <c r="ZW389" s="265"/>
      <c r="ZX389" s="265"/>
      <c r="ZY389" s="265"/>
      <c r="ZZ389" s="265"/>
      <c r="AAA389" s="265"/>
      <c r="AAB389" s="265"/>
      <c r="AAC389" s="265"/>
      <c r="AAD389" s="265"/>
      <c r="AAE389" s="265"/>
      <c r="AAF389" s="265"/>
      <c r="AAG389" s="265"/>
      <c r="AAH389" s="265"/>
      <c r="AAI389" s="265"/>
      <c r="AAJ389" s="265"/>
      <c r="AAK389" s="265"/>
      <c r="AAL389" s="265"/>
      <c r="AAM389" s="265"/>
      <c r="AAN389" s="265"/>
      <c r="AAO389" s="265"/>
      <c r="AAP389" s="265"/>
      <c r="AAQ389" s="265"/>
      <c r="AAR389" s="265"/>
      <c r="AAS389" s="265"/>
      <c r="AAT389" s="265"/>
      <c r="AAU389" s="265"/>
      <c r="AAV389" s="265"/>
      <c r="AAW389" s="265"/>
      <c r="AAX389" s="265"/>
      <c r="AAY389" s="265"/>
      <c r="AAZ389" s="265"/>
      <c r="ABA389" s="265"/>
      <c r="ABB389" s="265"/>
      <c r="ABC389" s="265"/>
      <c r="ABD389" s="265"/>
      <c r="ABE389" s="265"/>
      <c r="ABF389" s="265"/>
      <c r="ABG389" s="265"/>
      <c r="ABH389" s="265"/>
      <c r="ABI389" s="265"/>
      <c r="ABJ389" s="265"/>
      <c r="ABK389" s="265"/>
      <c r="ABL389" s="265"/>
      <c r="ABM389" s="265"/>
      <c r="ABN389" s="265"/>
      <c r="ABO389" s="265"/>
      <c r="ABP389" s="265"/>
      <c r="ABQ389" s="265"/>
      <c r="ABR389" s="265"/>
      <c r="ABS389" s="265"/>
      <c r="ABT389" s="265"/>
      <c r="ABU389" s="265"/>
      <c r="ABV389" s="265"/>
      <c r="ABW389" s="265"/>
      <c r="ABX389" s="265"/>
      <c r="ABY389" s="265"/>
      <c r="ABZ389" s="265"/>
      <c r="ACA389" s="265"/>
      <c r="ACB389" s="265"/>
      <c r="ACC389" s="265"/>
      <c r="ACD389" s="265"/>
      <c r="ACE389" s="265"/>
      <c r="ACF389" s="265"/>
      <c r="ACG389" s="265"/>
      <c r="ACH389" s="265"/>
      <c r="ACI389" s="265"/>
      <c r="ACJ389" s="265"/>
      <c r="ACK389" s="265"/>
      <c r="ACL389" s="265"/>
      <c r="ACM389" s="265"/>
      <c r="ACN389" s="265"/>
      <c r="ACO389" s="265"/>
      <c r="ACP389" s="265"/>
      <c r="ACQ389" s="265"/>
      <c r="ACR389" s="265"/>
      <c r="ACS389" s="265"/>
      <c r="ACT389" s="265"/>
      <c r="ACU389" s="265"/>
      <c r="ACV389" s="265"/>
      <c r="ACW389" s="265"/>
      <c r="ACX389" s="265"/>
      <c r="ACY389" s="265"/>
      <c r="ACZ389" s="265"/>
      <c r="ADA389" s="265"/>
      <c r="ADB389" s="265"/>
      <c r="ADC389" s="265"/>
      <c r="ADD389" s="265"/>
      <c r="ADE389" s="265"/>
      <c r="ADF389" s="265"/>
      <c r="ADG389" s="265"/>
      <c r="ADH389" s="265"/>
      <c r="ADI389" s="265"/>
      <c r="ADJ389" s="265"/>
      <c r="ADK389" s="265"/>
      <c r="ADL389" s="265"/>
      <c r="ADM389" s="265"/>
      <c r="ADN389" s="265"/>
      <c r="ADO389" s="265"/>
      <c r="ADP389" s="265"/>
      <c r="ADQ389" s="265"/>
      <c r="ADR389" s="265"/>
      <c r="ADS389" s="265"/>
      <c r="ADT389" s="265"/>
      <c r="ADU389" s="265"/>
      <c r="ADV389" s="265"/>
      <c r="ADW389" s="265"/>
      <c r="ADX389" s="265"/>
      <c r="ADY389" s="265"/>
      <c r="ADZ389" s="265"/>
      <c r="AEA389" s="265"/>
      <c r="AEB389" s="265"/>
      <c r="AEC389" s="265"/>
      <c r="AED389" s="265"/>
      <c r="AEE389" s="265"/>
      <c r="AEF389" s="265"/>
      <c r="AEG389" s="265"/>
      <c r="AEH389" s="265"/>
      <c r="AEI389" s="265"/>
      <c r="AEJ389" s="265"/>
      <c r="AEK389" s="265"/>
      <c r="AEL389" s="265"/>
      <c r="AEM389" s="265"/>
      <c r="AEN389" s="265"/>
      <c r="AEO389" s="265"/>
      <c r="AEP389" s="265"/>
      <c r="AEQ389" s="265"/>
      <c r="AER389" s="265"/>
      <c r="AES389" s="265"/>
      <c r="AET389" s="265"/>
      <c r="AEU389" s="265"/>
      <c r="AEV389" s="265"/>
      <c r="AEW389" s="265"/>
      <c r="AEX389" s="265"/>
      <c r="AEY389" s="265"/>
      <c r="AEZ389" s="265"/>
      <c r="AFA389" s="265"/>
      <c r="AFB389" s="265"/>
      <c r="AFC389" s="265"/>
      <c r="AFD389" s="265"/>
      <c r="AFE389" s="265"/>
      <c r="AFF389" s="265"/>
      <c r="AFG389" s="265"/>
      <c r="AFH389" s="265"/>
      <c r="AFI389" s="265"/>
      <c r="AFJ389" s="265"/>
      <c r="AFK389" s="265"/>
      <c r="AFL389" s="265"/>
      <c r="AFM389" s="265"/>
      <c r="AFN389" s="265"/>
      <c r="AFO389" s="265"/>
      <c r="AFP389" s="265"/>
      <c r="AFQ389" s="265"/>
      <c r="AFR389" s="265"/>
      <c r="AFS389" s="265"/>
      <c r="AFT389" s="265"/>
      <c r="AFU389" s="265"/>
      <c r="AFV389" s="265"/>
      <c r="AFW389" s="265"/>
      <c r="AFX389" s="265"/>
      <c r="AFY389" s="265"/>
      <c r="AFZ389" s="265"/>
      <c r="AGA389" s="265"/>
      <c r="AGB389" s="265"/>
      <c r="AGC389" s="265"/>
      <c r="AGD389" s="265"/>
      <c r="AGE389" s="265"/>
      <c r="AGF389" s="265"/>
      <c r="AGG389" s="265"/>
      <c r="AGH389" s="265"/>
      <c r="AGI389" s="265"/>
      <c r="AGJ389" s="265"/>
      <c r="AGK389" s="265"/>
      <c r="AGL389" s="265"/>
      <c r="AGM389" s="265"/>
      <c r="AGN389" s="265"/>
      <c r="AGO389" s="265"/>
      <c r="AGP389" s="265"/>
      <c r="AGQ389" s="265"/>
      <c r="AGR389" s="265"/>
      <c r="AGS389" s="265"/>
      <c r="AGT389" s="265"/>
      <c r="AGU389" s="265"/>
      <c r="AGV389" s="265"/>
      <c r="AGW389" s="265"/>
      <c r="AGX389" s="265"/>
      <c r="AGY389" s="265"/>
      <c r="AGZ389" s="265"/>
      <c r="AHA389" s="265"/>
      <c r="AHB389" s="265"/>
      <c r="AHC389" s="265"/>
      <c r="AHD389" s="265"/>
      <c r="AHE389" s="265"/>
      <c r="AHF389" s="265"/>
      <c r="AHG389" s="265"/>
      <c r="AHH389" s="265"/>
      <c r="AHI389" s="265"/>
      <c r="AHJ389" s="265"/>
      <c r="AHK389" s="265"/>
      <c r="AHL389" s="265"/>
      <c r="AHM389" s="265"/>
      <c r="AHN389" s="265"/>
      <c r="AHO389" s="265"/>
      <c r="AHP389" s="265"/>
      <c r="AHQ389" s="265"/>
      <c r="AHR389" s="265"/>
      <c r="AHS389" s="265"/>
      <c r="AHT389" s="265"/>
      <c r="AHU389" s="265"/>
      <c r="AHV389" s="265"/>
      <c r="AHW389" s="265"/>
      <c r="AHX389" s="265"/>
      <c r="AHY389" s="265"/>
      <c r="AHZ389" s="265"/>
      <c r="AIA389" s="265"/>
      <c r="AIB389" s="265"/>
      <c r="AIC389" s="265"/>
      <c r="AID389" s="265"/>
      <c r="AIE389" s="265"/>
      <c r="AIF389" s="265"/>
      <c r="AIG389" s="265"/>
      <c r="AIH389" s="265"/>
      <c r="AII389" s="265"/>
      <c r="AIJ389" s="265"/>
      <c r="AIK389" s="265"/>
      <c r="AIL389" s="265"/>
      <c r="AIM389" s="265"/>
      <c r="AIN389" s="265"/>
      <c r="AIO389" s="265"/>
      <c r="AIP389" s="265"/>
      <c r="AIQ389" s="265"/>
      <c r="AIR389" s="265"/>
      <c r="AIS389" s="265"/>
      <c r="AIT389" s="265"/>
      <c r="AIU389" s="265"/>
      <c r="AIV389" s="265"/>
      <c r="AIW389" s="265"/>
      <c r="AIX389" s="265"/>
      <c r="AIY389" s="265"/>
      <c r="AIZ389" s="265"/>
      <c r="AJA389" s="265"/>
      <c r="AJB389" s="265"/>
      <c r="AJC389" s="265"/>
      <c r="AJD389" s="265"/>
      <c r="AJE389" s="265"/>
      <c r="AJF389" s="265"/>
      <c r="AJG389" s="265"/>
      <c r="AJH389" s="265"/>
      <c r="AJI389" s="265"/>
      <c r="AJJ389" s="265"/>
      <c r="AJK389" s="265"/>
      <c r="AJL389" s="265"/>
      <c r="AJM389" s="265"/>
      <c r="AJN389" s="265"/>
      <c r="AJO389" s="265"/>
      <c r="AJP389" s="265"/>
      <c r="AJQ389" s="265"/>
      <c r="AJR389" s="265"/>
      <c r="AJS389" s="265"/>
      <c r="AJT389" s="265"/>
      <c r="AJU389" s="265"/>
      <c r="AJV389" s="265"/>
      <c r="AJW389" s="265"/>
      <c r="AJX389" s="265"/>
      <c r="AJY389" s="265"/>
      <c r="AJZ389" s="265"/>
      <c r="AKA389" s="265"/>
      <c r="AKB389" s="265"/>
      <c r="AKC389" s="265"/>
      <c r="AKD389" s="265"/>
      <c r="AKE389" s="265"/>
      <c r="AKF389" s="265"/>
      <c r="AKG389" s="265"/>
      <c r="AKH389" s="265"/>
      <c r="AKI389" s="265"/>
      <c r="AKJ389" s="265"/>
      <c r="AKK389" s="265"/>
      <c r="AKL389" s="265"/>
      <c r="AKM389" s="265"/>
      <c r="AKN389" s="265"/>
      <c r="AKO389" s="265"/>
      <c r="AKP389" s="265"/>
      <c r="AKQ389" s="265"/>
      <c r="AKR389" s="265"/>
      <c r="AKS389" s="265"/>
      <c r="AKT389" s="265"/>
      <c r="AKU389" s="265"/>
      <c r="AKV389" s="265"/>
      <c r="AKW389" s="265"/>
      <c r="AKX389" s="265"/>
      <c r="AKY389" s="265"/>
      <c r="AKZ389" s="265"/>
      <c r="ALA389" s="265"/>
      <c r="ALB389" s="265"/>
      <c r="ALC389" s="265"/>
      <c r="ALD389" s="265"/>
      <c r="ALE389" s="265"/>
      <c r="ALF389" s="265"/>
      <c r="ALG389" s="265"/>
      <c r="ALH389" s="265"/>
      <c r="ALI389" s="265"/>
      <c r="ALJ389" s="265"/>
      <c r="ALK389" s="265"/>
      <c r="ALL389" s="265"/>
      <c r="ALM389" s="265"/>
      <c r="ALN389" s="265"/>
      <c r="ALO389" s="265"/>
      <c r="ALP389" s="265"/>
      <c r="ALQ389" s="265"/>
      <c r="ALR389" s="265"/>
      <c r="ALS389" s="265"/>
      <c r="ALT389" s="265"/>
      <c r="ALU389" s="265"/>
      <c r="ALV389" s="265"/>
      <c r="ALW389" s="265"/>
      <c r="ALX389" s="265"/>
      <c r="ALY389" s="265"/>
      <c r="ALZ389" s="265"/>
      <c r="AMA389" s="265"/>
      <c r="AMB389" s="265"/>
      <c r="AMC389" s="265"/>
      <c r="AMD389" s="265"/>
      <c r="AME389" s="265"/>
      <c r="AMF389" s="265"/>
      <c r="AMG389" s="265"/>
      <c r="AMH389" s="265"/>
      <c r="AMI389" s="265"/>
      <c r="AMJ389" s="265"/>
    </row>
    <row r="390" spans="1:1024" s="293" customFormat="1" ht="12" customHeight="1">
      <c r="A390" s="330" t="s">
        <v>1404</v>
      </c>
      <c r="B390" s="379" t="s">
        <v>416</v>
      </c>
      <c r="C390" s="332" t="s">
        <v>417</v>
      </c>
      <c r="D390" s="333">
        <v>44811</v>
      </c>
      <c r="E390" s="333">
        <v>44967</v>
      </c>
      <c r="F390" s="334">
        <f>+G390+H390*$C$4</f>
        <v>445612030.19999999</v>
      </c>
      <c r="G390" s="335">
        <v>0</v>
      </c>
      <c r="H390" s="336">
        <v>62850.78</v>
      </c>
      <c r="I390" s="337">
        <v>0</v>
      </c>
      <c r="J390" s="338" t="s">
        <v>106</v>
      </c>
      <c r="K390" s="332" t="s">
        <v>29</v>
      </c>
      <c r="L390" s="265"/>
      <c r="M390" s="265"/>
      <c r="N390" s="265"/>
      <c r="O390" s="265"/>
      <c r="P390" s="265"/>
      <c r="Q390" s="265"/>
      <c r="R390" s="265"/>
      <c r="S390" s="265"/>
      <c r="T390" s="265"/>
      <c r="U390" s="265"/>
      <c r="V390" s="265"/>
      <c r="W390" s="265"/>
      <c r="X390" s="265"/>
      <c r="Y390" s="265"/>
      <c r="Z390" s="265"/>
      <c r="AA390" s="265"/>
      <c r="AB390" s="265"/>
      <c r="AC390" s="265"/>
      <c r="AD390" s="265"/>
      <c r="AE390" s="265"/>
      <c r="AF390" s="265"/>
      <c r="AG390" s="265"/>
      <c r="AH390" s="265"/>
      <c r="AI390" s="265"/>
      <c r="AJ390" s="265"/>
      <c r="AK390" s="265"/>
      <c r="AL390" s="265"/>
      <c r="AM390" s="265"/>
      <c r="AN390" s="265"/>
      <c r="AO390" s="265"/>
      <c r="AP390" s="265"/>
      <c r="AQ390" s="265"/>
      <c r="AR390" s="265"/>
      <c r="AS390" s="265"/>
      <c r="AT390" s="265"/>
      <c r="AU390" s="265"/>
      <c r="AV390" s="265"/>
      <c r="AW390" s="265"/>
      <c r="AX390" s="265"/>
      <c r="AY390" s="265"/>
      <c r="AZ390" s="265"/>
      <c r="BA390" s="265"/>
      <c r="BB390" s="265"/>
      <c r="BC390" s="265"/>
      <c r="BD390" s="265"/>
      <c r="BE390" s="265"/>
      <c r="BF390" s="265"/>
      <c r="BG390" s="265"/>
      <c r="BH390" s="265"/>
      <c r="BI390" s="265"/>
      <c r="BJ390" s="265"/>
      <c r="BK390" s="265"/>
      <c r="BL390" s="265"/>
      <c r="BM390" s="265"/>
      <c r="BN390" s="265"/>
      <c r="BO390" s="265"/>
      <c r="BP390" s="265"/>
      <c r="BQ390" s="265"/>
      <c r="BR390" s="265"/>
      <c r="BS390" s="265"/>
      <c r="BT390" s="265"/>
      <c r="BU390" s="265"/>
      <c r="BV390" s="265"/>
      <c r="BW390" s="265"/>
      <c r="BX390" s="265"/>
      <c r="BY390" s="265"/>
      <c r="BZ390" s="265"/>
      <c r="CA390" s="265"/>
      <c r="CB390" s="265"/>
      <c r="CC390" s="265"/>
      <c r="CD390" s="265"/>
      <c r="CE390" s="265"/>
      <c r="CF390" s="265"/>
      <c r="CG390" s="265"/>
      <c r="CH390" s="265"/>
      <c r="CI390" s="265"/>
      <c r="CJ390" s="265"/>
      <c r="CK390" s="265"/>
      <c r="CL390" s="265"/>
      <c r="CM390" s="265"/>
      <c r="CN390" s="265"/>
      <c r="CO390" s="265"/>
      <c r="CP390" s="265"/>
      <c r="CQ390" s="265"/>
      <c r="CR390" s="265"/>
      <c r="CS390" s="265"/>
      <c r="CT390" s="265"/>
      <c r="CU390" s="265"/>
      <c r="CV390" s="265"/>
      <c r="CW390" s="265"/>
      <c r="CX390" s="265"/>
      <c r="CY390" s="265"/>
      <c r="CZ390" s="265"/>
      <c r="DA390" s="265"/>
      <c r="DB390" s="265"/>
      <c r="DC390" s="265"/>
      <c r="DD390" s="265"/>
      <c r="DE390" s="265"/>
      <c r="DF390" s="265"/>
      <c r="DG390" s="265"/>
      <c r="DH390" s="265"/>
      <c r="DI390" s="265"/>
      <c r="DJ390" s="265"/>
      <c r="DK390" s="265"/>
      <c r="DL390" s="265"/>
      <c r="DM390" s="265"/>
      <c r="DN390" s="265"/>
      <c r="DO390" s="265"/>
      <c r="DP390" s="265"/>
      <c r="DQ390" s="265"/>
      <c r="DR390" s="265"/>
      <c r="DS390" s="265"/>
      <c r="DT390" s="265"/>
      <c r="DU390" s="265"/>
      <c r="DV390" s="265"/>
      <c r="DW390" s="265"/>
      <c r="DX390" s="265"/>
      <c r="DY390" s="265"/>
      <c r="DZ390" s="265"/>
      <c r="EA390" s="265"/>
      <c r="EB390" s="265"/>
      <c r="EC390" s="265"/>
      <c r="ED390" s="265"/>
      <c r="EE390" s="265"/>
      <c r="EF390" s="265"/>
      <c r="EG390" s="265"/>
      <c r="EH390" s="265"/>
      <c r="EI390" s="265"/>
      <c r="EJ390" s="265"/>
      <c r="EK390" s="265"/>
      <c r="EL390" s="265"/>
      <c r="EM390" s="265"/>
      <c r="EN390" s="265"/>
      <c r="EO390" s="265"/>
      <c r="EP390" s="265"/>
      <c r="EQ390" s="265"/>
      <c r="ER390" s="265"/>
      <c r="ES390" s="265"/>
      <c r="ET390" s="265"/>
      <c r="EU390" s="265"/>
      <c r="EV390" s="265"/>
      <c r="EW390" s="265"/>
      <c r="EX390" s="265"/>
      <c r="EY390" s="265"/>
      <c r="EZ390" s="265"/>
      <c r="FA390" s="265"/>
      <c r="FB390" s="265"/>
      <c r="FC390" s="265"/>
      <c r="FD390" s="265"/>
      <c r="FE390" s="265"/>
      <c r="FF390" s="265"/>
      <c r="FG390" s="265"/>
      <c r="FH390" s="265"/>
      <c r="FI390" s="265"/>
      <c r="FJ390" s="265"/>
      <c r="FK390" s="265"/>
      <c r="FL390" s="265"/>
      <c r="FM390" s="265"/>
      <c r="FN390" s="265"/>
      <c r="FO390" s="265"/>
      <c r="FP390" s="265"/>
      <c r="FQ390" s="265"/>
      <c r="FR390" s="265"/>
      <c r="FS390" s="265"/>
      <c r="FT390" s="265"/>
      <c r="FU390" s="265"/>
      <c r="FV390" s="265"/>
      <c r="FW390" s="265"/>
      <c r="FX390" s="265"/>
      <c r="FY390" s="265"/>
      <c r="FZ390" s="265"/>
      <c r="GA390" s="265"/>
      <c r="GB390" s="265"/>
      <c r="GC390" s="265"/>
      <c r="GD390" s="265"/>
      <c r="GE390" s="265"/>
      <c r="GF390" s="265"/>
      <c r="GG390" s="265"/>
      <c r="GH390" s="265"/>
      <c r="GI390" s="265"/>
      <c r="GJ390" s="265"/>
      <c r="GK390" s="265"/>
      <c r="GL390" s="265"/>
      <c r="GM390" s="265"/>
      <c r="GN390" s="265"/>
      <c r="GO390" s="265"/>
      <c r="GP390" s="265"/>
      <c r="GQ390" s="265"/>
      <c r="GR390" s="265"/>
      <c r="GS390" s="265"/>
      <c r="GT390" s="265"/>
      <c r="GU390" s="265"/>
      <c r="GV390" s="265"/>
      <c r="GW390" s="265"/>
      <c r="GX390" s="265"/>
      <c r="GY390" s="265"/>
      <c r="GZ390" s="265"/>
      <c r="HA390" s="265"/>
      <c r="HB390" s="265"/>
      <c r="HC390" s="265"/>
      <c r="HD390" s="265"/>
      <c r="HE390" s="265"/>
      <c r="HF390" s="265"/>
      <c r="HG390" s="265"/>
      <c r="HH390" s="265"/>
      <c r="HI390" s="265"/>
      <c r="HJ390" s="265"/>
      <c r="HK390" s="265"/>
      <c r="HL390" s="265"/>
      <c r="HM390" s="265"/>
      <c r="HN390" s="265"/>
      <c r="HO390" s="265"/>
      <c r="HP390" s="265"/>
      <c r="HQ390" s="265"/>
      <c r="HR390" s="265"/>
      <c r="HS390" s="265"/>
      <c r="HT390" s="265"/>
      <c r="HU390" s="265"/>
      <c r="HV390" s="265"/>
      <c r="HW390" s="265"/>
      <c r="HX390" s="265"/>
      <c r="HY390" s="265"/>
      <c r="HZ390" s="265"/>
      <c r="IA390" s="265"/>
      <c r="IB390" s="265"/>
      <c r="IC390" s="265"/>
      <c r="ID390" s="265"/>
      <c r="IE390" s="265"/>
      <c r="IF390" s="265"/>
      <c r="IG390" s="265"/>
      <c r="IH390" s="265"/>
      <c r="II390" s="265"/>
      <c r="IJ390" s="265"/>
      <c r="IK390" s="265"/>
      <c r="IL390" s="265"/>
      <c r="IM390" s="265"/>
      <c r="IN390" s="265"/>
      <c r="IO390" s="265"/>
      <c r="IP390" s="265"/>
      <c r="IQ390" s="265"/>
      <c r="IR390" s="265"/>
      <c r="IS390" s="265"/>
      <c r="IT390" s="265"/>
      <c r="IU390" s="265"/>
      <c r="IV390" s="265"/>
      <c r="IW390" s="265"/>
      <c r="IX390" s="265"/>
      <c r="IY390" s="265"/>
      <c r="IZ390" s="265"/>
      <c r="JA390" s="265"/>
      <c r="JB390" s="265"/>
      <c r="JC390" s="265"/>
      <c r="JD390" s="265"/>
      <c r="JE390" s="265"/>
      <c r="JF390" s="265"/>
      <c r="JG390" s="265"/>
      <c r="JH390" s="265"/>
      <c r="JI390" s="265"/>
      <c r="JJ390" s="265"/>
      <c r="JK390" s="265"/>
      <c r="JL390" s="265"/>
      <c r="JM390" s="265"/>
      <c r="JN390" s="265"/>
      <c r="JO390" s="265"/>
      <c r="JP390" s="265"/>
      <c r="JQ390" s="265"/>
      <c r="JR390" s="265"/>
      <c r="JS390" s="265"/>
      <c r="JT390" s="265"/>
      <c r="JU390" s="265"/>
      <c r="JV390" s="265"/>
      <c r="JW390" s="265"/>
      <c r="JX390" s="265"/>
      <c r="JY390" s="265"/>
      <c r="JZ390" s="265"/>
      <c r="KA390" s="265"/>
      <c r="KB390" s="265"/>
      <c r="KC390" s="265"/>
      <c r="KD390" s="265"/>
      <c r="KE390" s="265"/>
      <c r="KF390" s="265"/>
      <c r="KG390" s="265"/>
      <c r="KH390" s="265"/>
      <c r="KI390" s="265"/>
      <c r="KJ390" s="265"/>
      <c r="KK390" s="265"/>
      <c r="KL390" s="265"/>
      <c r="KM390" s="265"/>
      <c r="KN390" s="265"/>
      <c r="KO390" s="265"/>
      <c r="KP390" s="265"/>
      <c r="KQ390" s="265"/>
      <c r="KR390" s="265"/>
      <c r="KS390" s="265"/>
      <c r="KT390" s="265"/>
      <c r="KU390" s="265"/>
      <c r="KV390" s="265"/>
      <c r="KW390" s="265"/>
      <c r="KX390" s="265"/>
      <c r="KY390" s="265"/>
      <c r="KZ390" s="265"/>
      <c r="LA390" s="265"/>
      <c r="LB390" s="265"/>
      <c r="LC390" s="265"/>
      <c r="LD390" s="265"/>
      <c r="LE390" s="265"/>
      <c r="LF390" s="265"/>
      <c r="LG390" s="265"/>
      <c r="LH390" s="265"/>
      <c r="LI390" s="265"/>
      <c r="LJ390" s="265"/>
      <c r="LK390" s="265"/>
      <c r="LL390" s="265"/>
      <c r="LM390" s="265"/>
      <c r="LN390" s="265"/>
      <c r="LO390" s="265"/>
      <c r="LP390" s="265"/>
      <c r="LQ390" s="265"/>
      <c r="LR390" s="265"/>
      <c r="LS390" s="265"/>
      <c r="LT390" s="265"/>
      <c r="LU390" s="265"/>
      <c r="LV390" s="265"/>
      <c r="LW390" s="265"/>
      <c r="LX390" s="265"/>
      <c r="LY390" s="265"/>
      <c r="LZ390" s="265"/>
      <c r="MA390" s="265"/>
      <c r="MB390" s="265"/>
      <c r="MC390" s="265"/>
      <c r="MD390" s="265"/>
      <c r="ME390" s="265"/>
      <c r="MF390" s="265"/>
      <c r="MG390" s="265"/>
      <c r="MH390" s="265"/>
      <c r="MI390" s="265"/>
      <c r="MJ390" s="265"/>
      <c r="MK390" s="265"/>
      <c r="ML390" s="265"/>
      <c r="MM390" s="265"/>
      <c r="MN390" s="265"/>
      <c r="MO390" s="265"/>
      <c r="MP390" s="265"/>
      <c r="MQ390" s="265"/>
      <c r="MR390" s="265"/>
      <c r="MS390" s="265"/>
      <c r="MT390" s="265"/>
      <c r="MU390" s="265"/>
      <c r="MV390" s="265"/>
      <c r="MW390" s="265"/>
      <c r="MX390" s="265"/>
      <c r="MY390" s="265"/>
      <c r="MZ390" s="265"/>
      <c r="NA390" s="265"/>
      <c r="NB390" s="265"/>
      <c r="NC390" s="265"/>
      <c r="ND390" s="265"/>
      <c r="NE390" s="265"/>
      <c r="NF390" s="265"/>
      <c r="NG390" s="265"/>
      <c r="NH390" s="265"/>
      <c r="NI390" s="265"/>
      <c r="NJ390" s="265"/>
      <c r="NK390" s="265"/>
      <c r="NL390" s="265"/>
      <c r="NM390" s="265"/>
      <c r="NN390" s="265"/>
      <c r="NO390" s="265"/>
      <c r="NP390" s="265"/>
      <c r="NQ390" s="265"/>
      <c r="NR390" s="265"/>
      <c r="NS390" s="265"/>
      <c r="NT390" s="265"/>
      <c r="NU390" s="265"/>
      <c r="NV390" s="265"/>
      <c r="NW390" s="265"/>
      <c r="NX390" s="265"/>
      <c r="NY390" s="265"/>
      <c r="NZ390" s="265"/>
      <c r="OA390" s="265"/>
      <c r="OB390" s="265"/>
      <c r="OC390" s="265"/>
      <c r="OD390" s="265"/>
      <c r="OE390" s="265"/>
      <c r="OF390" s="265"/>
      <c r="OG390" s="265"/>
      <c r="OH390" s="265"/>
      <c r="OI390" s="265"/>
      <c r="OJ390" s="265"/>
      <c r="OK390" s="265"/>
      <c r="OL390" s="265"/>
      <c r="OM390" s="265"/>
      <c r="ON390" s="265"/>
      <c r="OO390" s="265"/>
      <c r="OP390" s="265"/>
      <c r="OQ390" s="265"/>
      <c r="OR390" s="265"/>
      <c r="OS390" s="265"/>
      <c r="OT390" s="265"/>
      <c r="OU390" s="265"/>
      <c r="OV390" s="265"/>
      <c r="OW390" s="265"/>
      <c r="OX390" s="265"/>
      <c r="OY390" s="265"/>
      <c r="OZ390" s="265"/>
      <c r="PA390" s="265"/>
      <c r="PB390" s="265"/>
      <c r="PC390" s="265"/>
      <c r="PD390" s="265"/>
      <c r="PE390" s="265"/>
      <c r="PF390" s="265"/>
      <c r="PG390" s="265"/>
      <c r="PH390" s="265"/>
      <c r="PI390" s="265"/>
      <c r="PJ390" s="265"/>
      <c r="PK390" s="265"/>
      <c r="PL390" s="265"/>
      <c r="PM390" s="265"/>
      <c r="PN390" s="265"/>
      <c r="PO390" s="265"/>
      <c r="PP390" s="265"/>
      <c r="PQ390" s="265"/>
      <c r="PR390" s="265"/>
      <c r="PS390" s="265"/>
      <c r="PT390" s="265"/>
      <c r="PU390" s="265"/>
      <c r="PV390" s="265"/>
      <c r="PW390" s="265"/>
      <c r="PX390" s="265"/>
      <c r="PY390" s="265"/>
      <c r="PZ390" s="265"/>
      <c r="QA390" s="265"/>
      <c r="QB390" s="265"/>
      <c r="QC390" s="265"/>
      <c r="QD390" s="265"/>
      <c r="QE390" s="265"/>
      <c r="QF390" s="265"/>
      <c r="QG390" s="265"/>
      <c r="QH390" s="265"/>
      <c r="QI390" s="265"/>
      <c r="QJ390" s="265"/>
      <c r="QK390" s="265"/>
      <c r="QL390" s="265"/>
      <c r="QM390" s="265"/>
      <c r="QN390" s="265"/>
      <c r="QO390" s="265"/>
      <c r="QP390" s="265"/>
      <c r="QQ390" s="265"/>
      <c r="QR390" s="265"/>
      <c r="QS390" s="265"/>
      <c r="QT390" s="265"/>
      <c r="QU390" s="265"/>
      <c r="QV390" s="265"/>
      <c r="QW390" s="265"/>
      <c r="QX390" s="265"/>
      <c r="QY390" s="265"/>
      <c r="QZ390" s="265"/>
      <c r="RA390" s="265"/>
      <c r="RB390" s="265"/>
      <c r="RC390" s="265"/>
      <c r="RD390" s="265"/>
      <c r="RE390" s="265"/>
      <c r="RF390" s="265"/>
      <c r="RG390" s="265"/>
      <c r="RH390" s="265"/>
      <c r="RI390" s="265"/>
      <c r="RJ390" s="265"/>
      <c r="RK390" s="265"/>
      <c r="RL390" s="265"/>
      <c r="RM390" s="265"/>
      <c r="RN390" s="265"/>
      <c r="RO390" s="265"/>
      <c r="RP390" s="265"/>
      <c r="RQ390" s="265"/>
      <c r="RR390" s="265"/>
      <c r="RS390" s="265"/>
      <c r="RT390" s="265"/>
      <c r="RU390" s="265"/>
      <c r="RV390" s="265"/>
      <c r="RW390" s="265"/>
      <c r="RX390" s="265"/>
      <c r="RY390" s="265"/>
      <c r="RZ390" s="265"/>
      <c r="SA390" s="265"/>
      <c r="SB390" s="265"/>
      <c r="SC390" s="265"/>
      <c r="SD390" s="265"/>
      <c r="SE390" s="265"/>
      <c r="SF390" s="265"/>
      <c r="SG390" s="265"/>
      <c r="SH390" s="265"/>
      <c r="SI390" s="265"/>
      <c r="SJ390" s="265"/>
      <c r="SK390" s="265"/>
      <c r="SL390" s="265"/>
      <c r="SM390" s="265"/>
      <c r="SN390" s="265"/>
      <c r="SO390" s="265"/>
      <c r="SP390" s="265"/>
      <c r="SQ390" s="265"/>
      <c r="SR390" s="265"/>
      <c r="SS390" s="265"/>
      <c r="ST390" s="265"/>
      <c r="SU390" s="265"/>
      <c r="SV390" s="265"/>
      <c r="SW390" s="265"/>
      <c r="SX390" s="265"/>
      <c r="SY390" s="265"/>
      <c r="SZ390" s="265"/>
      <c r="TA390" s="265"/>
      <c r="TB390" s="265"/>
      <c r="TC390" s="265"/>
      <c r="TD390" s="265"/>
      <c r="TE390" s="265"/>
      <c r="TF390" s="265"/>
      <c r="TG390" s="265"/>
      <c r="TH390" s="265"/>
      <c r="TI390" s="265"/>
      <c r="TJ390" s="265"/>
      <c r="TK390" s="265"/>
      <c r="TL390" s="265"/>
      <c r="TM390" s="265"/>
      <c r="TN390" s="265"/>
      <c r="TO390" s="265"/>
      <c r="TP390" s="265"/>
      <c r="TQ390" s="265"/>
      <c r="TR390" s="265"/>
      <c r="TS390" s="265"/>
      <c r="TT390" s="265"/>
      <c r="TU390" s="265"/>
      <c r="TV390" s="265"/>
      <c r="TW390" s="265"/>
      <c r="TX390" s="265"/>
      <c r="TY390" s="265"/>
      <c r="TZ390" s="265"/>
      <c r="UA390" s="265"/>
      <c r="UB390" s="265"/>
      <c r="UC390" s="265"/>
      <c r="UD390" s="265"/>
      <c r="UE390" s="265"/>
      <c r="UF390" s="265"/>
      <c r="UG390" s="265"/>
      <c r="UH390" s="265"/>
      <c r="UI390" s="265"/>
      <c r="UJ390" s="265"/>
      <c r="UK390" s="265"/>
      <c r="UL390" s="265"/>
      <c r="UM390" s="265"/>
      <c r="UN390" s="265"/>
      <c r="UO390" s="265"/>
      <c r="UP390" s="265"/>
      <c r="UQ390" s="265"/>
      <c r="UR390" s="265"/>
      <c r="US390" s="265"/>
      <c r="UT390" s="265"/>
      <c r="UU390" s="265"/>
      <c r="UV390" s="265"/>
      <c r="UW390" s="265"/>
      <c r="UX390" s="265"/>
      <c r="UY390" s="265"/>
      <c r="UZ390" s="265"/>
      <c r="VA390" s="265"/>
      <c r="VB390" s="265"/>
      <c r="VC390" s="265"/>
      <c r="VD390" s="265"/>
      <c r="VE390" s="265"/>
      <c r="VF390" s="265"/>
      <c r="VG390" s="265"/>
      <c r="VH390" s="265"/>
      <c r="VI390" s="265"/>
      <c r="VJ390" s="265"/>
      <c r="VK390" s="265"/>
      <c r="VL390" s="265"/>
      <c r="VM390" s="265"/>
      <c r="VN390" s="265"/>
      <c r="VO390" s="265"/>
      <c r="VP390" s="265"/>
      <c r="VQ390" s="265"/>
      <c r="VR390" s="265"/>
      <c r="VS390" s="265"/>
      <c r="VT390" s="265"/>
      <c r="VU390" s="265"/>
      <c r="VV390" s="265"/>
      <c r="VW390" s="265"/>
      <c r="VX390" s="265"/>
      <c r="VY390" s="265"/>
      <c r="VZ390" s="265"/>
      <c r="WA390" s="265"/>
      <c r="WB390" s="265"/>
      <c r="WC390" s="265"/>
      <c r="WD390" s="265"/>
      <c r="WE390" s="265"/>
      <c r="WF390" s="265"/>
      <c r="WG390" s="265"/>
      <c r="WH390" s="265"/>
      <c r="WI390" s="265"/>
      <c r="WJ390" s="265"/>
      <c r="WK390" s="265"/>
      <c r="WL390" s="265"/>
      <c r="WM390" s="265"/>
      <c r="WN390" s="265"/>
      <c r="WO390" s="265"/>
      <c r="WP390" s="265"/>
      <c r="WQ390" s="265"/>
      <c r="WR390" s="265"/>
      <c r="WS390" s="265"/>
      <c r="WT390" s="265"/>
      <c r="WU390" s="265"/>
      <c r="WV390" s="265"/>
      <c r="WW390" s="265"/>
      <c r="WX390" s="265"/>
      <c r="WY390" s="265"/>
      <c r="WZ390" s="265"/>
      <c r="XA390" s="265"/>
      <c r="XB390" s="265"/>
      <c r="XC390" s="265"/>
      <c r="XD390" s="265"/>
      <c r="XE390" s="265"/>
      <c r="XF390" s="265"/>
      <c r="XG390" s="265"/>
      <c r="XH390" s="265"/>
      <c r="XI390" s="265"/>
      <c r="XJ390" s="265"/>
      <c r="XK390" s="265"/>
      <c r="XL390" s="265"/>
      <c r="XM390" s="265"/>
      <c r="XN390" s="265"/>
      <c r="XO390" s="265"/>
      <c r="XP390" s="265"/>
      <c r="XQ390" s="265"/>
      <c r="XR390" s="265"/>
      <c r="XS390" s="265"/>
      <c r="XT390" s="265"/>
      <c r="XU390" s="265"/>
      <c r="XV390" s="265"/>
      <c r="XW390" s="265"/>
      <c r="XX390" s="265"/>
      <c r="XY390" s="265"/>
      <c r="XZ390" s="265"/>
      <c r="YA390" s="265"/>
      <c r="YB390" s="265"/>
      <c r="YC390" s="265"/>
      <c r="YD390" s="265"/>
      <c r="YE390" s="265"/>
      <c r="YF390" s="265"/>
      <c r="YG390" s="265"/>
      <c r="YH390" s="265"/>
      <c r="YI390" s="265"/>
      <c r="YJ390" s="265"/>
      <c r="YK390" s="265"/>
      <c r="YL390" s="265"/>
      <c r="YM390" s="265"/>
      <c r="YN390" s="265"/>
      <c r="YO390" s="265"/>
      <c r="YP390" s="265"/>
      <c r="YQ390" s="265"/>
      <c r="YR390" s="265"/>
      <c r="YS390" s="265"/>
      <c r="YT390" s="265"/>
      <c r="YU390" s="265"/>
      <c r="YV390" s="265"/>
      <c r="YW390" s="265"/>
      <c r="YX390" s="265"/>
      <c r="YY390" s="265"/>
      <c r="YZ390" s="265"/>
      <c r="ZA390" s="265"/>
      <c r="ZB390" s="265"/>
      <c r="ZC390" s="265"/>
      <c r="ZD390" s="265"/>
      <c r="ZE390" s="265"/>
      <c r="ZF390" s="265"/>
      <c r="ZG390" s="265"/>
      <c r="ZH390" s="265"/>
      <c r="ZI390" s="265"/>
      <c r="ZJ390" s="265"/>
      <c r="ZK390" s="265"/>
      <c r="ZL390" s="265"/>
      <c r="ZM390" s="265"/>
      <c r="ZN390" s="265"/>
      <c r="ZO390" s="265"/>
      <c r="ZP390" s="265"/>
      <c r="ZQ390" s="265"/>
      <c r="ZR390" s="265"/>
      <c r="ZS390" s="265"/>
      <c r="ZT390" s="265"/>
      <c r="ZU390" s="265"/>
      <c r="ZV390" s="265"/>
      <c r="ZW390" s="265"/>
      <c r="ZX390" s="265"/>
      <c r="ZY390" s="265"/>
      <c r="ZZ390" s="265"/>
      <c r="AAA390" s="265"/>
      <c r="AAB390" s="265"/>
      <c r="AAC390" s="265"/>
      <c r="AAD390" s="265"/>
      <c r="AAE390" s="265"/>
      <c r="AAF390" s="265"/>
      <c r="AAG390" s="265"/>
      <c r="AAH390" s="265"/>
      <c r="AAI390" s="265"/>
      <c r="AAJ390" s="265"/>
      <c r="AAK390" s="265"/>
      <c r="AAL390" s="265"/>
      <c r="AAM390" s="265"/>
      <c r="AAN390" s="265"/>
      <c r="AAO390" s="265"/>
      <c r="AAP390" s="265"/>
      <c r="AAQ390" s="265"/>
      <c r="AAR390" s="265"/>
      <c r="AAS390" s="265"/>
      <c r="AAT390" s="265"/>
      <c r="AAU390" s="265"/>
      <c r="AAV390" s="265"/>
      <c r="AAW390" s="265"/>
      <c r="AAX390" s="265"/>
      <c r="AAY390" s="265"/>
      <c r="AAZ390" s="265"/>
      <c r="ABA390" s="265"/>
      <c r="ABB390" s="265"/>
      <c r="ABC390" s="265"/>
      <c r="ABD390" s="265"/>
      <c r="ABE390" s="265"/>
      <c r="ABF390" s="265"/>
      <c r="ABG390" s="265"/>
      <c r="ABH390" s="265"/>
      <c r="ABI390" s="265"/>
      <c r="ABJ390" s="265"/>
      <c r="ABK390" s="265"/>
      <c r="ABL390" s="265"/>
      <c r="ABM390" s="265"/>
      <c r="ABN390" s="265"/>
      <c r="ABO390" s="265"/>
      <c r="ABP390" s="265"/>
      <c r="ABQ390" s="265"/>
      <c r="ABR390" s="265"/>
      <c r="ABS390" s="265"/>
      <c r="ABT390" s="265"/>
      <c r="ABU390" s="265"/>
      <c r="ABV390" s="265"/>
      <c r="ABW390" s="265"/>
      <c r="ABX390" s="265"/>
      <c r="ABY390" s="265"/>
      <c r="ABZ390" s="265"/>
      <c r="ACA390" s="265"/>
      <c r="ACB390" s="265"/>
      <c r="ACC390" s="265"/>
      <c r="ACD390" s="265"/>
      <c r="ACE390" s="265"/>
      <c r="ACF390" s="265"/>
      <c r="ACG390" s="265"/>
      <c r="ACH390" s="265"/>
      <c r="ACI390" s="265"/>
      <c r="ACJ390" s="265"/>
      <c r="ACK390" s="265"/>
      <c r="ACL390" s="265"/>
      <c r="ACM390" s="265"/>
      <c r="ACN390" s="265"/>
      <c r="ACO390" s="265"/>
      <c r="ACP390" s="265"/>
      <c r="ACQ390" s="265"/>
      <c r="ACR390" s="265"/>
      <c r="ACS390" s="265"/>
      <c r="ACT390" s="265"/>
      <c r="ACU390" s="265"/>
      <c r="ACV390" s="265"/>
      <c r="ACW390" s="265"/>
      <c r="ACX390" s="265"/>
      <c r="ACY390" s="265"/>
      <c r="ACZ390" s="265"/>
      <c r="ADA390" s="265"/>
      <c r="ADB390" s="265"/>
      <c r="ADC390" s="265"/>
      <c r="ADD390" s="265"/>
      <c r="ADE390" s="265"/>
      <c r="ADF390" s="265"/>
      <c r="ADG390" s="265"/>
      <c r="ADH390" s="265"/>
      <c r="ADI390" s="265"/>
      <c r="ADJ390" s="265"/>
      <c r="ADK390" s="265"/>
      <c r="ADL390" s="265"/>
      <c r="ADM390" s="265"/>
      <c r="ADN390" s="265"/>
      <c r="ADO390" s="265"/>
      <c r="ADP390" s="265"/>
      <c r="ADQ390" s="265"/>
      <c r="ADR390" s="265"/>
      <c r="ADS390" s="265"/>
      <c r="ADT390" s="265"/>
      <c r="ADU390" s="265"/>
      <c r="ADV390" s="265"/>
      <c r="ADW390" s="265"/>
      <c r="ADX390" s="265"/>
      <c r="ADY390" s="265"/>
      <c r="ADZ390" s="265"/>
      <c r="AEA390" s="265"/>
      <c r="AEB390" s="265"/>
      <c r="AEC390" s="265"/>
      <c r="AED390" s="265"/>
      <c r="AEE390" s="265"/>
      <c r="AEF390" s="265"/>
      <c r="AEG390" s="265"/>
      <c r="AEH390" s="265"/>
      <c r="AEI390" s="265"/>
      <c r="AEJ390" s="265"/>
      <c r="AEK390" s="265"/>
      <c r="AEL390" s="265"/>
      <c r="AEM390" s="265"/>
      <c r="AEN390" s="265"/>
      <c r="AEO390" s="265"/>
      <c r="AEP390" s="265"/>
      <c r="AEQ390" s="265"/>
      <c r="AER390" s="265"/>
      <c r="AES390" s="265"/>
      <c r="AET390" s="265"/>
      <c r="AEU390" s="265"/>
      <c r="AEV390" s="265"/>
      <c r="AEW390" s="265"/>
      <c r="AEX390" s="265"/>
      <c r="AEY390" s="265"/>
      <c r="AEZ390" s="265"/>
      <c r="AFA390" s="265"/>
      <c r="AFB390" s="265"/>
      <c r="AFC390" s="265"/>
      <c r="AFD390" s="265"/>
      <c r="AFE390" s="265"/>
      <c r="AFF390" s="265"/>
      <c r="AFG390" s="265"/>
      <c r="AFH390" s="265"/>
      <c r="AFI390" s="265"/>
      <c r="AFJ390" s="265"/>
      <c r="AFK390" s="265"/>
      <c r="AFL390" s="265"/>
      <c r="AFM390" s="265"/>
      <c r="AFN390" s="265"/>
      <c r="AFO390" s="265"/>
      <c r="AFP390" s="265"/>
      <c r="AFQ390" s="265"/>
      <c r="AFR390" s="265"/>
      <c r="AFS390" s="265"/>
      <c r="AFT390" s="265"/>
      <c r="AFU390" s="265"/>
      <c r="AFV390" s="265"/>
      <c r="AFW390" s="265"/>
      <c r="AFX390" s="265"/>
      <c r="AFY390" s="265"/>
      <c r="AFZ390" s="265"/>
      <c r="AGA390" s="265"/>
      <c r="AGB390" s="265"/>
      <c r="AGC390" s="265"/>
      <c r="AGD390" s="265"/>
      <c r="AGE390" s="265"/>
      <c r="AGF390" s="265"/>
      <c r="AGG390" s="265"/>
      <c r="AGH390" s="265"/>
      <c r="AGI390" s="265"/>
      <c r="AGJ390" s="265"/>
      <c r="AGK390" s="265"/>
      <c r="AGL390" s="265"/>
      <c r="AGM390" s="265"/>
      <c r="AGN390" s="265"/>
      <c r="AGO390" s="265"/>
      <c r="AGP390" s="265"/>
      <c r="AGQ390" s="265"/>
      <c r="AGR390" s="265"/>
      <c r="AGS390" s="265"/>
      <c r="AGT390" s="265"/>
      <c r="AGU390" s="265"/>
      <c r="AGV390" s="265"/>
      <c r="AGW390" s="265"/>
      <c r="AGX390" s="265"/>
      <c r="AGY390" s="265"/>
      <c r="AGZ390" s="265"/>
      <c r="AHA390" s="265"/>
      <c r="AHB390" s="265"/>
      <c r="AHC390" s="265"/>
      <c r="AHD390" s="265"/>
      <c r="AHE390" s="265"/>
      <c r="AHF390" s="265"/>
      <c r="AHG390" s="265"/>
      <c r="AHH390" s="265"/>
      <c r="AHI390" s="265"/>
      <c r="AHJ390" s="265"/>
      <c r="AHK390" s="265"/>
      <c r="AHL390" s="265"/>
      <c r="AHM390" s="265"/>
      <c r="AHN390" s="265"/>
      <c r="AHO390" s="265"/>
      <c r="AHP390" s="265"/>
      <c r="AHQ390" s="265"/>
      <c r="AHR390" s="265"/>
      <c r="AHS390" s="265"/>
      <c r="AHT390" s="265"/>
      <c r="AHU390" s="265"/>
      <c r="AHV390" s="265"/>
      <c r="AHW390" s="265"/>
      <c r="AHX390" s="265"/>
      <c r="AHY390" s="265"/>
      <c r="AHZ390" s="265"/>
      <c r="AIA390" s="265"/>
      <c r="AIB390" s="265"/>
      <c r="AIC390" s="265"/>
      <c r="AID390" s="265"/>
      <c r="AIE390" s="265"/>
      <c r="AIF390" s="265"/>
      <c r="AIG390" s="265"/>
      <c r="AIH390" s="265"/>
      <c r="AII390" s="265"/>
      <c r="AIJ390" s="265"/>
      <c r="AIK390" s="265"/>
      <c r="AIL390" s="265"/>
      <c r="AIM390" s="265"/>
      <c r="AIN390" s="265"/>
      <c r="AIO390" s="265"/>
      <c r="AIP390" s="265"/>
      <c r="AIQ390" s="265"/>
      <c r="AIR390" s="265"/>
      <c r="AIS390" s="265"/>
      <c r="AIT390" s="265"/>
      <c r="AIU390" s="265"/>
      <c r="AIV390" s="265"/>
      <c r="AIW390" s="265"/>
      <c r="AIX390" s="265"/>
      <c r="AIY390" s="265"/>
      <c r="AIZ390" s="265"/>
      <c r="AJA390" s="265"/>
      <c r="AJB390" s="265"/>
      <c r="AJC390" s="265"/>
      <c r="AJD390" s="265"/>
      <c r="AJE390" s="265"/>
      <c r="AJF390" s="265"/>
      <c r="AJG390" s="265"/>
      <c r="AJH390" s="265"/>
      <c r="AJI390" s="265"/>
      <c r="AJJ390" s="265"/>
      <c r="AJK390" s="265"/>
      <c r="AJL390" s="265"/>
      <c r="AJM390" s="265"/>
      <c r="AJN390" s="265"/>
      <c r="AJO390" s="265"/>
      <c r="AJP390" s="265"/>
      <c r="AJQ390" s="265"/>
      <c r="AJR390" s="265"/>
      <c r="AJS390" s="265"/>
      <c r="AJT390" s="265"/>
      <c r="AJU390" s="265"/>
      <c r="AJV390" s="265"/>
      <c r="AJW390" s="265"/>
      <c r="AJX390" s="265"/>
      <c r="AJY390" s="265"/>
      <c r="AJZ390" s="265"/>
      <c r="AKA390" s="265"/>
      <c r="AKB390" s="265"/>
      <c r="AKC390" s="265"/>
      <c r="AKD390" s="265"/>
      <c r="AKE390" s="265"/>
      <c r="AKF390" s="265"/>
      <c r="AKG390" s="265"/>
      <c r="AKH390" s="265"/>
      <c r="AKI390" s="265"/>
      <c r="AKJ390" s="265"/>
      <c r="AKK390" s="265"/>
      <c r="AKL390" s="265"/>
      <c r="AKM390" s="265"/>
      <c r="AKN390" s="265"/>
      <c r="AKO390" s="265"/>
      <c r="AKP390" s="265"/>
      <c r="AKQ390" s="265"/>
      <c r="AKR390" s="265"/>
      <c r="AKS390" s="265"/>
      <c r="AKT390" s="265"/>
      <c r="AKU390" s="265"/>
      <c r="AKV390" s="265"/>
      <c r="AKW390" s="265"/>
      <c r="AKX390" s="265"/>
      <c r="AKY390" s="265"/>
      <c r="AKZ390" s="265"/>
      <c r="ALA390" s="265"/>
      <c r="ALB390" s="265"/>
      <c r="ALC390" s="265"/>
      <c r="ALD390" s="265"/>
      <c r="ALE390" s="265"/>
      <c r="ALF390" s="265"/>
      <c r="ALG390" s="265"/>
      <c r="ALH390" s="265"/>
      <c r="ALI390" s="265"/>
      <c r="ALJ390" s="265"/>
      <c r="ALK390" s="265"/>
      <c r="ALL390" s="265"/>
      <c r="ALM390" s="265"/>
      <c r="ALN390" s="265"/>
      <c r="ALO390" s="265"/>
      <c r="ALP390" s="265"/>
      <c r="ALQ390" s="265"/>
      <c r="ALR390" s="265"/>
      <c r="ALS390" s="265"/>
      <c r="ALT390" s="265"/>
      <c r="ALU390" s="265"/>
      <c r="ALV390" s="265"/>
      <c r="ALW390" s="265"/>
      <c r="ALX390" s="265"/>
      <c r="ALY390" s="265"/>
      <c r="ALZ390" s="265"/>
      <c r="AMA390" s="265"/>
      <c r="AMB390" s="265"/>
      <c r="AMC390" s="265"/>
      <c r="AMD390" s="265"/>
      <c r="AME390" s="265"/>
      <c r="AMF390" s="265"/>
      <c r="AMG390" s="265"/>
      <c r="AMH390" s="265"/>
      <c r="AMI390" s="265"/>
      <c r="AMJ390" s="265"/>
    </row>
    <row r="391" spans="1:1024" s="293" customFormat="1" ht="12" customHeight="1">
      <c r="A391" s="277">
        <v>172022</v>
      </c>
      <c r="B391" s="375" t="s">
        <v>416</v>
      </c>
      <c r="C391" s="279" t="s">
        <v>417</v>
      </c>
      <c r="D391" s="280">
        <v>44735</v>
      </c>
      <c r="E391" s="280">
        <v>44905</v>
      </c>
      <c r="F391" s="281">
        <f>+G391+H391*$C$4</f>
        <v>461467184.5</v>
      </c>
      <c r="G391" s="290">
        <v>0</v>
      </c>
      <c r="H391" s="294">
        <v>65087.05</v>
      </c>
      <c r="I391" s="283">
        <v>0</v>
      </c>
      <c r="J391" s="292" t="s">
        <v>106</v>
      </c>
      <c r="K391" s="279" t="s">
        <v>29</v>
      </c>
      <c r="L391" s="265"/>
      <c r="M391" s="265"/>
      <c r="N391" s="265"/>
      <c r="O391" s="265"/>
      <c r="P391" s="265"/>
      <c r="Q391" s="265"/>
      <c r="R391" s="265"/>
      <c r="S391" s="265"/>
      <c r="T391" s="265"/>
      <c r="U391" s="265"/>
      <c r="V391" s="265"/>
      <c r="W391" s="265"/>
      <c r="X391" s="265"/>
      <c r="Y391" s="265"/>
      <c r="Z391" s="265"/>
      <c r="AA391" s="265"/>
      <c r="AB391" s="265"/>
      <c r="AC391" s="265"/>
      <c r="AD391" s="265"/>
      <c r="AE391" s="265"/>
      <c r="AF391" s="265"/>
      <c r="AG391" s="265"/>
      <c r="AH391" s="265"/>
      <c r="AI391" s="265"/>
      <c r="AJ391" s="265"/>
      <c r="AK391" s="265"/>
      <c r="AL391" s="265"/>
      <c r="AM391" s="265"/>
      <c r="AN391" s="265"/>
      <c r="AO391" s="265"/>
      <c r="AP391" s="265"/>
      <c r="AQ391" s="265"/>
      <c r="AR391" s="265"/>
      <c r="AS391" s="265"/>
      <c r="AT391" s="265"/>
      <c r="AU391" s="265"/>
      <c r="AV391" s="265"/>
      <c r="AW391" s="265"/>
      <c r="AX391" s="265"/>
      <c r="AY391" s="265"/>
      <c r="AZ391" s="265"/>
      <c r="BA391" s="265"/>
      <c r="BB391" s="265"/>
      <c r="BC391" s="265"/>
      <c r="BD391" s="265"/>
      <c r="BE391" s="265"/>
      <c r="BF391" s="265"/>
      <c r="BG391" s="265"/>
      <c r="BH391" s="265"/>
      <c r="BI391" s="265"/>
      <c r="BJ391" s="265"/>
      <c r="BK391" s="265"/>
      <c r="BL391" s="265"/>
      <c r="BM391" s="265"/>
      <c r="BN391" s="265"/>
      <c r="BO391" s="265"/>
      <c r="BP391" s="265"/>
      <c r="BQ391" s="265"/>
      <c r="BR391" s="265"/>
      <c r="BS391" s="265"/>
      <c r="BT391" s="265"/>
      <c r="BU391" s="265"/>
      <c r="BV391" s="265"/>
      <c r="BW391" s="265"/>
      <c r="BX391" s="265"/>
      <c r="BY391" s="265"/>
      <c r="BZ391" s="265"/>
      <c r="CA391" s="265"/>
      <c r="CB391" s="265"/>
      <c r="CC391" s="265"/>
      <c r="CD391" s="265"/>
      <c r="CE391" s="265"/>
      <c r="CF391" s="265"/>
      <c r="CG391" s="265"/>
      <c r="CH391" s="265"/>
      <c r="CI391" s="265"/>
      <c r="CJ391" s="265"/>
      <c r="CK391" s="265"/>
      <c r="CL391" s="265"/>
      <c r="CM391" s="265"/>
      <c r="CN391" s="265"/>
      <c r="CO391" s="265"/>
      <c r="CP391" s="265"/>
      <c r="CQ391" s="265"/>
      <c r="CR391" s="265"/>
      <c r="CS391" s="265"/>
      <c r="CT391" s="265"/>
      <c r="CU391" s="265"/>
      <c r="CV391" s="265"/>
      <c r="CW391" s="265"/>
      <c r="CX391" s="265"/>
      <c r="CY391" s="265"/>
      <c r="CZ391" s="265"/>
      <c r="DA391" s="265"/>
      <c r="DB391" s="265"/>
      <c r="DC391" s="265"/>
      <c r="DD391" s="265"/>
      <c r="DE391" s="265"/>
      <c r="DF391" s="265"/>
      <c r="DG391" s="265"/>
      <c r="DH391" s="265"/>
      <c r="DI391" s="265"/>
      <c r="DJ391" s="265"/>
      <c r="DK391" s="265"/>
      <c r="DL391" s="265"/>
      <c r="DM391" s="265"/>
      <c r="DN391" s="265"/>
      <c r="DO391" s="265"/>
      <c r="DP391" s="265"/>
      <c r="DQ391" s="265"/>
      <c r="DR391" s="265"/>
      <c r="DS391" s="265"/>
      <c r="DT391" s="265"/>
      <c r="DU391" s="265"/>
      <c r="DV391" s="265"/>
      <c r="DW391" s="265"/>
      <c r="DX391" s="265"/>
      <c r="DY391" s="265"/>
      <c r="DZ391" s="265"/>
      <c r="EA391" s="265"/>
      <c r="EB391" s="265"/>
      <c r="EC391" s="265"/>
      <c r="ED391" s="265"/>
      <c r="EE391" s="265"/>
      <c r="EF391" s="265"/>
      <c r="EG391" s="265"/>
      <c r="EH391" s="265"/>
      <c r="EI391" s="265"/>
      <c r="EJ391" s="265"/>
      <c r="EK391" s="265"/>
      <c r="EL391" s="265"/>
      <c r="EM391" s="265"/>
      <c r="EN391" s="265"/>
      <c r="EO391" s="265"/>
      <c r="EP391" s="265"/>
      <c r="EQ391" s="265"/>
      <c r="ER391" s="265"/>
      <c r="ES391" s="265"/>
      <c r="ET391" s="265"/>
      <c r="EU391" s="265"/>
      <c r="EV391" s="265"/>
      <c r="EW391" s="265"/>
      <c r="EX391" s="265"/>
      <c r="EY391" s="265"/>
      <c r="EZ391" s="265"/>
      <c r="FA391" s="265"/>
      <c r="FB391" s="265"/>
      <c r="FC391" s="265"/>
      <c r="FD391" s="265"/>
      <c r="FE391" s="265"/>
      <c r="FF391" s="265"/>
      <c r="FG391" s="265"/>
      <c r="FH391" s="265"/>
      <c r="FI391" s="265"/>
      <c r="FJ391" s="265"/>
      <c r="FK391" s="265"/>
      <c r="FL391" s="265"/>
      <c r="FM391" s="265"/>
      <c r="FN391" s="265"/>
      <c r="FO391" s="265"/>
      <c r="FP391" s="265"/>
      <c r="FQ391" s="265"/>
      <c r="FR391" s="265"/>
      <c r="FS391" s="265"/>
      <c r="FT391" s="265"/>
      <c r="FU391" s="265"/>
      <c r="FV391" s="265"/>
      <c r="FW391" s="265"/>
      <c r="FX391" s="265"/>
      <c r="FY391" s="265"/>
      <c r="FZ391" s="265"/>
      <c r="GA391" s="265"/>
      <c r="GB391" s="265"/>
      <c r="GC391" s="265"/>
      <c r="GD391" s="265"/>
      <c r="GE391" s="265"/>
      <c r="GF391" s="265"/>
      <c r="GG391" s="265"/>
      <c r="GH391" s="265"/>
      <c r="GI391" s="265"/>
      <c r="GJ391" s="265"/>
      <c r="GK391" s="265"/>
      <c r="GL391" s="265"/>
      <c r="GM391" s="265"/>
      <c r="GN391" s="265"/>
      <c r="GO391" s="265"/>
      <c r="GP391" s="265"/>
      <c r="GQ391" s="265"/>
      <c r="GR391" s="265"/>
      <c r="GS391" s="265"/>
      <c r="GT391" s="265"/>
      <c r="GU391" s="265"/>
      <c r="GV391" s="265"/>
      <c r="GW391" s="265"/>
      <c r="GX391" s="265"/>
      <c r="GY391" s="265"/>
      <c r="GZ391" s="265"/>
      <c r="HA391" s="265"/>
      <c r="HB391" s="265"/>
      <c r="HC391" s="265"/>
      <c r="HD391" s="265"/>
      <c r="HE391" s="265"/>
      <c r="HF391" s="265"/>
      <c r="HG391" s="265"/>
      <c r="HH391" s="265"/>
      <c r="HI391" s="265"/>
      <c r="HJ391" s="265"/>
      <c r="HK391" s="265"/>
      <c r="HL391" s="265"/>
      <c r="HM391" s="265"/>
      <c r="HN391" s="265"/>
      <c r="HO391" s="265"/>
      <c r="HP391" s="265"/>
      <c r="HQ391" s="265"/>
      <c r="HR391" s="265"/>
      <c r="HS391" s="265"/>
      <c r="HT391" s="265"/>
      <c r="HU391" s="265"/>
      <c r="HV391" s="265"/>
      <c r="HW391" s="265"/>
      <c r="HX391" s="265"/>
      <c r="HY391" s="265"/>
      <c r="HZ391" s="265"/>
      <c r="IA391" s="265"/>
      <c r="IB391" s="265"/>
      <c r="IC391" s="265"/>
      <c r="ID391" s="265"/>
      <c r="IE391" s="265"/>
      <c r="IF391" s="265"/>
      <c r="IG391" s="265"/>
      <c r="IH391" s="265"/>
      <c r="II391" s="265"/>
      <c r="IJ391" s="265"/>
      <c r="IK391" s="265"/>
      <c r="IL391" s="265"/>
      <c r="IM391" s="265"/>
      <c r="IN391" s="265"/>
      <c r="IO391" s="265"/>
      <c r="IP391" s="265"/>
      <c r="IQ391" s="265"/>
      <c r="IR391" s="265"/>
      <c r="IS391" s="265"/>
      <c r="IT391" s="265"/>
      <c r="IU391" s="265"/>
      <c r="IV391" s="265"/>
      <c r="IW391" s="265"/>
      <c r="IX391" s="265"/>
      <c r="IY391" s="265"/>
      <c r="IZ391" s="265"/>
      <c r="JA391" s="265"/>
      <c r="JB391" s="265"/>
      <c r="JC391" s="265"/>
      <c r="JD391" s="265"/>
      <c r="JE391" s="265"/>
      <c r="JF391" s="265"/>
      <c r="JG391" s="265"/>
      <c r="JH391" s="265"/>
      <c r="JI391" s="265"/>
      <c r="JJ391" s="265"/>
      <c r="JK391" s="265"/>
      <c r="JL391" s="265"/>
      <c r="JM391" s="265"/>
      <c r="JN391" s="265"/>
      <c r="JO391" s="265"/>
      <c r="JP391" s="265"/>
      <c r="JQ391" s="265"/>
      <c r="JR391" s="265"/>
      <c r="JS391" s="265"/>
      <c r="JT391" s="265"/>
      <c r="JU391" s="265"/>
      <c r="JV391" s="265"/>
      <c r="JW391" s="265"/>
      <c r="JX391" s="265"/>
      <c r="JY391" s="265"/>
      <c r="JZ391" s="265"/>
      <c r="KA391" s="265"/>
      <c r="KB391" s="265"/>
      <c r="KC391" s="265"/>
      <c r="KD391" s="265"/>
      <c r="KE391" s="265"/>
      <c r="KF391" s="265"/>
      <c r="KG391" s="265"/>
      <c r="KH391" s="265"/>
      <c r="KI391" s="265"/>
      <c r="KJ391" s="265"/>
      <c r="KK391" s="265"/>
      <c r="KL391" s="265"/>
      <c r="KM391" s="265"/>
      <c r="KN391" s="265"/>
      <c r="KO391" s="265"/>
      <c r="KP391" s="265"/>
      <c r="KQ391" s="265"/>
      <c r="KR391" s="265"/>
      <c r="KS391" s="265"/>
      <c r="KT391" s="265"/>
      <c r="KU391" s="265"/>
      <c r="KV391" s="265"/>
      <c r="KW391" s="265"/>
      <c r="KX391" s="265"/>
      <c r="KY391" s="265"/>
      <c r="KZ391" s="265"/>
      <c r="LA391" s="265"/>
      <c r="LB391" s="265"/>
      <c r="LC391" s="265"/>
      <c r="LD391" s="265"/>
      <c r="LE391" s="265"/>
      <c r="LF391" s="265"/>
      <c r="LG391" s="265"/>
      <c r="LH391" s="265"/>
      <c r="LI391" s="265"/>
      <c r="LJ391" s="265"/>
      <c r="LK391" s="265"/>
      <c r="LL391" s="265"/>
      <c r="LM391" s="265"/>
      <c r="LN391" s="265"/>
      <c r="LO391" s="265"/>
      <c r="LP391" s="265"/>
      <c r="LQ391" s="265"/>
      <c r="LR391" s="265"/>
      <c r="LS391" s="265"/>
      <c r="LT391" s="265"/>
      <c r="LU391" s="265"/>
      <c r="LV391" s="265"/>
      <c r="LW391" s="265"/>
      <c r="LX391" s="265"/>
      <c r="LY391" s="265"/>
      <c r="LZ391" s="265"/>
      <c r="MA391" s="265"/>
      <c r="MB391" s="265"/>
      <c r="MC391" s="265"/>
      <c r="MD391" s="265"/>
      <c r="ME391" s="265"/>
      <c r="MF391" s="265"/>
      <c r="MG391" s="265"/>
      <c r="MH391" s="265"/>
      <c r="MI391" s="265"/>
      <c r="MJ391" s="265"/>
      <c r="MK391" s="265"/>
      <c r="ML391" s="265"/>
      <c r="MM391" s="265"/>
      <c r="MN391" s="265"/>
      <c r="MO391" s="265"/>
      <c r="MP391" s="265"/>
      <c r="MQ391" s="265"/>
      <c r="MR391" s="265"/>
      <c r="MS391" s="265"/>
      <c r="MT391" s="265"/>
      <c r="MU391" s="265"/>
      <c r="MV391" s="265"/>
      <c r="MW391" s="265"/>
      <c r="MX391" s="265"/>
      <c r="MY391" s="265"/>
      <c r="MZ391" s="265"/>
      <c r="NA391" s="265"/>
      <c r="NB391" s="265"/>
      <c r="NC391" s="265"/>
      <c r="ND391" s="265"/>
      <c r="NE391" s="265"/>
      <c r="NF391" s="265"/>
      <c r="NG391" s="265"/>
      <c r="NH391" s="265"/>
      <c r="NI391" s="265"/>
      <c r="NJ391" s="265"/>
      <c r="NK391" s="265"/>
      <c r="NL391" s="265"/>
      <c r="NM391" s="265"/>
      <c r="NN391" s="265"/>
      <c r="NO391" s="265"/>
      <c r="NP391" s="265"/>
      <c r="NQ391" s="265"/>
      <c r="NR391" s="265"/>
      <c r="NS391" s="265"/>
      <c r="NT391" s="265"/>
      <c r="NU391" s="265"/>
      <c r="NV391" s="265"/>
      <c r="NW391" s="265"/>
      <c r="NX391" s="265"/>
      <c r="NY391" s="265"/>
      <c r="NZ391" s="265"/>
      <c r="OA391" s="265"/>
      <c r="OB391" s="265"/>
      <c r="OC391" s="265"/>
      <c r="OD391" s="265"/>
      <c r="OE391" s="265"/>
      <c r="OF391" s="265"/>
      <c r="OG391" s="265"/>
      <c r="OH391" s="265"/>
      <c r="OI391" s="265"/>
      <c r="OJ391" s="265"/>
      <c r="OK391" s="265"/>
      <c r="OL391" s="265"/>
      <c r="OM391" s="265"/>
      <c r="ON391" s="265"/>
      <c r="OO391" s="265"/>
      <c r="OP391" s="265"/>
      <c r="OQ391" s="265"/>
      <c r="OR391" s="265"/>
      <c r="OS391" s="265"/>
      <c r="OT391" s="265"/>
      <c r="OU391" s="265"/>
      <c r="OV391" s="265"/>
      <c r="OW391" s="265"/>
      <c r="OX391" s="265"/>
      <c r="OY391" s="265"/>
      <c r="OZ391" s="265"/>
      <c r="PA391" s="265"/>
      <c r="PB391" s="265"/>
      <c r="PC391" s="265"/>
      <c r="PD391" s="265"/>
      <c r="PE391" s="265"/>
      <c r="PF391" s="265"/>
      <c r="PG391" s="265"/>
      <c r="PH391" s="265"/>
      <c r="PI391" s="265"/>
      <c r="PJ391" s="265"/>
      <c r="PK391" s="265"/>
      <c r="PL391" s="265"/>
      <c r="PM391" s="265"/>
      <c r="PN391" s="265"/>
      <c r="PO391" s="265"/>
      <c r="PP391" s="265"/>
      <c r="PQ391" s="265"/>
      <c r="PR391" s="265"/>
      <c r="PS391" s="265"/>
      <c r="PT391" s="265"/>
      <c r="PU391" s="265"/>
      <c r="PV391" s="265"/>
      <c r="PW391" s="265"/>
      <c r="PX391" s="265"/>
      <c r="PY391" s="265"/>
      <c r="PZ391" s="265"/>
      <c r="QA391" s="265"/>
      <c r="QB391" s="265"/>
      <c r="QC391" s="265"/>
      <c r="QD391" s="265"/>
      <c r="QE391" s="265"/>
      <c r="QF391" s="265"/>
      <c r="QG391" s="265"/>
      <c r="QH391" s="265"/>
      <c r="QI391" s="265"/>
      <c r="QJ391" s="265"/>
      <c r="QK391" s="265"/>
      <c r="QL391" s="265"/>
      <c r="QM391" s="265"/>
      <c r="QN391" s="265"/>
      <c r="QO391" s="265"/>
      <c r="QP391" s="265"/>
      <c r="QQ391" s="265"/>
      <c r="QR391" s="265"/>
      <c r="QS391" s="265"/>
      <c r="QT391" s="265"/>
      <c r="QU391" s="265"/>
      <c r="QV391" s="265"/>
      <c r="QW391" s="265"/>
      <c r="QX391" s="265"/>
      <c r="QY391" s="265"/>
      <c r="QZ391" s="265"/>
      <c r="RA391" s="265"/>
      <c r="RB391" s="265"/>
      <c r="RC391" s="265"/>
      <c r="RD391" s="265"/>
      <c r="RE391" s="265"/>
      <c r="RF391" s="265"/>
      <c r="RG391" s="265"/>
      <c r="RH391" s="265"/>
      <c r="RI391" s="265"/>
      <c r="RJ391" s="265"/>
      <c r="RK391" s="265"/>
      <c r="RL391" s="265"/>
      <c r="RM391" s="265"/>
      <c r="RN391" s="265"/>
      <c r="RO391" s="265"/>
      <c r="RP391" s="265"/>
      <c r="RQ391" s="265"/>
      <c r="RR391" s="265"/>
      <c r="RS391" s="265"/>
      <c r="RT391" s="265"/>
      <c r="RU391" s="265"/>
      <c r="RV391" s="265"/>
      <c r="RW391" s="265"/>
      <c r="RX391" s="265"/>
      <c r="RY391" s="265"/>
      <c r="RZ391" s="265"/>
      <c r="SA391" s="265"/>
      <c r="SB391" s="265"/>
      <c r="SC391" s="265"/>
      <c r="SD391" s="265"/>
      <c r="SE391" s="265"/>
      <c r="SF391" s="265"/>
      <c r="SG391" s="265"/>
      <c r="SH391" s="265"/>
      <c r="SI391" s="265"/>
      <c r="SJ391" s="265"/>
      <c r="SK391" s="265"/>
      <c r="SL391" s="265"/>
      <c r="SM391" s="265"/>
      <c r="SN391" s="265"/>
      <c r="SO391" s="265"/>
      <c r="SP391" s="265"/>
      <c r="SQ391" s="265"/>
      <c r="SR391" s="265"/>
      <c r="SS391" s="265"/>
      <c r="ST391" s="265"/>
      <c r="SU391" s="265"/>
      <c r="SV391" s="265"/>
      <c r="SW391" s="265"/>
      <c r="SX391" s="265"/>
      <c r="SY391" s="265"/>
      <c r="SZ391" s="265"/>
      <c r="TA391" s="265"/>
      <c r="TB391" s="265"/>
      <c r="TC391" s="265"/>
      <c r="TD391" s="265"/>
      <c r="TE391" s="265"/>
      <c r="TF391" s="265"/>
      <c r="TG391" s="265"/>
      <c r="TH391" s="265"/>
      <c r="TI391" s="265"/>
      <c r="TJ391" s="265"/>
      <c r="TK391" s="265"/>
      <c r="TL391" s="265"/>
      <c r="TM391" s="265"/>
      <c r="TN391" s="265"/>
      <c r="TO391" s="265"/>
      <c r="TP391" s="265"/>
      <c r="TQ391" s="265"/>
      <c r="TR391" s="265"/>
      <c r="TS391" s="265"/>
      <c r="TT391" s="265"/>
      <c r="TU391" s="265"/>
      <c r="TV391" s="265"/>
      <c r="TW391" s="265"/>
      <c r="TX391" s="265"/>
      <c r="TY391" s="265"/>
      <c r="TZ391" s="265"/>
      <c r="UA391" s="265"/>
      <c r="UB391" s="265"/>
      <c r="UC391" s="265"/>
      <c r="UD391" s="265"/>
      <c r="UE391" s="265"/>
      <c r="UF391" s="265"/>
      <c r="UG391" s="265"/>
      <c r="UH391" s="265"/>
      <c r="UI391" s="265"/>
      <c r="UJ391" s="265"/>
      <c r="UK391" s="265"/>
      <c r="UL391" s="265"/>
      <c r="UM391" s="265"/>
      <c r="UN391" s="265"/>
      <c r="UO391" s="265"/>
      <c r="UP391" s="265"/>
      <c r="UQ391" s="265"/>
      <c r="UR391" s="265"/>
      <c r="US391" s="265"/>
      <c r="UT391" s="265"/>
      <c r="UU391" s="265"/>
      <c r="UV391" s="265"/>
      <c r="UW391" s="265"/>
      <c r="UX391" s="265"/>
      <c r="UY391" s="265"/>
      <c r="UZ391" s="265"/>
      <c r="VA391" s="265"/>
      <c r="VB391" s="265"/>
      <c r="VC391" s="265"/>
      <c r="VD391" s="265"/>
      <c r="VE391" s="265"/>
      <c r="VF391" s="265"/>
      <c r="VG391" s="265"/>
      <c r="VH391" s="265"/>
      <c r="VI391" s="265"/>
      <c r="VJ391" s="265"/>
      <c r="VK391" s="265"/>
      <c r="VL391" s="265"/>
      <c r="VM391" s="265"/>
      <c r="VN391" s="265"/>
      <c r="VO391" s="265"/>
      <c r="VP391" s="265"/>
      <c r="VQ391" s="265"/>
      <c r="VR391" s="265"/>
      <c r="VS391" s="265"/>
      <c r="VT391" s="265"/>
      <c r="VU391" s="265"/>
      <c r="VV391" s="265"/>
      <c r="VW391" s="265"/>
      <c r="VX391" s="265"/>
      <c r="VY391" s="265"/>
      <c r="VZ391" s="265"/>
      <c r="WA391" s="265"/>
      <c r="WB391" s="265"/>
      <c r="WC391" s="265"/>
      <c r="WD391" s="265"/>
      <c r="WE391" s="265"/>
      <c r="WF391" s="265"/>
      <c r="WG391" s="265"/>
      <c r="WH391" s="265"/>
      <c r="WI391" s="265"/>
      <c r="WJ391" s="265"/>
      <c r="WK391" s="265"/>
      <c r="WL391" s="265"/>
      <c r="WM391" s="265"/>
      <c r="WN391" s="265"/>
      <c r="WO391" s="265"/>
      <c r="WP391" s="265"/>
      <c r="WQ391" s="265"/>
      <c r="WR391" s="265"/>
      <c r="WS391" s="265"/>
      <c r="WT391" s="265"/>
      <c r="WU391" s="265"/>
      <c r="WV391" s="265"/>
      <c r="WW391" s="265"/>
      <c r="WX391" s="265"/>
      <c r="WY391" s="265"/>
      <c r="WZ391" s="265"/>
      <c r="XA391" s="265"/>
      <c r="XB391" s="265"/>
      <c r="XC391" s="265"/>
      <c r="XD391" s="265"/>
      <c r="XE391" s="265"/>
      <c r="XF391" s="265"/>
      <c r="XG391" s="265"/>
      <c r="XH391" s="265"/>
      <c r="XI391" s="265"/>
      <c r="XJ391" s="265"/>
      <c r="XK391" s="265"/>
      <c r="XL391" s="265"/>
      <c r="XM391" s="265"/>
      <c r="XN391" s="265"/>
      <c r="XO391" s="265"/>
      <c r="XP391" s="265"/>
      <c r="XQ391" s="265"/>
      <c r="XR391" s="265"/>
      <c r="XS391" s="265"/>
      <c r="XT391" s="265"/>
      <c r="XU391" s="265"/>
      <c r="XV391" s="265"/>
      <c r="XW391" s="265"/>
      <c r="XX391" s="265"/>
      <c r="XY391" s="265"/>
      <c r="XZ391" s="265"/>
      <c r="YA391" s="265"/>
      <c r="YB391" s="265"/>
      <c r="YC391" s="265"/>
      <c r="YD391" s="265"/>
      <c r="YE391" s="265"/>
      <c r="YF391" s="265"/>
      <c r="YG391" s="265"/>
      <c r="YH391" s="265"/>
      <c r="YI391" s="265"/>
      <c r="YJ391" s="265"/>
      <c r="YK391" s="265"/>
      <c r="YL391" s="265"/>
      <c r="YM391" s="265"/>
      <c r="YN391" s="265"/>
      <c r="YO391" s="265"/>
      <c r="YP391" s="265"/>
      <c r="YQ391" s="265"/>
      <c r="YR391" s="265"/>
      <c r="YS391" s="265"/>
      <c r="YT391" s="265"/>
      <c r="YU391" s="265"/>
      <c r="YV391" s="265"/>
      <c r="YW391" s="265"/>
      <c r="YX391" s="265"/>
      <c r="YY391" s="265"/>
      <c r="YZ391" s="265"/>
      <c r="ZA391" s="265"/>
      <c r="ZB391" s="265"/>
      <c r="ZC391" s="265"/>
      <c r="ZD391" s="265"/>
      <c r="ZE391" s="265"/>
      <c r="ZF391" s="265"/>
      <c r="ZG391" s="265"/>
      <c r="ZH391" s="265"/>
      <c r="ZI391" s="265"/>
      <c r="ZJ391" s="265"/>
      <c r="ZK391" s="265"/>
      <c r="ZL391" s="265"/>
      <c r="ZM391" s="265"/>
      <c r="ZN391" s="265"/>
      <c r="ZO391" s="265"/>
      <c r="ZP391" s="265"/>
      <c r="ZQ391" s="265"/>
      <c r="ZR391" s="265"/>
      <c r="ZS391" s="265"/>
      <c r="ZT391" s="265"/>
      <c r="ZU391" s="265"/>
      <c r="ZV391" s="265"/>
      <c r="ZW391" s="265"/>
      <c r="ZX391" s="265"/>
      <c r="ZY391" s="265"/>
      <c r="ZZ391" s="265"/>
      <c r="AAA391" s="265"/>
      <c r="AAB391" s="265"/>
      <c r="AAC391" s="265"/>
      <c r="AAD391" s="265"/>
      <c r="AAE391" s="265"/>
      <c r="AAF391" s="265"/>
      <c r="AAG391" s="265"/>
      <c r="AAH391" s="265"/>
      <c r="AAI391" s="265"/>
      <c r="AAJ391" s="265"/>
      <c r="AAK391" s="265"/>
      <c r="AAL391" s="265"/>
      <c r="AAM391" s="265"/>
      <c r="AAN391" s="265"/>
      <c r="AAO391" s="265"/>
      <c r="AAP391" s="265"/>
      <c r="AAQ391" s="265"/>
      <c r="AAR391" s="265"/>
      <c r="AAS391" s="265"/>
      <c r="AAT391" s="265"/>
      <c r="AAU391" s="265"/>
      <c r="AAV391" s="265"/>
      <c r="AAW391" s="265"/>
      <c r="AAX391" s="265"/>
      <c r="AAY391" s="265"/>
      <c r="AAZ391" s="265"/>
      <c r="ABA391" s="265"/>
      <c r="ABB391" s="265"/>
      <c r="ABC391" s="265"/>
      <c r="ABD391" s="265"/>
      <c r="ABE391" s="265"/>
      <c r="ABF391" s="265"/>
      <c r="ABG391" s="265"/>
      <c r="ABH391" s="265"/>
      <c r="ABI391" s="265"/>
      <c r="ABJ391" s="265"/>
      <c r="ABK391" s="265"/>
      <c r="ABL391" s="265"/>
      <c r="ABM391" s="265"/>
      <c r="ABN391" s="265"/>
      <c r="ABO391" s="265"/>
      <c r="ABP391" s="265"/>
      <c r="ABQ391" s="265"/>
      <c r="ABR391" s="265"/>
      <c r="ABS391" s="265"/>
      <c r="ABT391" s="265"/>
      <c r="ABU391" s="265"/>
      <c r="ABV391" s="265"/>
      <c r="ABW391" s="265"/>
      <c r="ABX391" s="265"/>
      <c r="ABY391" s="265"/>
      <c r="ABZ391" s="265"/>
      <c r="ACA391" s="265"/>
      <c r="ACB391" s="265"/>
      <c r="ACC391" s="265"/>
      <c r="ACD391" s="265"/>
      <c r="ACE391" s="265"/>
      <c r="ACF391" s="265"/>
      <c r="ACG391" s="265"/>
      <c r="ACH391" s="265"/>
      <c r="ACI391" s="265"/>
      <c r="ACJ391" s="265"/>
      <c r="ACK391" s="265"/>
      <c r="ACL391" s="265"/>
      <c r="ACM391" s="265"/>
      <c r="ACN391" s="265"/>
      <c r="ACO391" s="265"/>
      <c r="ACP391" s="265"/>
      <c r="ACQ391" s="265"/>
      <c r="ACR391" s="265"/>
      <c r="ACS391" s="265"/>
      <c r="ACT391" s="265"/>
      <c r="ACU391" s="265"/>
      <c r="ACV391" s="265"/>
      <c r="ACW391" s="265"/>
      <c r="ACX391" s="265"/>
      <c r="ACY391" s="265"/>
      <c r="ACZ391" s="265"/>
      <c r="ADA391" s="265"/>
      <c r="ADB391" s="265"/>
      <c r="ADC391" s="265"/>
      <c r="ADD391" s="265"/>
      <c r="ADE391" s="265"/>
      <c r="ADF391" s="265"/>
      <c r="ADG391" s="265"/>
      <c r="ADH391" s="265"/>
      <c r="ADI391" s="265"/>
      <c r="ADJ391" s="265"/>
      <c r="ADK391" s="265"/>
      <c r="ADL391" s="265"/>
      <c r="ADM391" s="265"/>
      <c r="ADN391" s="265"/>
      <c r="ADO391" s="265"/>
      <c r="ADP391" s="265"/>
      <c r="ADQ391" s="265"/>
      <c r="ADR391" s="265"/>
      <c r="ADS391" s="265"/>
      <c r="ADT391" s="265"/>
      <c r="ADU391" s="265"/>
      <c r="ADV391" s="265"/>
      <c r="ADW391" s="265"/>
      <c r="ADX391" s="265"/>
      <c r="ADY391" s="265"/>
      <c r="ADZ391" s="265"/>
      <c r="AEA391" s="265"/>
      <c r="AEB391" s="265"/>
      <c r="AEC391" s="265"/>
      <c r="AED391" s="265"/>
      <c r="AEE391" s="265"/>
      <c r="AEF391" s="265"/>
      <c r="AEG391" s="265"/>
      <c r="AEH391" s="265"/>
      <c r="AEI391" s="265"/>
      <c r="AEJ391" s="265"/>
      <c r="AEK391" s="265"/>
      <c r="AEL391" s="265"/>
      <c r="AEM391" s="265"/>
      <c r="AEN391" s="265"/>
      <c r="AEO391" s="265"/>
      <c r="AEP391" s="265"/>
      <c r="AEQ391" s="265"/>
      <c r="AER391" s="265"/>
      <c r="AES391" s="265"/>
      <c r="AET391" s="265"/>
      <c r="AEU391" s="265"/>
      <c r="AEV391" s="265"/>
      <c r="AEW391" s="265"/>
      <c r="AEX391" s="265"/>
      <c r="AEY391" s="265"/>
      <c r="AEZ391" s="265"/>
      <c r="AFA391" s="265"/>
      <c r="AFB391" s="265"/>
      <c r="AFC391" s="265"/>
      <c r="AFD391" s="265"/>
      <c r="AFE391" s="265"/>
      <c r="AFF391" s="265"/>
      <c r="AFG391" s="265"/>
      <c r="AFH391" s="265"/>
      <c r="AFI391" s="265"/>
      <c r="AFJ391" s="265"/>
      <c r="AFK391" s="265"/>
      <c r="AFL391" s="265"/>
      <c r="AFM391" s="265"/>
      <c r="AFN391" s="265"/>
      <c r="AFO391" s="265"/>
      <c r="AFP391" s="265"/>
      <c r="AFQ391" s="265"/>
      <c r="AFR391" s="265"/>
      <c r="AFS391" s="265"/>
      <c r="AFT391" s="265"/>
      <c r="AFU391" s="265"/>
      <c r="AFV391" s="265"/>
      <c r="AFW391" s="265"/>
      <c r="AFX391" s="265"/>
      <c r="AFY391" s="265"/>
      <c r="AFZ391" s="265"/>
      <c r="AGA391" s="265"/>
      <c r="AGB391" s="265"/>
      <c r="AGC391" s="265"/>
      <c r="AGD391" s="265"/>
      <c r="AGE391" s="265"/>
      <c r="AGF391" s="265"/>
      <c r="AGG391" s="265"/>
      <c r="AGH391" s="265"/>
      <c r="AGI391" s="265"/>
      <c r="AGJ391" s="265"/>
      <c r="AGK391" s="265"/>
      <c r="AGL391" s="265"/>
      <c r="AGM391" s="265"/>
      <c r="AGN391" s="265"/>
      <c r="AGO391" s="265"/>
      <c r="AGP391" s="265"/>
      <c r="AGQ391" s="265"/>
      <c r="AGR391" s="265"/>
      <c r="AGS391" s="265"/>
      <c r="AGT391" s="265"/>
      <c r="AGU391" s="265"/>
      <c r="AGV391" s="265"/>
      <c r="AGW391" s="265"/>
      <c r="AGX391" s="265"/>
      <c r="AGY391" s="265"/>
      <c r="AGZ391" s="265"/>
      <c r="AHA391" s="265"/>
      <c r="AHB391" s="265"/>
      <c r="AHC391" s="265"/>
      <c r="AHD391" s="265"/>
      <c r="AHE391" s="265"/>
      <c r="AHF391" s="265"/>
      <c r="AHG391" s="265"/>
      <c r="AHH391" s="265"/>
      <c r="AHI391" s="265"/>
      <c r="AHJ391" s="265"/>
      <c r="AHK391" s="265"/>
      <c r="AHL391" s="265"/>
      <c r="AHM391" s="265"/>
      <c r="AHN391" s="265"/>
      <c r="AHO391" s="265"/>
      <c r="AHP391" s="265"/>
      <c r="AHQ391" s="265"/>
      <c r="AHR391" s="265"/>
      <c r="AHS391" s="265"/>
      <c r="AHT391" s="265"/>
      <c r="AHU391" s="265"/>
      <c r="AHV391" s="265"/>
      <c r="AHW391" s="265"/>
      <c r="AHX391" s="265"/>
      <c r="AHY391" s="265"/>
      <c r="AHZ391" s="265"/>
      <c r="AIA391" s="265"/>
      <c r="AIB391" s="265"/>
      <c r="AIC391" s="265"/>
      <c r="AID391" s="265"/>
      <c r="AIE391" s="265"/>
      <c r="AIF391" s="265"/>
      <c r="AIG391" s="265"/>
      <c r="AIH391" s="265"/>
      <c r="AII391" s="265"/>
      <c r="AIJ391" s="265"/>
      <c r="AIK391" s="265"/>
      <c r="AIL391" s="265"/>
      <c r="AIM391" s="265"/>
      <c r="AIN391" s="265"/>
      <c r="AIO391" s="265"/>
      <c r="AIP391" s="265"/>
      <c r="AIQ391" s="265"/>
      <c r="AIR391" s="265"/>
      <c r="AIS391" s="265"/>
      <c r="AIT391" s="265"/>
      <c r="AIU391" s="265"/>
      <c r="AIV391" s="265"/>
      <c r="AIW391" s="265"/>
      <c r="AIX391" s="265"/>
      <c r="AIY391" s="265"/>
      <c r="AIZ391" s="265"/>
      <c r="AJA391" s="265"/>
      <c r="AJB391" s="265"/>
      <c r="AJC391" s="265"/>
      <c r="AJD391" s="265"/>
      <c r="AJE391" s="265"/>
      <c r="AJF391" s="265"/>
      <c r="AJG391" s="265"/>
      <c r="AJH391" s="265"/>
      <c r="AJI391" s="265"/>
      <c r="AJJ391" s="265"/>
      <c r="AJK391" s="265"/>
      <c r="AJL391" s="265"/>
      <c r="AJM391" s="265"/>
      <c r="AJN391" s="265"/>
      <c r="AJO391" s="265"/>
      <c r="AJP391" s="265"/>
      <c r="AJQ391" s="265"/>
      <c r="AJR391" s="265"/>
      <c r="AJS391" s="265"/>
      <c r="AJT391" s="265"/>
      <c r="AJU391" s="265"/>
      <c r="AJV391" s="265"/>
      <c r="AJW391" s="265"/>
      <c r="AJX391" s="265"/>
      <c r="AJY391" s="265"/>
      <c r="AJZ391" s="265"/>
      <c r="AKA391" s="265"/>
      <c r="AKB391" s="265"/>
      <c r="AKC391" s="265"/>
      <c r="AKD391" s="265"/>
      <c r="AKE391" s="265"/>
      <c r="AKF391" s="265"/>
      <c r="AKG391" s="265"/>
      <c r="AKH391" s="265"/>
      <c r="AKI391" s="265"/>
      <c r="AKJ391" s="265"/>
      <c r="AKK391" s="265"/>
      <c r="AKL391" s="265"/>
      <c r="AKM391" s="265"/>
      <c r="AKN391" s="265"/>
      <c r="AKO391" s="265"/>
      <c r="AKP391" s="265"/>
      <c r="AKQ391" s="265"/>
      <c r="AKR391" s="265"/>
      <c r="AKS391" s="265"/>
      <c r="AKT391" s="265"/>
      <c r="AKU391" s="265"/>
      <c r="AKV391" s="265"/>
      <c r="AKW391" s="265"/>
      <c r="AKX391" s="265"/>
      <c r="AKY391" s="265"/>
      <c r="AKZ391" s="265"/>
      <c r="ALA391" s="265"/>
      <c r="ALB391" s="265"/>
      <c r="ALC391" s="265"/>
      <c r="ALD391" s="265"/>
      <c r="ALE391" s="265"/>
      <c r="ALF391" s="265"/>
      <c r="ALG391" s="265"/>
      <c r="ALH391" s="265"/>
      <c r="ALI391" s="265"/>
      <c r="ALJ391" s="265"/>
      <c r="ALK391" s="265"/>
      <c r="ALL391" s="265"/>
      <c r="ALM391" s="265"/>
      <c r="ALN391" s="265"/>
      <c r="ALO391" s="265"/>
      <c r="ALP391" s="265"/>
      <c r="ALQ391" s="265"/>
      <c r="ALR391" s="265"/>
      <c r="ALS391" s="265"/>
      <c r="ALT391" s="265"/>
      <c r="ALU391" s="265"/>
      <c r="ALV391" s="265"/>
      <c r="ALW391" s="265"/>
      <c r="ALX391" s="265"/>
      <c r="ALY391" s="265"/>
      <c r="ALZ391" s="265"/>
      <c r="AMA391" s="265"/>
      <c r="AMB391" s="265"/>
      <c r="AMC391" s="265"/>
      <c r="AMD391" s="265"/>
      <c r="AME391" s="265"/>
      <c r="AMF391" s="265"/>
      <c r="AMG391" s="265"/>
      <c r="AMH391" s="265"/>
      <c r="AMI391" s="265"/>
      <c r="AMJ391" s="265"/>
    </row>
    <row r="392" spans="1:1024" s="293" customFormat="1" ht="12" customHeight="1">
      <c r="A392" s="277" t="s">
        <v>1405</v>
      </c>
      <c r="B392" s="446" t="s">
        <v>416</v>
      </c>
      <c r="C392" s="279" t="s">
        <v>417</v>
      </c>
      <c r="D392" s="280">
        <v>44818</v>
      </c>
      <c r="E392" s="280">
        <v>44995</v>
      </c>
      <c r="F392" s="281">
        <f>+G392+H392*$C$4</f>
        <v>1611838614.8</v>
      </c>
      <c r="G392" s="290">
        <v>0</v>
      </c>
      <c r="H392" s="294">
        <v>227339.72</v>
      </c>
      <c r="I392" s="283">
        <v>0</v>
      </c>
      <c r="J392" s="292" t="s">
        <v>106</v>
      </c>
      <c r="K392" s="279" t="s">
        <v>29</v>
      </c>
      <c r="L392" s="265"/>
      <c r="M392" s="265"/>
      <c r="N392" s="265"/>
      <c r="O392" s="265"/>
      <c r="P392" s="265"/>
      <c r="Q392" s="265"/>
      <c r="R392" s="265"/>
      <c r="S392" s="265"/>
      <c r="T392" s="265"/>
      <c r="U392" s="265"/>
      <c r="V392" s="265"/>
      <c r="W392" s="265"/>
      <c r="X392" s="265"/>
      <c r="Y392" s="265"/>
      <c r="Z392" s="265"/>
      <c r="AA392" s="265"/>
      <c r="AB392" s="265"/>
      <c r="AC392" s="265"/>
      <c r="AD392" s="265"/>
      <c r="AE392" s="265"/>
      <c r="AF392" s="265"/>
      <c r="AG392" s="265"/>
      <c r="AH392" s="265"/>
      <c r="AI392" s="265"/>
      <c r="AJ392" s="265"/>
      <c r="AK392" s="265"/>
      <c r="AL392" s="265"/>
      <c r="AM392" s="265"/>
      <c r="AN392" s="265"/>
      <c r="AO392" s="265"/>
      <c r="AP392" s="265"/>
      <c r="AQ392" s="265"/>
      <c r="AR392" s="265"/>
      <c r="AS392" s="265"/>
      <c r="AT392" s="265"/>
      <c r="AU392" s="265"/>
      <c r="AV392" s="265"/>
      <c r="AW392" s="265"/>
      <c r="AX392" s="265"/>
      <c r="AY392" s="265"/>
      <c r="AZ392" s="265"/>
      <c r="BA392" s="265"/>
      <c r="BB392" s="265"/>
      <c r="BC392" s="265"/>
      <c r="BD392" s="265"/>
      <c r="BE392" s="265"/>
      <c r="BF392" s="265"/>
      <c r="BG392" s="265"/>
      <c r="BH392" s="265"/>
      <c r="BI392" s="265"/>
      <c r="BJ392" s="265"/>
      <c r="BK392" s="265"/>
      <c r="BL392" s="265"/>
      <c r="BM392" s="265"/>
      <c r="BN392" s="265"/>
      <c r="BO392" s="265"/>
      <c r="BP392" s="265"/>
      <c r="BQ392" s="265"/>
      <c r="BR392" s="265"/>
      <c r="BS392" s="265"/>
      <c r="BT392" s="265"/>
      <c r="BU392" s="265"/>
      <c r="BV392" s="265"/>
      <c r="BW392" s="265"/>
      <c r="BX392" s="265"/>
      <c r="BY392" s="265"/>
      <c r="BZ392" s="265"/>
      <c r="CA392" s="265"/>
      <c r="CB392" s="265"/>
      <c r="CC392" s="265"/>
      <c r="CD392" s="265"/>
      <c r="CE392" s="265"/>
      <c r="CF392" s="265"/>
      <c r="CG392" s="265"/>
      <c r="CH392" s="265"/>
      <c r="CI392" s="265"/>
      <c r="CJ392" s="265"/>
      <c r="CK392" s="265"/>
      <c r="CL392" s="265"/>
      <c r="CM392" s="265"/>
      <c r="CN392" s="265"/>
      <c r="CO392" s="265"/>
      <c r="CP392" s="265"/>
      <c r="CQ392" s="265"/>
      <c r="CR392" s="265"/>
      <c r="CS392" s="265"/>
      <c r="CT392" s="265"/>
      <c r="CU392" s="265"/>
      <c r="CV392" s="265"/>
      <c r="CW392" s="265"/>
      <c r="CX392" s="265"/>
      <c r="CY392" s="265"/>
      <c r="CZ392" s="265"/>
      <c r="DA392" s="265"/>
      <c r="DB392" s="265"/>
      <c r="DC392" s="265"/>
      <c r="DD392" s="265"/>
      <c r="DE392" s="265"/>
      <c r="DF392" s="265"/>
      <c r="DG392" s="265"/>
      <c r="DH392" s="265"/>
      <c r="DI392" s="265"/>
      <c r="DJ392" s="265"/>
      <c r="DK392" s="265"/>
      <c r="DL392" s="265"/>
      <c r="DM392" s="265"/>
      <c r="DN392" s="265"/>
      <c r="DO392" s="265"/>
      <c r="DP392" s="265"/>
      <c r="DQ392" s="265"/>
      <c r="DR392" s="265"/>
      <c r="DS392" s="265"/>
      <c r="DT392" s="265"/>
      <c r="DU392" s="265"/>
      <c r="DV392" s="265"/>
      <c r="DW392" s="265"/>
      <c r="DX392" s="265"/>
      <c r="DY392" s="265"/>
      <c r="DZ392" s="265"/>
      <c r="EA392" s="265"/>
      <c r="EB392" s="265"/>
      <c r="EC392" s="265"/>
      <c r="ED392" s="265"/>
      <c r="EE392" s="265"/>
      <c r="EF392" s="265"/>
      <c r="EG392" s="265"/>
      <c r="EH392" s="265"/>
      <c r="EI392" s="265"/>
      <c r="EJ392" s="265"/>
      <c r="EK392" s="265"/>
      <c r="EL392" s="265"/>
      <c r="EM392" s="265"/>
      <c r="EN392" s="265"/>
      <c r="EO392" s="265"/>
      <c r="EP392" s="265"/>
      <c r="EQ392" s="265"/>
      <c r="ER392" s="265"/>
      <c r="ES392" s="265"/>
      <c r="ET392" s="265"/>
      <c r="EU392" s="265"/>
      <c r="EV392" s="265"/>
      <c r="EW392" s="265"/>
      <c r="EX392" s="265"/>
      <c r="EY392" s="265"/>
      <c r="EZ392" s="265"/>
      <c r="FA392" s="265"/>
      <c r="FB392" s="265"/>
      <c r="FC392" s="265"/>
      <c r="FD392" s="265"/>
      <c r="FE392" s="265"/>
      <c r="FF392" s="265"/>
      <c r="FG392" s="265"/>
      <c r="FH392" s="265"/>
      <c r="FI392" s="265"/>
      <c r="FJ392" s="265"/>
      <c r="FK392" s="265"/>
      <c r="FL392" s="265"/>
      <c r="FM392" s="265"/>
      <c r="FN392" s="265"/>
      <c r="FO392" s="265"/>
      <c r="FP392" s="265"/>
      <c r="FQ392" s="265"/>
      <c r="FR392" s="265"/>
      <c r="FS392" s="265"/>
      <c r="FT392" s="265"/>
      <c r="FU392" s="265"/>
      <c r="FV392" s="265"/>
      <c r="FW392" s="265"/>
      <c r="FX392" s="265"/>
      <c r="FY392" s="265"/>
      <c r="FZ392" s="265"/>
      <c r="GA392" s="265"/>
      <c r="GB392" s="265"/>
      <c r="GC392" s="265"/>
      <c r="GD392" s="265"/>
      <c r="GE392" s="265"/>
      <c r="GF392" s="265"/>
      <c r="GG392" s="265"/>
      <c r="GH392" s="265"/>
      <c r="GI392" s="265"/>
      <c r="GJ392" s="265"/>
      <c r="GK392" s="265"/>
      <c r="GL392" s="265"/>
      <c r="GM392" s="265"/>
      <c r="GN392" s="265"/>
      <c r="GO392" s="265"/>
      <c r="GP392" s="265"/>
      <c r="GQ392" s="265"/>
      <c r="GR392" s="265"/>
      <c r="GS392" s="265"/>
      <c r="GT392" s="265"/>
      <c r="GU392" s="265"/>
      <c r="GV392" s="265"/>
      <c r="GW392" s="265"/>
      <c r="GX392" s="265"/>
      <c r="GY392" s="265"/>
      <c r="GZ392" s="265"/>
      <c r="HA392" s="265"/>
      <c r="HB392" s="265"/>
      <c r="HC392" s="265"/>
      <c r="HD392" s="265"/>
      <c r="HE392" s="265"/>
      <c r="HF392" s="265"/>
      <c r="HG392" s="265"/>
      <c r="HH392" s="265"/>
      <c r="HI392" s="265"/>
      <c r="HJ392" s="265"/>
      <c r="HK392" s="265"/>
      <c r="HL392" s="265"/>
      <c r="HM392" s="265"/>
      <c r="HN392" s="265"/>
      <c r="HO392" s="265"/>
      <c r="HP392" s="265"/>
      <c r="HQ392" s="265"/>
      <c r="HR392" s="265"/>
      <c r="HS392" s="265"/>
      <c r="HT392" s="265"/>
      <c r="HU392" s="265"/>
      <c r="HV392" s="265"/>
      <c r="HW392" s="265"/>
      <c r="HX392" s="265"/>
      <c r="HY392" s="265"/>
      <c r="HZ392" s="265"/>
      <c r="IA392" s="265"/>
      <c r="IB392" s="265"/>
      <c r="IC392" s="265"/>
      <c r="ID392" s="265"/>
      <c r="IE392" s="265"/>
      <c r="IF392" s="265"/>
      <c r="IG392" s="265"/>
      <c r="IH392" s="265"/>
      <c r="II392" s="265"/>
      <c r="IJ392" s="265"/>
      <c r="IK392" s="265"/>
      <c r="IL392" s="265"/>
      <c r="IM392" s="265"/>
      <c r="IN392" s="265"/>
      <c r="IO392" s="265"/>
      <c r="IP392" s="265"/>
      <c r="IQ392" s="265"/>
      <c r="IR392" s="265"/>
      <c r="IS392" s="265"/>
      <c r="IT392" s="265"/>
      <c r="IU392" s="265"/>
      <c r="IV392" s="265"/>
      <c r="IW392" s="265"/>
      <c r="IX392" s="265"/>
      <c r="IY392" s="265"/>
      <c r="IZ392" s="265"/>
      <c r="JA392" s="265"/>
      <c r="JB392" s="265"/>
      <c r="JC392" s="265"/>
      <c r="JD392" s="265"/>
      <c r="JE392" s="265"/>
      <c r="JF392" s="265"/>
      <c r="JG392" s="265"/>
      <c r="JH392" s="265"/>
      <c r="JI392" s="265"/>
      <c r="JJ392" s="265"/>
      <c r="JK392" s="265"/>
      <c r="JL392" s="265"/>
      <c r="JM392" s="265"/>
      <c r="JN392" s="265"/>
      <c r="JO392" s="265"/>
      <c r="JP392" s="265"/>
      <c r="JQ392" s="265"/>
      <c r="JR392" s="265"/>
      <c r="JS392" s="265"/>
      <c r="JT392" s="265"/>
      <c r="JU392" s="265"/>
      <c r="JV392" s="265"/>
      <c r="JW392" s="265"/>
      <c r="JX392" s="265"/>
      <c r="JY392" s="265"/>
      <c r="JZ392" s="265"/>
      <c r="KA392" s="265"/>
      <c r="KB392" s="265"/>
      <c r="KC392" s="265"/>
      <c r="KD392" s="265"/>
      <c r="KE392" s="265"/>
      <c r="KF392" s="265"/>
      <c r="KG392" s="265"/>
      <c r="KH392" s="265"/>
      <c r="KI392" s="265"/>
      <c r="KJ392" s="265"/>
      <c r="KK392" s="265"/>
      <c r="KL392" s="265"/>
      <c r="KM392" s="265"/>
      <c r="KN392" s="265"/>
      <c r="KO392" s="265"/>
      <c r="KP392" s="265"/>
      <c r="KQ392" s="265"/>
      <c r="KR392" s="265"/>
      <c r="KS392" s="265"/>
      <c r="KT392" s="265"/>
      <c r="KU392" s="265"/>
      <c r="KV392" s="265"/>
      <c r="KW392" s="265"/>
      <c r="KX392" s="265"/>
      <c r="KY392" s="265"/>
      <c r="KZ392" s="265"/>
      <c r="LA392" s="265"/>
      <c r="LB392" s="265"/>
      <c r="LC392" s="265"/>
      <c r="LD392" s="265"/>
      <c r="LE392" s="265"/>
      <c r="LF392" s="265"/>
      <c r="LG392" s="265"/>
      <c r="LH392" s="265"/>
      <c r="LI392" s="265"/>
      <c r="LJ392" s="265"/>
      <c r="LK392" s="265"/>
      <c r="LL392" s="265"/>
      <c r="LM392" s="265"/>
      <c r="LN392" s="265"/>
      <c r="LO392" s="265"/>
      <c r="LP392" s="265"/>
      <c r="LQ392" s="265"/>
      <c r="LR392" s="265"/>
      <c r="LS392" s="265"/>
      <c r="LT392" s="265"/>
      <c r="LU392" s="265"/>
      <c r="LV392" s="265"/>
      <c r="LW392" s="265"/>
      <c r="LX392" s="265"/>
      <c r="LY392" s="265"/>
      <c r="LZ392" s="265"/>
      <c r="MA392" s="265"/>
      <c r="MB392" s="265"/>
      <c r="MC392" s="265"/>
      <c r="MD392" s="265"/>
      <c r="ME392" s="265"/>
      <c r="MF392" s="265"/>
      <c r="MG392" s="265"/>
      <c r="MH392" s="265"/>
      <c r="MI392" s="265"/>
      <c r="MJ392" s="265"/>
      <c r="MK392" s="265"/>
      <c r="ML392" s="265"/>
      <c r="MM392" s="265"/>
      <c r="MN392" s="265"/>
      <c r="MO392" s="265"/>
      <c r="MP392" s="265"/>
      <c r="MQ392" s="265"/>
      <c r="MR392" s="265"/>
      <c r="MS392" s="265"/>
      <c r="MT392" s="265"/>
      <c r="MU392" s="265"/>
      <c r="MV392" s="265"/>
      <c r="MW392" s="265"/>
      <c r="MX392" s="265"/>
      <c r="MY392" s="265"/>
      <c r="MZ392" s="265"/>
      <c r="NA392" s="265"/>
      <c r="NB392" s="265"/>
      <c r="NC392" s="265"/>
      <c r="ND392" s="265"/>
      <c r="NE392" s="265"/>
      <c r="NF392" s="265"/>
      <c r="NG392" s="265"/>
      <c r="NH392" s="265"/>
      <c r="NI392" s="265"/>
      <c r="NJ392" s="265"/>
      <c r="NK392" s="265"/>
      <c r="NL392" s="265"/>
      <c r="NM392" s="265"/>
      <c r="NN392" s="265"/>
      <c r="NO392" s="265"/>
      <c r="NP392" s="265"/>
      <c r="NQ392" s="265"/>
      <c r="NR392" s="265"/>
      <c r="NS392" s="265"/>
      <c r="NT392" s="265"/>
      <c r="NU392" s="265"/>
      <c r="NV392" s="265"/>
      <c r="NW392" s="265"/>
      <c r="NX392" s="265"/>
      <c r="NY392" s="265"/>
      <c r="NZ392" s="265"/>
      <c r="OA392" s="265"/>
      <c r="OB392" s="265"/>
      <c r="OC392" s="265"/>
      <c r="OD392" s="265"/>
      <c r="OE392" s="265"/>
      <c r="OF392" s="265"/>
      <c r="OG392" s="265"/>
      <c r="OH392" s="265"/>
      <c r="OI392" s="265"/>
      <c r="OJ392" s="265"/>
      <c r="OK392" s="265"/>
      <c r="OL392" s="265"/>
      <c r="OM392" s="265"/>
      <c r="ON392" s="265"/>
      <c r="OO392" s="265"/>
      <c r="OP392" s="265"/>
      <c r="OQ392" s="265"/>
      <c r="OR392" s="265"/>
      <c r="OS392" s="265"/>
      <c r="OT392" s="265"/>
      <c r="OU392" s="265"/>
      <c r="OV392" s="265"/>
      <c r="OW392" s="265"/>
      <c r="OX392" s="265"/>
      <c r="OY392" s="265"/>
      <c r="OZ392" s="265"/>
      <c r="PA392" s="265"/>
      <c r="PB392" s="265"/>
      <c r="PC392" s="265"/>
      <c r="PD392" s="265"/>
      <c r="PE392" s="265"/>
      <c r="PF392" s="265"/>
      <c r="PG392" s="265"/>
      <c r="PH392" s="265"/>
      <c r="PI392" s="265"/>
      <c r="PJ392" s="265"/>
      <c r="PK392" s="265"/>
      <c r="PL392" s="265"/>
      <c r="PM392" s="265"/>
      <c r="PN392" s="265"/>
      <c r="PO392" s="265"/>
      <c r="PP392" s="265"/>
      <c r="PQ392" s="265"/>
      <c r="PR392" s="265"/>
      <c r="PS392" s="265"/>
      <c r="PT392" s="265"/>
      <c r="PU392" s="265"/>
      <c r="PV392" s="265"/>
      <c r="PW392" s="265"/>
      <c r="PX392" s="265"/>
      <c r="PY392" s="265"/>
      <c r="PZ392" s="265"/>
      <c r="QA392" s="265"/>
      <c r="QB392" s="265"/>
      <c r="QC392" s="265"/>
      <c r="QD392" s="265"/>
      <c r="QE392" s="265"/>
      <c r="QF392" s="265"/>
      <c r="QG392" s="265"/>
      <c r="QH392" s="265"/>
      <c r="QI392" s="265"/>
      <c r="QJ392" s="265"/>
      <c r="QK392" s="265"/>
      <c r="QL392" s="265"/>
      <c r="QM392" s="265"/>
      <c r="QN392" s="265"/>
      <c r="QO392" s="265"/>
      <c r="QP392" s="265"/>
      <c r="QQ392" s="265"/>
      <c r="QR392" s="265"/>
      <c r="QS392" s="265"/>
      <c r="QT392" s="265"/>
      <c r="QU392" s="265"/>
      <c r="QV392" s="265"/>
      <c r="QW392" s="265"/>
      <c r="QX392" s="265"/>
      <c r="QY392" s="265"/>
      <c r="QZ392" s="265"/>
      <c r="RA392" s="265"/>
      <c r="RB392" s="265"/>
      <c r="RC392" s="265"/>
      <c r="RD392" s="265"/>
      <c r="RE392" s="265"/>
      <c r="RF392" s="265"/>
      <c r="RG392" s="265"/>
      <c r="RH392" s="265"/>
      <c r="RI392" s="265"/>
      <c r="RJ392" s="265"/>
      <c r="RK392" s="265"/>
      <c r="RL392" s="265"/>
      <c r="RM392" s="265"/>
      <c r="RN392" s="265"/>
      <c r="RO392" s="265"/>
      <c r="RP392" s="265"/>
      <c r="RQ392" s="265"/>
      <c r="RR392" s="265"/>
      <c r="RS392" s="265"/>
      <c r="RT392" s="265"/>
      <c r="RU392" s="265"/>
      <c r="RV392" s="265"/>
      <c r="RW392" s="265"/>
      <c r="RX392" s="265"/>
      <c r="RY392" s="265"/>
      <c r="RZ392" s="265"/>
      <c r="SA392" s="265"/>
      <c r="SB392" s="265"/>
      <c r="SC392" s="265"/>
      <c r="SD392" s="265"/>
      <c r="SE392" s="265"/>
      <c r="SF392" s="265"/>
      <c r="SG392" s="265"/>
      <c r="SH392" s="265"/>
      <c r="SI392" s="265"/>
      <c r="SJ392" s="265"/>
      <c r="SK392" s="265"/>
      <c r="SL392" s="265"/>
      <c r="SM392" s="265"/>
      <c r="SN392" s="265"/>
      <c r="SO392" s="265"/>
      <c r="SP392" s="265"/>
      <c r="SQ392" s="265"/>
      <c r="SR392" s="265"/>
      <c r="SS392" s="265"/>
      <c r="ST392" s="265"/>
      <c r="SU392" s="265"/>
      <c r="SV392" s="265"/>
      <c r="SW392" s="265"/>
      <c r="SX392" s="265"/>
      <c r="SY392" s="265"/>
      <c r="SZ392" s="265"/>
      <c r="TA392" s="265"/>
      <c r="TB392" s="265"/>
      <c r="TC392" s="265"/>
      <c r="TD392" s="265"/>
      <c r="TE392" s="265"/>
      <c r="TF392" s="265"/>
      <c r="TG392" s="265"/>
      <c r="TH392" s="265"/>
      <c r="TI392" s="265"/>
      <c r="TJ392" s="265"/>
      <c r="TK392" s="265"/>
      <c r="TL392" s="265"/>
      <c r="TM392" s="265"/>
      <c r="TN392" s="265"/>
      <c r="TO392" s="265"/>
      <c r="TP392" s="265"/>
      <c r="TQ392" s="265"/>
      <c r="TR392" s="265"/>
      <c r="TS392" s="265"/>
      <c r="TT392" s="265"/>
      <c r="TU392" s="265"/>
      <c r="TV392" s="265"/>
      <c r="TW392" s="265"/>
      <c r="TX392" s="265"/>
      <c r="TY392" s="265"/>
      <c r="TZ392" s="265"/>
      <c r="UA392" s="265"/>
      <c r="UB392" s="265"/>
      <c r="UC392" s="265"/>
      <c r="UD392" s="265"/>
      <c r="UE392" s="265"/>
      <c r="UF392" s="265"/>
      <c r="UG392" s="265"/>
      <c r="UH392" s="265"/>
      <c r="UI392" s="265"/>
      <c r="UJ392" s="265"/>
      <c r="UK392" s="265"/>
      <c r="UL392" s="265"/>
      <c r="UM392" s="265"/>
      <c r="UN392" s="265"/>
      <c r="UO392" s="265"/>
      <c r="UP392" s="265"/>
      <c r="UQ392" s="265"/>
      <c r="UR392" s="265"/>
      <c r="US392" s="265"/>
      <c r="UT392" s="265"/>
      <c r="UU392" s="265"/>
      <c r="UV392" s="265"/>
      <c r="UW392" s="265"/>
      <c r="UX392" s="265"/>
      <c r="UY392" s="265"/>
      <c r="UZ392" s="265"/>
      <c r="VA392" s="265"/>
      <c r="VB392" s="265"/>
      <c r="VC392" s="265"/>
      <c r="VD392" s="265"/>
      <c r="VE392" s="265"/>
      <c r="VF392" s="265"/>
      <c r="VG392" s="265"/>
      <c r="VH392" s="265"/>
      <c r="VI392" s="265"/>
      <c r="VJ392" s="265"/>
      <c r="VK392" s="265"/>
      <c r="VL392" s="265"/>
      <c r="VM392" s="265"/>
      <c r="VN392" s="265"/>
      <c r="VO392" s="265"/>
      <c r="VP392" s="265"/>
      <c r="VQ392" s="265"/>
      <c r="VR392" s="265"/>
      <c r="VS392" s="265"/>
      <c r="VT392" s="265"/>
      <c r="VU392" s="265"/>
      <c r="VV392" s="265"/>
      <c r="VW392" s="265"/>
      <c r="VX392" s="265"/>
      <c r="VY392" s="265"/>
      <c r="VZ392" s="265"/>
      <c r="WA392" s="265"/>
      <c r="WB392" s="265"/>
      <c r="WC392" s="265"/>
      <c r="WD392" s="265"/>
      <c r="WE392" s="265"/>
      <c r="WF392" s="265"/>
      <c r="WG392" s="265"/>
      <c r="WH392" s="265"/>
      <c r="WI392" s="265"/>
      <c r="WJ392" s="265"/>
      <c r="WK392" s="265"/>
      <c r="WL392" s="265"/>
      <c r="WM392" s="265"/>
      <c r="WN392" s="265"/>
      <c r="WO392" s="265"/>
      <c r="WP392" s="265"/>
      <c r="WQ392" s="265"/>
      <c r="WR392" s="265"/>
      <c r="WS392" s="265"/>
      <c r="WT392" s="265"/>
      <c r="WU392" s="265"/>
      <c r="WV392" s="265"/>
      <c r="WW392" s="265"/>
      <c r="WX392" s="265"/>
      <c r="WY392" s="265"/>
      <c r="WZ392" s="265"/>
      <c r="XA392" s="265"/>
      <c r="XB392" s="265"/>
      <c r="XC392" s="265"/>
      <c r="XD392" s="265"/>
      <c r="XE392" s="265"/>
      <c r="XF392" s="265"/>
      <c r="XG392" s="265"/>
      <c r="XH392" s="265"/>
      <c r="XI392" s="265"/>
      <c r="XJ392" s="265"/>
      <c r="XK392" s="265"/>
      <c r="XL392" s="265"/>
      <c r="XM392" s="265"/>
      <c r="XN392" s="265"/>
      <c r="XO392" s="265"/>
      <c r="XP392" s="265"/>
      <c r="XQ392" s="265"/>
      <c r="XR392" s="265"/>
      <c r="XS392" s="265"/>
      <c r="XT392" s="265"/>
      <c r="XU392" s="265"/>
      <c r="XV392" s="265"/>
      <c r="XW392" s="265"/>
      <c r="XX392" s="265"/>
      <c r="XY392" s="265"/>
      <c r="XZ392" s="265"/>
      <c r="YA392" s="265"/>
      <c r="YB392" s="265"/>
      <c r="YC392" s="265"/>
      <c r="YD392" s="265"/>
      <c r="YE392" s="265"/>
      <c r="YF392" s="265"/>
      <c r="YG392" s="265"/>
      <c r="YH392" s="265"/>
      <c r="YI392" s="265"/>
      <c r="YJ392" s="265"/>
      <c r="YK392" s="265"/>
      <c r="YL392" s="265"/>
      <c r="YM392" s="265"/>
      <c r="YN392" s="265"/>
      <c r="YO392" s="265"/>
      <c r="YP392" s="265"/>
      <c r="YQ392" s="265"/>
      <c r="YR392" s="265"/>
      <c r="YS392" s="265"/>
      <c r="YT392" s="265"/>
      <c r="YU392" s="265"/>
      <c r="YV392" s="265"/>
      <c r="YW392" s="265"/>
      <c r="YX392" s="265"/>
      <c r="YY392" s="265"/>
      <c r="YZ392" s="265"/>
      <c r="ZA392" s="265"/>
      <c r="ZB392" s="265"/>
      <c r="ZC392" s="265"/>
      <c r="ZD392" s="265"/>
      <c r="ZE392" s="265"/>
      <c r="ZF392" s="265"/>
      <c r="ZG392" s="265"/>
      <c r="ZH392" s="265"/>
      <c r="ZI392" s="265"/>
      <c r="ZJ392" s="265"/>
      <c r="ZK392" s="265"/>
      <c r="ZL392" s="265"/>
      <c r="ZM392" s="265"/>
      <c r="ZN392" s="265"/>
      <c r="ZO392" s="265"/>
      <c r="ZP392" s="265"/>
      <c r="ZQ392" s="265"/>
      <c r="ZR392" s="265"/>
      <c r="ZS392" s="265"/>
      <c r="ZT392" s="265"/>
      <c r="ZU392" s="265"/>
      <c r="ZV392" s="265"/>
      <c r="ZW392" s="265"/>
      <c r="ZX392" s="265"/>
      <c r="ZY392" s="265"/>
      <c r="ZZ392" s="265"/>
      <c r="AAA392" s="265"/>
      <c r="AAB392" s="265"/>
      <c r="AAC392" s="265"/>
      <c r="AAD392" s="265"/>
      <c r="AAE392" s="265"/>
      <c r="AAF392" s="265"/>
      <c r="AAG392" s="265"/>
      <c r="AAH392" s="265"/>
      <c r="AAI392" s="265"/>
      <c r="AAJ392" s="265"/>
      <c r="AAK392" s="265"/>
      <c r="AAL392" s="265"/>
      <c r="AAM392" s="265"/>
      <c r="AAN392" s="265"/>
      <c r="AAO392" s="265"/>
      <c r="AAP392" s="265"/>
      <c r="AAQ392" s="265"/>
      <c r="AAR392" s="265"/>
      <c r="AAS392" s="265"/>
      <c r="AAT392" s="265"/>
      <c r="AAU392" s="265"/>
      <c r="AAV392" s="265"/>
      <c r="AAW392" s="265"/>
      <c r="AAX392" s="265"/>
      <c r="AAY392" s="265"/>
      <c r="AAZ392" s="265"/>
      <c r="ABA392" s="265"/>
      <c r="ABB392" s="265"/>
      <c r="ABC392" s="265"/>
      <c r="ABD392" s="265"/>
      <c r="ABE392" s="265"/>
      <c r="ABF392" s="265"/>
      <c r="ABG392" s="265"/>
      <c r="ABH392" s="265"/>
      <c r="ABI392" s="265"/>
      <c r="ABJ392" s="265"/>
      <c r="ABK392" s="265"/>
      <c r="ABL392" s="265"/>
      <c r="ABM392" s="265"/>
      <c r="ABN392" s="265"/>
      <c r="ABO392" s="265"/>
      <c r="ABP392" s="265"/>
      <c r="ABQ392" s="265"/>
      <c r="ABR392" s="265"/>
      <c r="ABS392" s="265"/>
      <c r="ABT392" s="265"/>
      <c r="ABU392" s="265"/>
      <c r="ABV392" s="265"/>
      <c r="ABW392" s="265"/>
      <c r="ABX392" s="265"/>
      <c r="ABY392" s="265"/>
      <c r="ABZ392" s="265"/>
      <c r="ACA392" s="265"/>
      <c r="ACB392" s="265"/>
      <c r="ACC392" s="265"/>
      <c r="ACD392" s="265"/>
      <c r="ACE392" s="265"/>
      <c r="ACF392" s="265"/>
      <c r="ACG392" s="265"/>
      <c r="ACH392" s="265"/>
      <c r="ACI392" s="265"/>
      <c r="ACJ392" s="265"/>
      <c r="ACK392" s="265"/>
      <c r="ACL392" s="265"/>
      <c r="ACM392" s="265"/>
      <c r="ACN392" s="265"/>
      <c r="ACO392" s="265"/>
      <c r="ACP392" s="265"/>
      <c r="ACQ392" s="265"/>
      <c r="ACR392" s="265"/>
      <c r="ACS392" s="265"/>
      <c r="ACT392" s="265"/>
      <c r="ACU392" s="265"/>
      <c r="ACV392" s="265"/>
      <c r="ACW392" s="265"/>
      <c r="ACX392" s="265"/>
      <c r="ACY392" s="265"/>
      <c r="ACZ392" s="265"/>
      <c r="ADA392" s="265"/>
      <c r="ADB392" s="265"/>
      <c r="ADC392" s="265"/>
      <c r="ADD392" s="265"/>
      <c r="ADE392" s="265"/>
      <c r="ADF392" s="265"/>
      <c r="ADG392" s="265"/>
      <c r="ADH392" s="265"/>
      <c r="ADI392" s="265"/>
      <c r="ADJ392" s="265"/>
      <c r="ADK392" s="265"/>
      <c r="ADL392" s="265"/>
      <c r="ADM392" s="265"/>
      <c r="ADN392" s="265"/>
      <c r="ADO392" s="265"/>
      <c r="ADP392" s="265"/>
      <c r="ADQ392" s="265"/>
      <c r="ADR392" s="265"/>
      <c r="ADS392" s="265"/>
      <c r="ADT392" s="265"/>
      <c r="ADU392" s="265"/>
      <c r="ADV392" s="265"/>
      <c r="ADW392" s="265"/>
      <c r="ADX392" s="265"/>
      <c r="ADY392" s="265"/>
      <c r="ADZ392" s="265"/>
      <c r="AEA392" s="265"/>
      <c r="AEB392" s="265"/>
      <c r="AEC392" s="265"/>
      <c r="AED392" s="265"/>
      <c r="AEE392" s="265"/>
      <c r="AEF392" s="265"/>
      <c r="AEG392" s="265"/>
      <c r="AEH392" s="265"/>
      <c r="AEI392" s="265"/>
      <c r="AEJ392" s="265"/>
      <c r="AEK392" s="265"/>
      <c r="AEL392" s="265"/>
      <c r="AEM392" s="265"/>
      <c r="AEN392" s="265"/>
      <c r="AEO392" s="265"/>
      <c r="AEP392" s="265"/>
      <c r="AEQ392" s="265"/>
      <c r="AER392" s="265"/>
      <c r="AES392" s="265"/>
      <c r="AET392" s="265"/>
      <c r="AEU392" s="265"/>
      <c r="AEV392" s="265"/>
      <c r="AEW392" s="265"/>
      <c r="AEX392" s="265"/>
      <c r="AEY392" s="265"/>
      <c r="AEZ392" s="265"/>
      <c r="AFA392" s="265"/>
      <c r="AFB392" s="265"/>
      <c r="AFC392" s="265"/>
      <c r="AFD392" s="265"/>
      <c r="AFE392" s="265"/>
      <c r="AFF392" s="265"/>
      <c r="AFG392" s="265"/>
      <c r="AFH392" s="265"/>
      <c r="AFI392" s="265"/>
      <c r="AFJ392" s="265"/>
      <c r="AFK392" s="265"/>
      <c r="AFL392" s="265"/>
      <c r="AFM392" s="265"/>
      <c r="AFN392" s="265"/>
      <c r="AFO392" s="265"/>
      <c r="AFP392" s="265"/>
      <c r="AFQ392" s="265"/>
      <c r="AFR392" s="265"/>
      <c r="AFS392" s="265"/>
      <c r="AFT392" s="265"/>
      <c r="AFU392" s="265"/>
      <c r="AFV392" s="265"/>
      <c r="AFW392" s="265"/>
      <c r="AFX392" s="265"/>
      <c r="AFY392" s="265"/>
      <c r="AFZ392" s="265"/>
      <c r="AGA392" s="265"/>
      <c r="AGB392" s="265"/>
      <c r="AGC392" s="265"/>
      <c r="AGD392" s="265"/>
      <c r="AGE392" s="265"/>
      <c r="AGF392" s="265"/>
      <c r="AGG392" s="265"/>
      <c r="AGH392" s="265"/>
      <c r="AGI392" s="265"/>
      <c r="AGJ392" s="265"/>
      <c r="AGK392" s="265"/>
      <c r="AGL392" s="265"/>
      <c r="AGM392" s="265"/>
      <c r="AGN392" s="265"/>
      <c r="AGO392" s="265"/>
      <c r="AGP392" s="265"/>
      <c r="AGQ392" s="265"/>
      <c r="AGR392" s="265"/>
      <c r="AGS392" s="265"/>
      <c r="AGT392" s="265"/>
      <c r="AGU392" s="265"/>
      <c r="AGV392" s="265"/>
      <c r="AGW392" s="265"/>
      <c r="AGX392" s="265"/>
      <c r="AGY392" s="265"/>
      <c r="AGZ392" s="265"/>
      <c r="AHA392" s="265"/>
      <c r="AHB392" s="265"/>
      <c r="AHC392" s="265"/>
      <c r="AHD392" s="265"/>
      <c r="AHE392" s="265"/>
      <c r="AHF392" s="265"/>
      <c r="AHG392" s="265"/>
      <c r="AHH392" s="265"/>
      <c r="AHI392" s="265"/>
      <c r="AHJ392" s="265"/>
      <c r="AHK392" s="265"/>
      <c r="AHL392" s="265"/>
      <c r="AHM392" s="265"/>
      <c r="AHN392" s="265"/>
      <c r="AHO392" s="265"/>
      <c r="AHP392" s="265"/>
      <c r="AHQ392" s="265"/>
      <c r="AHR392" s="265"/>
      <c r="AHS392" s="265"/>
      <c r="AHT392" s="265"/>
      <c r="AHU392" s="265"/>
      <c r="AHV392" s="265"/>
      <c r="AHW392" s="265"/>
      <c r="AHX392" s="265"/>
      <c r="AHY392" s="265"/>
      <c r="AHZ392" s="265"/>
      <c r="AIA392" s="265"/>
      <c r="AIB392" s="265"/>
      <c r="AIC392" s="265"/>
      <c r="AID392" s="265"/>
      <c r="AIE392" s="265"/>
      <c r="AIF392" s="265"/>
      <c r="AIG392" s="265"/>
      <c r="AIH392" s="265"/>
      <c r="AII392" s="265"/>
      <c r="AIJ392" s="265"/>
      <c r="AIK392" s="265"/>
      <c r="AIL392" s="265"/>
      <c r="AIM392" s="265"/>
      <c r="AIN392" s="265"/>
      <c r="AIO392" s="265"/>
      <c r="AIP392" s="265"/>
      <c r="AIQ392" s="265"/>
      <c r="AIR392" s="265"/>
      <c r="AIS392" s="265"/>
      <c r="AIT392" s="265"/>
      <c r="AIU392" s="265"/>
      <c r="AIV392" s="265"/>
      <c r="AIW392" s="265"/>
      <c r="AIX392" s="265"/>
      <c r="AIY392" s="265"/>
      <c r="AIZ392" s="265"/>
      <c r="AJA392" s="265"/>
      <c r="AJB392" s="265"/>
      <c r="AJC392" s="265"/>
      <c r="AJD392" s="265"/>
      <c r="AJE392" s="265"/>
      <c r="AJF392" s="265"/>
      <c r="AJG392" s="265"/>
      <c r="AJH392" s="265"/>
      <c r="AJI392" s="265"/>
      <c r="AJJ392" s="265"/>
      <c r="AJK392" s="265"/>
      <c r="AJL392" s="265"/>
      <c r="AJM392" s="265"/>
      <c r="AJN392" s="265"/>
      <c r="AJO392" s="265"/>
      <c r="AJP392" s="265"/>
      <c r="AJQ392" s="265"/>
      <c r="AJR392" s="265"/>
      <c r="AJS392" s="265"/>
      <c r="AJT392" s="265"/>
      <c r="AJU392" s="265"/>
      <c r="AJV392" s="265"/>
      <c r="AJW392" s="265"/>
      <c r="AJX392" s="265"/>
      <c r="AJY392" s="265"/>
      <c r="AJZ392" s="265"/>
      <c r="AKA392" s="265"/>
      <c r="AKB392" s="265"/>
      <c r="AKC392" s="265"/>
      <c r="AKD392" s="265"/>
      <c r="AKE392" s="265"/>
      <c r="AKF392" s="265"/>
      <c r="AKG392" s="265"/>
      <c r="AKH392" s="265"/>
      <c r="AKI392" s="265"/>
      <c r="AKJ392" s="265"/>
      <c r="AKK392" s="265"/>
      <c r="AKL392" s="265"/>
      <c r="AKM392" s="265"/>
      <c r="AKN392" s="265"/>
      <c r="AKO392" s="265"/>
      <c r="AKP392" s="265"/>
      <c r="AKQ392" s="265"/>
      <c r="AKR392" s="265"/>
      <c r="AKS392" s="265"/>
      <c r="AKT392" s="265"/>
      <c r="AKU392" s="265"/>
      <c r="AKV392" s="265"/>
      <c r="AKW392" s="265"/>
      <c r="AKX392" s="265"/>
      <c r="AKY392" s="265"/>
      <c r="AKZ392" s="265"/>
      <c r="ALA392" s="265"/>
      <c r="ALB392" s="265"/>
      <c r="ALC392" s="265"/>
      <c r="ALD392" s="265"/>
      <c r="ALE392" s="265"/>
      <c r="ALF392" s="265"/>
      <c r="ALG392" s="265"/>
      <c r="ALH392" s="265"/>
      <c r="ALI392" s="265"/>
      <c r="ALJ392" s="265"/>
      <c r="ALK392" s="265"/>
      <c r="ALL392" s="265"/>
      <c r="ALM392" s="265"/>
      <c r="ALN392" s="265"/>
      <c r="ALO392" s="265"/>
      <c r="ALP392" s="265"/>
      <c r="ALQ392" s="265"/>
      <c r="ALR392" s="265"/>
      <c r="ALS392" s="265"/>
      <c r="ALT392" s="265"/>
      <c r="ALU392" s="265"/>
      <c r="ALV392" s="265"/>
      <c r="ALW392" s="265"/>
      <c r="ALX392" s="265"/>
      <c r="ALY392" s="265"/>
      <c r="ALZ392" s="265"/>
      <c r="AMA392" s="265"/>
      <c r="AMB392" s="265"/>
      <c r="AMC392" s="265"/>
      <c r="AMD392" s="265"/>
      <c r="AME392" s="265"/>
      <c r="AMF392" s="265"/>
      <c r="AMG392" s="265"/>
      <c r="AMH392" s="265"/>
      <c r="AMI392" s="265"/>
      <c r="AMJ392" s="265"/>
    </row>
    <row r="393" spans="1:1024" s="293" customFormat="1" ht="12" customHeight="1">
      <c r="A393" s="277" t="s">
        <v>1406</v>
      </c>
      <c r="B393" s="446" t="s">
        <v>416</v>
      </c>
      <c r="C393" s="279" t="s">
        <v>417</v>
      </c>
      <c r="D393" s="280">
        <v>44831</v>
      </c>
      <c r="E393" s="280">
        <v>44996</v>
      </c>
      <c r="F393" s="281">
        <f>+G393+H393*$C$4</f>
        <v>585711990</v>
      </c>
      <c r="G393" s="290">
        <v>0</v>
      </c>
      <c r="H393" s="294">
        <v>82611</v>
      </c>
      <c r="I393" s="283">
        <v>0</v>
      </c>
      <c r="J393" s="292" t="s">
        <v>106</v>
      </c>
      <c r="K393" s="279" t="s">
        <v>29</v>
      </c>
      <c r="L393" s="265"/>
      <c r="M393" s="265"/>
      <c r="N393" s="265"/>
      <c r="O393" s="265"/>
      <c r="P393" s="265"/>
      <c r="Q393" s="265"/>
      <c r="R393" s="265"/>
      <c r="S393" s="265"/>
      <c r="T393" s="265"/>
      <c r="U393" s="265"/>
      <c r="V393" s="265"/>
      <c r="W393" s="265"/>
      <c r="X393" s="265"/>
      <c r="Y393" s="265"/>
      <c r="Z393" s="265"/>
      <c r="AA393" s="265"/>
      <c r="AB393" s="265"/>
      <c r="AC393" s="265"/>
      <c r="AD393" s="265"/>
      <c r="AE393" s="265"/>
      <c r="AF393" s="265"/>
      <c r="AG393" s="265"/>
      <c r="AH393" s="265"/>
      <c r="AI393" s="265"/>
      <c r="AJ393" s="265"/>
      <c r="AK393" s="265"/>
      <c r="AL393" s="265"/>
      <c r="AM393" s="265"/>
      <c r="AN393" s="265"/>
      <c r="AO393" s="265"/>
      <c r="AP393" s="265"/>
      <c r="AQ393" s="265"/>
      <c r="AR393" s="265"/>
      <c r="AS393" s="265"/>
      <c r="AT393" s="265"/>
      <c r="AU393" s="265"/>
      <c r="AV393" s="265"/>
      <c r="AW393" s="265"/>
      <c r="AX393" s="265"/>
      <c r="AY393" s="265"/>
      <c r="AZ393" s="265"/>
      <c r="BA393" s="265"/>
      <c r="BB393" s="265"/>
      <c r="BC393" s="265"/>
      <c r="BD393" s="265"/>
      <c r="BE393" s="265"/>
      <c r="BF393" s="265"/>
      <c r="BG393" s="265"/>
      <c r="BH393" s="265"/>
      <c r="BI393" s="265"/>
      <c r="BJ393" s="265"/>
      <c r="BK393" s="265"/>
      <c r="BL393" s="265"/>
      <c r="BM393" s="265"/>
      <c r="BN393" s="265"/>
      <c r="BO393" s="265"/>
      <c r="BP393" s="265"/>
      <c r="BQ393" s="265"/>
      <c r="BR393" s="265"/>
      <c r="BS393" s="265"/>
      <c r="BT393" s="265"/>
      <c r="BU393" s="265"/>
      <c r="BV393" s="265"/>
      <c r="BW393" s="265"/>
      <c r="BX393" s="265"/>
      <c r="BY393" s="265"/>
      <c r="BZ393" s="265"/>
      <c r="CA393" s="265"/>
      <c r="CB393" s="265"/>
      <c r="CC393" s="265"/>
      <c r="CD393" s="265"/>
      <c r="CE393" s="265"/>
      <c r="CF393" s="265"/>
      <c r="CG393" s="265"/>
      <c r="CH393" s="265"/>
      <c r="CI393" s="265"/>
      <c r="CJ393" s="265"/>
      <c r="CK393" s="265"/>
      <c r="CL393" s="265"/>
      <c r="CM393" s="265"/>
      <c r="CN393" s="265"/>
      <c r="CO393" s="265"/>
      <c r="CP393" s="265"/>
      <c r="CQ393" s="265"/>
      <c r="CR393" s="265"/>
      <c r="CS393" s="265"/>
      <c r="CT393" s="265"/>
      <c r="CU393" s="265"/>
      <c r="CV393" s="265"/>
      <c r="CW393" s="265"/>
      <c r="CX393" s="265"/>
      <c r="CY393" s="265"/>
      <c r="CZ393" s="265"/>
      <c r="DA393" s="265"/>
      <c r="DB393" s="265"/>
      <c r="DC393" s="265"/>
      <c r="DD393" s="265"/>
      <c r="DE393" s="265"/>
      <c r="DF393" s="265"/>
      <c r="DG393" s="265"/>
      <c r="DH393" s="265"/>
      <c r="DI393" s="265"/>
      <c r="DJ393" s="265"/>
      <c r="DK393" s="265"/>
      <c r="DL393" s="265"/>
      <c r="DM393" s="265"/>
      <c r="DN393" s="265"/>
      <c r="DO393" s="265"/>
      <c r="DP393" s="265"/>
      <c r="DQ393" s="265"/>
      <c r="DR393" s="265"/>
      <c r="DS393" s="265"/>
      <c r="DT393" s="265"/>
      <c r="DU393" s="265"/>
      <c r="DV393" s="265"/>
      <c r="DW393" s="265"/>
      <c r="DX393" s="265"/>
      <c r="DY393" s="265"/>
      <c r="DZ393" s="265"/>
      <c r="EA393" s="265"/>
      <c r="EB393" s="265"/>
      <c r="EC393" s="265"/>
      <c r="ED393" s="265"/>
      <c r="EE393" s="265"/>
      <c r="EF393" s="265"/>
      <c r="EG393" s="265"/>
      <c r="EH393" s="265"/>
      <c r="EI393" s="265"/>
      <c r="EJ393" s="265"/>
      <c r="EK393" s="265"/>
      <c r="EL393" s="265"/>
      <c r="EM393" s="265"/>
      <c r="EN393" s="265"/>
      <c r="EO393" s="265"/>
      <c r="EP393" s="265"/>
      <c r="EQ393" s="265"/>
      <c r="ER393" s="265"/>
      <c r="ES393" s="265"/>
      <c r="ET393" s="265"/>
      <c r="EU393" s="265"/>
      <c r="EV393" s="265"/>
      <c r="EW393" s="265"/>
      <c r="EX393" s="265"/>
      <c r="EY393" s="265"/>
      <c r="EZ393" s="265"/>
      <c r="FA393" s="265"/>
      <c r="FB393" s="265"/>
      <c r="FC393" s="265"/>
      <c r="FD393" s="265"/>
      <c r="FE393" s="265"/>
      <c r="FF393" s="265"/>
      <c r="FG393" s="265"/>
      <c r="FH393" s="265"/>
      <c r="FI393" s="265"/>
      <c r="FJ393" s="265"/>
      <c r="FK393" s="265"/>
      <c r="FL393" s="265"/>
      <c r="FM393" s="265"/>
      <c r="FN393" s="265"/>
      <c r="FO393" s="265"/>
      <c r="FP393" s="265"/>
      <c r="FQ393" s="265"/>
      <c r="FR393" s="265"/>
      <c r="FS393" s="265"/>
      <c r="FT393" s="265"/>
      <c r="FU393" s="265"/>
      <c r="FV393" s="265"/>
      <c r="FW393" s="265"/>
      <c r="FX393" s="265"/>
      <c r="FY393" s="265"/>
      <c r="FZ393" s="265"/>
      <c r="GA393" s="265"/>
      <c r="GB393" s="265"/>
      <c r="GC393" s="265"/>
      <c r="GD393" s="265"/>
      <c r="GE393" s="265"/>
      <c r="GF393" s="265"/>
      <c r="GG393" s="265"/>
      <c r="GH393" s="265"/>
      <c r="GI393" s="265"/>
      <c r="GJ393" s="265"/>
      <c r="GK393" s="265"/>
      <c r="GL393" s="265"/>
      <c r="GM393" s="265"/>
      <c r="GN393" s="265"/>
      <c r="GO393" s="265"/>
      <c r="GP393" s="265"/>
      <c r="GQ393" s="265"/>
      <c r="GR393" s="265"/>
      <c r="GS393" s="265"/>
      <c r="GT393" s="265"/>
      <c r="GU393" s="265"/>
      <c r="GV393" s="265"/>
      <c r="GW393" s="265"/>
      <c r="GX393" s="265"/>
      <c r="GY393" s="265"/>
      <c r="GZ393" s="265"/>
      <c r="HA393" s="265"/>
      <c r="HB393" s="265"/>
      <c r="HC393" s="265"/>
      <c r="HD393" s="265"/>
      <c r="HE393" s="265"/>
      <c r="HF393" s="265"/>
      <c r="HG393" s="265"/>
      <c r="HH393" s="265"/>
      <c r="HI393" s="265"/>
      <c r="HJ393" s="265"/>
      <c r="HK393" s="265"/>
      <c r="HL393" s="265"/>
      <c r="HM393" s="265"/>
      <c r="HN393" s="265"/>
      <c r="HO393" s="265"/>
      <c r="HP393" s="265"/>
      <c r="HQ393" s="265"/>
      <c r="HR393" s="265"/>
      <c r="HS393" s="265"/>
      <c r="HT393" s="265"/>
      <c r="HU393" s="265"/>
      <c r="HV393" s="265"/>
      <c r="HW393" s="265"/>
      <c r="HX393" s="265"/>
      <c r="HY393" s="265"/>
      <c r="HZ393" s="265"/>
      <c r="IA393" s="265"/>
      <c r="IB393" s="265"/>
      <c r="IC393" s="265"/>
      <c r="ID393" s="265"/>
      <c r="IE393" s="265"/>
      <c r="IF393" s="265"/>
      <c r="IG393" s="265"/>
      <c r="IH393" s="265"/>
      <c r="II393" s="265"/>
      <c r="IJ393" s="265"/>
      <c r="IK393" s="265"/>
      <c r="IL393" s="265"/>
      <c r="IM393" s="265"/>
      <c r="IN393" s="265"/>
      <c r="IO393" s="265"/>
      <c r="IP393" s="265"/>
      <c r="IQ393" s="265"/>
      <c r="IR393" s="265"/>
      <c r="IS393" s="265"/>
      <c r="IT393" s="265"/>
      <c r="IU393" s="265"/>
      <c r="IV393" s="265"/>
      <c r="IW393" s="265"/>
      <c r="IX393" s="265"/>
      <c r="IY393" s="265"/>
      <c r="IZ393" s="265"/>
      <c r="JA393" s="265"/>
      <c r="JB393" s="265"/>
      <c r="JC393" s="265"/>
      <c r="JD393" s="265"/>
      <c r="JE393" s="265"/>
      <c r="JF393" s="265"/>
      <c r="JG393" s="265"/>
      <c r="JH393" s="265"/>
      <c r="JI393" s="265"/>
      <c r="JJ393" s="265"/>
      <c r="JK393" s="265"/>
      <c r="JL393" s="265"/>
      <c r="JM393" s="265"/>
      <c r="JN393" s="265"/>
      <c r="JO393" s="265"/>
      <c r="JP393" s="265"/>
      <c r="JQ393" s="265"/>
      <c r="JR393" s="265"/>
      <c r="JS393" s="265"/>
      <c r="JT393" s="265"/>
      <c r="JU393" s="265"/>
      <c r="JV393" s="265"/>
      <c r="JW393" s="265"/>
      <c r="JX393" s="265"/>
      <c r="JY393" s="265"/>
      <c r="JZ393" s="265"/>
      <c r="KA393" s="265"/>
      <c r="KB393" s="265"/>
      <c r="KC393" s="265"/>
      <c r="KD393" s="265"/>
      <c r="KE393" s="265"/>
      <c r="KF393" s="265"/>
      <c r="KG393" s="265"/>
      <c r="KH393" s="265"/>
      <c r="KI393" s="265"/>
      <c r="KJ393" s="265"/>
      <c r="KK393" s="265"/>
      <c r="KL393" s="265"/>
      <c r="KM393" s="265"/>
      <c r="KN393" s="265"/>
      <c r="KO393" s="265"/>
      <c r="KP393" s="265"/>
      <c r="KQ393" s="265"/>
      <c r="KR393" s="265"/>
      <c r="KS393" s="265"/>
      <c r="KT393" s="265"/>
      <c r="KU393" s="265"/>
      <c r="KV393" s="265"/>
      <c r="KW393" s="265"/>
      <c r="KX393" s="265"/>
      <c r="KY393" s="265"/>
      <c r="KZ393" s="265"/>
      <c r="LA393" s="265"/>
      <c r="LB393" s="265"/>
      <c r="LC393" s="265"/>
      <c r="LD393" s="265"/>
      <c r="LE393" s="265"/>
      <c r="LF393" s="265"/>
      <c r="LG393" s="265"/>
      <c r="LH393" s="265"/>
      <c r="LI393" s="265"/>
      <c r="LJ393" s="265"/>
      <c r="LK393" s="265"/>
      <c r="LL393" s="265"/>
      <c r="LM393" s="265"/>
      <c r="LN393" s="265"/>
      <c r="LO393" s="265"/>
      <c r="LP393" s="265"/>
      <c r="LQ393" s="265"/>
      <c r="LR393" s="265"/>
      <c r="LS393" s="265"/>
      <c r="LT393" s="265"/>
      <c r="LU393" s="265"/>
      <c r="LV393" s="265"/>
      <c r="LW393" s="265"/>
      <c r="LX393" s="265"/>
      <c r="LY393" s="265"/>
      <c r="LZ393" s="265"/>
      <c r="MA393" s="265"/>
      <c r="MB393" s="265"/>
      <c r="MC393" s="265"/>
      <c r="MD393" s="265"/>
      <c r="ME393" s="265"/>
      <c r="MF393" s="265"/>
      <c r="MG393" s="265"/>
      <c r="MH393" s="265"/>
      <c r="MI393" s="265"/>
      <c r="MJ393" s="265"/>
      <c r="MK393" s="265"/>
      <c r="ML393" s="265"/>
      <c r="MM393" s="265"/>
      <c r="MN393" s="265"/>
      <c r="MO393" s="265"/>
      <c r="MP393" s="265"/>
      <c r="MQ393" s="265"/>
      <c r="MR393" s="265"/>
      <c r="MS393" s="265"/>
      <c r="MT393" s="265"/>
      <c r="MU393" s="265"/>
      <c r="MV393" s="265"/>
      <c r="MW393" s="265"/>
      <c r="MX393" s="265"/>
      <c r="MY393" s="265"/>
      <c r="MZ393" s="265"/>
      <c r="NA393" s="265"/>
      <c r="NB393" s="265"/>
      <c r="NC393" s="265"/>
      <c r="ND393" s="265"/>
      <c r="NE393" s="265"/>
      <c r="NF393" s="265"/>
      <c r="NG393" s="265"/>
      <c r="NH393" s="265"/>
      <c r="NI393" s="265"/>
      <c r="NJ393" s="265"/>
      <c r="NK393" s="265"/>
      <c r="NL393" s="265"/>
      <c r="NM393" s="265"/>
      <c r="NN393" s="265"/>
      <c r="NO393" s="265"/>
      <c r="NP393" s="265"/>
      <c r="NQ393" s="265"/>
      <c r="NR393" s="265"/>
      <c r="NS393" s="265"/>
      <c r="NT393" s="265"/>
      <c r="NU393" s="265"/>
      <c r="NV393" s="265"/>
      <c r="NW393" s="265"/>
      <c r="NX393" s="265"/>
      <c r="NY393" s="265"/>
      <c r="NZ393" s="265"/>
      <c r="OA393" s="265"/>
      <c r="OB393" s="265"/>
      <c r="OC393" s="265"/>
      <c r="OD393" s="265"/>
      <c r="OE393" s="265"/>
      <c r="OF393" s="265"/>
      <c r="OG393" s="265"/>
      <c r="OH393" s="265"/>
      <c r="OI393" s="265"/>
      <c r="OJ393" s="265"/>
      <c r="OK393" s="265"/>
      <c r="OL393" s="265"/>
      <c r="OM393" s="265"/>
      <c r="ON393" s="265"/>
      <c r="OO393" s="265"/>
      <c r="OP393" s="265"/>
      <c r="OQ393" s="265"/>
      <c r="OR393" s="265"/>
      <c r="OS393" s="265"/>
      <c r="OT393" s="265"/>
      <c r="OU393" s="265"/>
      <c r="OV393" s="265"/>
      <c r="OW393" s="265"/>
      <c r="OX393" s="265"/>
      <c r="OY393" s="265"/>
      <c r="OZ393" s="265"/>
      <c r="PA393" s="265"/>
      <c r="PB393" s="265"/>
      <c r="PC393" s="265"/>
      <c r="PD393" s="265"/>
      <c r="PE393" s="265"/>
      <c r="PF393" s="265"/>
      <c r="PG393" s="265"/>
      <c r="PH393" s="265"/>
      <c r="PI393" s="265"/>
      <c r="PJ393" s="265"/>
      <c r="PK393" s="265"/>
      <c r="PL393" s="265"/>
      <c r="PM393" s="265"/>
      <c r="PN393" s="265"/>
      <c r="PO393" s="265"/>
      <c r="PP393" s="265"/>
      <c r="PQ393" s="265"/>
      <c r="PR393" s="265"/>
      <c r="PS393" s="265"/>
      <c r="PT393" s="265"/>
      <c r="PU393" s="265"/>
      <c r="PV393" s="265"/>
      <c r="PW393" s="265"/>
      <c r="PX393" s="265"/>
      <c r="PY393" s="265"/>
      <c r="PZ393" s="265"/>
      <c r="QA393" s="265"/>
      <c r="QB393" s="265"/>
      <c r="QC393" s="265"/>
      <c r="QD393" s="265"/>
      <c r="QE393" s="265"/>
      <c r="QF393" s="265"/>
      <c r="QG393" s="265"/>
      <c r="QH393" s="265"/>
      <c r="QI393" s="265"/>
      <c r="QJ393" s="265"/>
      <c r="QK393" s="265"/>
      <c r="QL393" s="265"/>
      <c r="QM393" s="265"/>
      <c r="QN393" s="265"/>
      <c r="QO393" s="265"/>
      <c r="QP393" s="265"/>
      <c r="QQ393" s="265"/>
      <c r="QR393" s="265"/>
      <c r="QS393" s="265"/>
      <c r="QT393" s="265"/>
      <c r="QU393" s="265"/>
      <c r="QV393" s="265"/>
      <c r="QW393" s="265"/>
      <c r="QX393" s="265"/>
      <c r="QY393" s="265"/>
      <c r="QZ393" s="265"/>
      <c r="RA393" s="265"/>
      <c r="RB393" s="265"/>
      <c r="RC393" s="265"/>
      <c r="RD393" s="265"/>
      <c r="RE393" s="265"/>
      <c r="RF393" s="265"/>
      <c r="RG393" s="265"/>
      <c r="RH393" s="265"/>
      <c r="RI393" s="265"/>
      <c r="RJ393" s="265"/>
      <c r="RK393" s="265"/>
      <c r="RL393" s="265"/>
      <c r="RM393" s="265"/>
      <c r="RN393" s="265"/>
      <c r="RO393" s="265"/>
      <c r="RP393" s="265"/>
      <c r="RQ393" s="265"/>
      <c r="RR393" s="265"/>
      <c r="RS393" s="265"/>
      <c r="RT393" s="265"/>
      <c r="RU393" s="265"/>
      <c r="RV393" s="265"/>
      <c r="RW393" s="265"/>
      <c r="RX393" s="265"/>
      <c r="RY393" s="265"/>
      <c r="RZ393" s="265"/>
      <c r="SA393" s="265"/>
      <c r="SB393" s="265"/>
      <c r="SC393" s="265"/>
      <c r="SD393" s="265"/>
      <c r="SE393" s="265"/>
      <c r="SF393" s="265"/>
      <c r="SG393" s="265"/>
      <c r="SH393" s="265"/>
      <c r="SI393" s="265"/>
      <c r="SJ393" s="265"/>
      <c r="SK393" s="265"/>
      <c r="SL393" s="265"/>
      <c r="SM393" s="265"/>
      <c r="SN393" s="265"/>
      <c r="SO393" s="265"/>
      <c r="SP393" s="265"/>
      <c r="SQ393" s="265"/>
      <c r="SR393" s="265"/>
      <c r="SS393" s="265"/>
      <c r="ST393" s="265"/>
      <c r="SU393" s="265"/>
      <c r="SV393" s="265"/>
      <c r="SW393" s="265"/>
      <c r="SX393" s="265"/>
      <c r="SY393" s="265"/>
      <c r="SZ393" s="265"/>
      <c r="TA393" s="265"/>
      <c r="TB393" s="265"/>
      <c r="TC393" s="265"/>
      <c r="TD393" s="265"/>
      <c r="TE393" s="265"/>
      <c r="TF393" s="265"/>
      <c r="TG393" s="265"/>
      <c r="TH393" s="265"/>
      <c r="TI393" s="265"/>
      <c r="TJ393" s="265"/>
      <c r="TK393" s="265"/>
      <c r="TL393" s="265"/>
      <c r="TM393" s="265"/>
      <c r="TN393" s="265"/>
      <c r="TO393" s="265"/>
      <c r="TP393" s="265"/>
      <c r="TQ393" s="265"/>
      <c r="TR393" s="265"/>
      <c r="TS393" s="265"/>
      <c r="TT393" s="265"/>
      <c r="TU393" s="265"/>
      <c r="TV393" s="265"/>
      <c r="TW393" s="265"/>
      <c r="TX393" s="265"/>
      <c r="TY393" s="265"/>
      <c r="TZ393" s="265"/>
      <c r="UA393" s="265"/>
      <c r="UB393" s="265"/>
      <c r="UC393" s="265"/>
      <c r="UD393" s="265"/>
      <c r="UE393" s="265"/>
      <c r="UF393" s="265"/>
      <c r="UG393" s="265"/>
      <c r="UH393" s="265"/>
      <c r="UI393" s="265"/>
      <c r="UJ393" s="265"/>
      <c r="UK393" s="265"/>
      <c r="UL393" s="265"/>
      <c r="UM393" s="265"/>
      <c r="UN393" s="265"/>
      <c r="UO393" s="265"/>
      <c r="UP393" s="265"/>
      <c r="UQ393" s="265"/>
      <c r="UR393" s="265"/>
      <c r="US393" s="265"/>
      <c r="UT393" s="265"/>
      <c r="UU393" s="265"/>
      <c r="UV393" s="265"/>
      <c r="UW393" s="265"/>
      <c r="UX393" s="265"/>
      <c r="UY393" s="265"/>
      <c r="UZ393" s="265"/>
      <c r="VA393" s="265"/>
      <c r="VB393" s="265"/>
      <c r="VC393" s="265"/>
      <c r="VD393" s="265"/>
      <c r="VE393" s="265"/>
      <c r="VF393" s="265"/>
      <c r="VG393" s="265"/>
      <c r="VH393" s="265"/>
      <c r="VI393" s="265"/>
      <c r="VJ393" s="265"/>
      <c r="VK393" s="265"/>
      <c r="VL393" s="265"/>
      <c r="VM393" s="265"/>
      <c r="VN393" s="265"/>
      <c r="VO393" s="265"/>
      <c r="VP393" s="265"/>
      <c r="VQ393" s="265"/>
      <c r="VR393" s="265"/>
      <c r="VS393" s="265"/>
      <c r="VT393" s="265"/>
      <c r="VU393" s="265"/>
      <c r="VV393" s="265"/>
      <c r="VW393" s="265"/>
      <c r="VX393" s="265"/>
      <c r="VY393" s="265"/>
      <c r="VZ393" s="265"/>
      <c r="WA393" s="265"/>
      <c r="WB393" s="265"/>
      <c r="WC393" s="265"/>
      <c r="WD393" s="265"/>
      <c r="WE393" s="265"/>
      <c r="WF393" s="265"/>
      <c r="WG393" s="265"/>
      <c r="WH393" s="265"/>
      <c r="WI393" s="265"/>
      <c r="WJ393" s="265"/>
      <c r="WK393" s="265"/>
      <c r="WL393" s="265"/>
      <c r="WM393" s="265"/>
      <c r="WN393" s="265"/>
      <c r="WO393" s="265"/>
      <c r="WP393" s="265"/>
      <c r="WQ393" s="265"/>
      <c r="WR393" s="265"/>
      <c r="WS393" s="265"/>
      <c r="WT393" s="265"/>
      <c r="WU393" s="265"/>
      <c r="WV393" s="265"/>
      <c r="WW393" s="265"/>
      <c r="WX393" s="265"/>
      <c r="WY393" s="265"/>
      <c r="WZ393" s="265"/>
      <c r="XA393" s="265"/>
      <c r="XB393" s="265"/>
      <c r="XC393" s="265"/>
      <c r="XD393" s="265"/>
      <c r="XE393" s="265"/>
      <c r="XF393" s="265"/>
      <c r="XG393" s="265"/>
      <c r="XH393" s="265"/>
      <c r="XI393" s="265"/>
      <c r="XJ393" s="265"/>
      <c r="XK393" s="265"/>
      <c r="XL393" s="265"/>
      <c r="XM393" s="265"/>
      <c r="XN393" s="265"/>
      <c r="XO393" s="265"/>
      <c r="XP393" s="265"/>
      <c r="XQ393" s="265"/>
      <c r="XR393" s="265"/>
      <c r="XS393" s="265"/>
      <c r="XT393" s="265"/>
      <c r="XU393" s="265"/>
      <c r="XV393" s="265"/>
      <c r="XW393" s="265"/>
      <c r="XX393" s="265"/>
      <c r="XY393" s="265"/>
      <c r="XZ393" s="265"/>
      <c r="YA393" s="265"/>
      <c r="YB393" s="265"/>
      <c r="YC393" s="265"/>
      <c r="YD393" s="265"/>
      <c r="YE393" s="265"/>
      <c r="YF393" s="265"/>
      <c r="YG393" s="265"/>
      <c r="YH393" s="265"/>
      <c r="YI393" s="265"/>
      <c r="YJ393" s="265"/>
      <c r="YK393" s="265"/>
      <c r="YL393" s="265"/>
      <c r="YM393" s="265"/>
      <c r="YN393" s="265"/>
      <c r="YO393" s="265"/>
      <c r="YP393" s="265"/>
      <c r="YQ393" s="265"/>
      <c r="YR393" s="265"/>
      <c r="YS393" s="265"/>
      <c r="YT393" s="265"/>
      <c r="YU393" s="265"/>
      <c r="YV393" s="265"/>
      <c r="YW393" s="265"/>
      <c r="YX393" s="265"/>
      <c r="YY393" s="265"/>
      <c r="YZ393" s="265"/>
      <c r="ZA393" s="265"/>
      <c r="ZB393" s="265"/>
      <c r="ZC393" s="265"/>
      <c r="ZD393" s="265"/>
      <c r="ZE393" s="265"/>
      <c r="ZF393" s="265"/>
      <c r="ZG393" s="265"/>
      <c r="ZH393" s="265"/>
      <c r="ZI393" s="265"/>
      <c r="ZJ393" s="265"/>
      <c r="ZK393" s="265"/>
      <c r="ZL393" s="265"/>
      <c r="ZM393" s="265"/>
      <c r="ZN393" s="265"/>
      <c r="ZO393" s="265"/>
      <c r="ZP393" s="265"/>
      <c r="ZQ393" s="265"/>
      <c r="ZR393" s="265"/>
      <c r="ZS393" s="265"/>
      <c r="ZT393" s="265"/>
      <c r="ZU393" s="265"/>
      <c r="ZV393" s="265"/>
      <c r="ZW393" s="265"/>
      <c r="ZX393" s="265"/>
      <c r="ZY393" s="265"/>
      <c r="ZZ393" s="265"/>
      <c r="AAA393" s="265"/>
      <c r="AAB393" s="265"/>
      <c r="AAC393" s="265"/>
      <c r="AAD393" s="265"/>
      <c r="AAE393" s="265"/>
      <c r="AAF393" s="265"/>
      <c r="AAG393" s="265"/>
      <c r="AAH393" s="265"/>
      <c r="AAI393" s="265"/>
      <c r="AAJ393" s="265"/>
      <c r="AAK393" s="265"/>
      <c r="AAL393" s="265"/>
      <c r="AAM393" s="265"/>
      <c r="AAN393" s="265"/>
      <c r="AAO393" s="265"/>
      <c r="AAP393" s="265"/>
      <c r="AAQ393" s="265"/>
      <c r="AAR393" s="265"/>
      <c r="AAS393" s="265"/>
      <c r="AAT393" s="265"/>
      <c r="AAU393" s="265"/>
      <c r="AAV393" s="265"/>
      <c r="AAW393" s="265"/>
      <c r="AAX393" s="265"/>
      <c r="AAY393" s="265"/>
      <c r="AAZ393" s="265"/>
      <c r="ABA393" s="265"/>
      <c r="ABB393" s="265"/>
      <c r="ABC393" s="265"/>
      <c r="ABD393" s="265"/>
      <c r="ABE393" s="265"/>
      <c r="ABF393" s="265"/>
      <c r="ABG393" s="265"/>
      <c r="ABH393" s="265"/>
      <c r="ABI393" s="265"/>
      <c r="ABJ393" s="265"/>
      <c r="ABK393" s="265"/>
      <c r="ABL393" s="265"/>
      <c r="ABM393" s="265"/>
      <c r="ABN393" s="265"/>
      <c r="ABO393" s="265"/>
      <c r="ABP393" s="265"/>
      <c r="ABQ393" s="265"/>
      <c r="ABR393" s="265"/>
      <c r="ABS393" s="265"/>
      <c r="ABT393" s="265"/>
      <c r="ABU393" s="265"/>
      <c r="ABV393" s="265"/>
      <c r="ABW393" s="265"/>
      <c r="ABX393" s="265"/>
      <c r="ABY393" s="265"/>
      <c r="ABZ393" s="265"/>
      <c r="ACA393" s="265"/>
      <c r="ACB393" s="265"/>
      <c r="ACC393" s="265"/>
      <c r="ACD393" s="265"/>
      <c r="ACE393" s="265"/>
      <c r="ACF393" s="265"/>
      <c r="ACG393" s="265"/>
      <c r="ACH393" s="265"/>
      <c r="ACI393" s="265"/>
      <c r="ACJ393" s="265"/>
      <c r="ACK393" s="265"/>
      <c r="ACL393" s="265"/>
      <c r="ACM393" s="265"/>
      <c r="ACN393" s="265"/>
      <c r="ACO393" s="265"/>
      <c r="ACP393" s="265"/>
      <c r="ACQ393" s="265"/>
      <c r="ACR393" s="265"/>
      <c r="ACS393" s="265"/>
      <c r="ACT393" s="265"/>
      <c r="ACU393" s="265"/>
      <c r="ACV393" s="265"/>
      <c r="ACW393" s="265"/>
      <c r="ACX393" s="265"/>
      <c r="ACY393" s="265"/>
      <c r="ACZ393" s="265"/>
      <c r="ADA393" s="265"/>
      <c r="ADB393" s="265"/>
      <c r="ADC393" s="265"/>
      <c r="ADD393" s="265"/>
      <c r="ADE393" s="265"/>
      <c r="ADF393" s="265"/>
      <c r="ADG393" s="265"/>
      <c r="ADH393" s="265"/>
      <c r="ADI393" s="265"/>
      <c r="ADJ393" s="265"/>
      <c r="ADK393" s="265"/>
      <c r="ADL393" s="265"/>
      <c r="ADM393" s="265"/>
      <c r="ADN393" s="265"/>
      <c r="ADO393" s="265"/>
      <c r="ADP393" s="265"/>
      <c r="ADQ393" s="265"/>
      <c r="ADR393" s="265"/>
      <c r="ADS393" s="265"/>
      <c r="ADT393" s="265"/>
      <c r="ADU393" s="265"/>
      <c r="ADV393" s="265"/>
      <c r="ADW393" s="265"/>
      <c r="ADX393" s="265"/>
      <c r="ADY393" s="265"/>
      <c r="ADZ393" s="265"/>
      <c r="AEA393" s="265"/>
      <c r="AEB393" s="265"/>
      <c r="AEC393" s="265"/>
      <c r="AED393" s="265"/>
      <c r="AEE393" s="265"/>
      <c r="AEF393" s="265"/>
      <c r="AEG393" s="265"/>
      <c r="AEH393" s="265"/>
      <c r="AEI393" s="265"/>
      <c r="AEJ393" s="265"/>
      <c r="AEK393" s="265"/>
      <c r="AEL393" s="265"/>
      <c r="AEM393" s="265"/>
      <c r="AEN393" s="265"/>
      <c r="AEO393" s="265"/>
      <c r="AEP393" s="265"/>
      <c r="AEQ393" s="265"/>
      <c r="AER393" s="265"/>
      <c r="AES393" s="265"/>
      <c r="AET393" s="265"/>
      <c r="AEU393" s="265"/>
      <c r="AEV393" s="265"/>
      <c r="AEW393" s="265"/>
      <c r="AEX393" s="265"/>
      <c r="AEY393" s="265"/>
      <c r="AEZ393" s="265"/>
      <c r="AFA393" s="265"/>
      <c r="AFB393" s="265"/>
      <c r="AFC393" s="265"/>
      <c r="AFD393" s="265"/>
      <c r="AFE393" s="265"/>
      <c r="AFF393" s="265"/>
      <c r="AFG393" s="265"/>
      <c r="AFH393" s="265"/>
      <c r="AFI393" s="265"/>
      <c r="AFJ393" s="265"/>
      <c r="AFK393" s="265"/>
      <c r="AFL393" s="265"/>
      <c r="AFM393" s="265"/>
      <c r="AFN393" s="265"/>
      <c r="AFO393" s="265"/>
      <c r="AFP393" s="265"/>
      <c r="AFQ393" s="265"/>
      <c r="AFR393" s="265"/>
      <c r="AFS393" s="265"/>
      <c r="AFT393" s="265"/>
      <c r="AFU393" s="265"/>
      <c r="AFV393" s="265"/>
      <c r="AFW393" s="265"/>
      <c r="AFX393" s="265"/>
      <c r="AFY393" s="265"/>
      <c r="AFZ393" s="265"/>
      <c r="AGA393" s="265"/>
      <c r="AGB393" s="265"/>
      <c r="AGC393" s="265"/>
      <c r="AGD393" s="265"/>
      <c r="AGE393" s="265"/>
      <c r="AGF393" s="265"/>
      <c r="AGG393" s="265"/>
      <c r="AGH393" s="265"/>
      <c r="AGI393" s="265"/>
      <c r="AGJ393" s="265"/>
      <c r="AGK393" s="265"/>
      <c r="AGL393" s="265"/>
      <c r="AGM393" s="265"/>
      <c r="AGN393" s="265"/>
      <c r="AGO393" s="265"/>
      <c r="AGP393" s="265"/>
      <c r="AGQ393" s="265"/>
      <c r="AGR393" s="265"/>
      <c r="AGS393" s="265"/>
      <c r="AGT393" s="265"/>
      <c r="AGU393" s="265"/>
      <c r="AGV393" s="265"/>
      <c r="AGW393" s="265"/>
      <c r="AGX393" s="265"/>
      <c r="AGY393" s="265"/>
      <c r="AGZ393" s="265"/>
      <c r="AHA393" s="265"/>
      <c r="AHB393" s="265"/>
      <c r="AHC393" s="265"/>
      <c r="AHD393" s="265"/>
      <c r="AHE393" s="265"/>
      <c r="AHF393" s="265"/>
      <c r="AHG393" s="265"/>
      <c r="AHH393" s="265"/>
      <c r="AHI393" s="265"/>
      <c r="AHJ393" s="265"/>
      <c r="AHK393" s="265"/>
      <c r="AHL393" s="265"/>
      <c r="AHM393" s="265"/>
      <c r="AHN393" s="265"/>
      <c r="AHO393" s="265"/>
      <c r="AHP393" s="265"/>
      <c r="AHQ393" s="265"/>
      <c r="AHR393" s="265"/>
      <c r="AHS393" s="265"/>
      <c r="AHT393" s="265"/>
      <c r="AHU393" s="265"/>
      <c r="AHV393" s="265"/>
      <c r="AHW393" s="265"/>
      <c r="AHX393" s="265"/>
      <c r="AHY393" s="265"/>
      <c r="AHZ393" s="265"/>
      <c r="AIA393" s="265"/>
      <c r="AIB393" s="265"/>
      <c r="AIC393" s="265"/>
      <c r="AID393" s="265"/>
      <c r="AIE393" s="265"/>
      <c r="AIF393" s="265"/>
      <c r="AIG393" s="265"/>
      <c r="AIH393" s="265"/>
      <c r="AII393" s="265"/>
      <c r="AIJ393" s="265"/>
      <c r="AIK393" s="265"/>
      <c r="AIL393" s="265"/>
      <c r="AIM393" s="265"/>
      <c r="AIN393" s="265"/>
      <c r="AIO393" s="265"/>
      <c r="AIP393" s="265"/>
      <c r="AIQ393" s="265"/>
      <c r="AIR393" s="265"/>
      <c r="AIS393" s="265"/>
      <c r="AIT393" s="265"/>
      <c r="AIU393" s="265"/>
      <c r="AIV393" s="265"/>
      <c r="AIW393" s="265"/>
      <c r="AIX393" s="265"/>
      <c r="AIY393" s="265"/>
      <c r="AIZ393" s="265"/>
      <c r="AJA393" s="265"/>
      <c r="AJB393" s="265"/>
      <c r="AJC393" s="265"/>
      <c r="AJD393" s="265"/>
      <c r="AJE393" s="265"/>
      <c r="AJF393" s="265"/>
      <c r="AJG393" s="265"/>
      <c r="AJH393" s="265"/>
      <c r="AJI393" s="265"/>
      <c r="AJJ393" s="265"/>
      <c r="AJK393" s="265"/>
      <c r="AJL393" s="265"/>
      <c r="AJM393" s="265"/>
      <c r="AJN393" s="265"/>
      <c r="AJO393" s="265"/>
      <c r="AJP393" s="265"/>
      <c r="AJQ393" s="265"/>
      <c r="AJR393" s="265"/>
      <c r="AJS393" s="265"/>
      <c r="AJT393" s="265"/>
      <c r="AJU393" s="265"/>
      <c r="AJV393" s="265"/>
      <c r="AJW393" s="265"/>
      <c r="AJX393" s="265"/>
      <c r="AJY393" s="265"/>
      <c r="AJZ393" s="265"/>
      <c r="AKA393" s="265"/>
      <c r="AKB393" s="265"/>
      <c r="AKC393" s="265"/>
      <c r="AKD393" s="265"/>
      <c r="AKE393" s="265"/>
      <c r="AKF393" s="265"/>
      <c r="AKG393" s="265"/>
      <c r="AKH393" s="265"/>
      <c r="AKI393" s="265"/>
      <c r="AKJ393" s="265"/>
      <c r="AKK393" s="265"/>
      <c r="AKL393" s="265"/>
      <c r="AKM393" s="265"/>
      <c r="AKN393" s="265"/>
      <c r="AKO393" s="265"/>
      <c r="AKP393" s="265"/>
      <c r="AKQ393" s="265"/>
      <c r="AKR393" s="265"/>
      <c r="AKS393" s="265"/>
      <c r="AKT393" s="265"/>
      <c r="AKU393" s="265"/>
      <c r="AKV393" s="265"/>
      <c r="AKW393" s="265"/>
      <c r="AKX393" s="265"/>
      <c r="AKY393" s="265"/>
      <c r="AKZ393" s="265"/>
      <c r="ALA393" s="265"/>
      <c r="ALB393" s="265"/>
      <c r="ALC393" s="265"/>
      <c r="ALD393" s="265"/>
      <c r="ALE393" s="265"/>
      <c r="ALF393" s="265"/>
      <c r="ALG393" s="265"/>
      <c r="ALH393" s="265"/>
      <c r="ALI393" s="265"/>
      <c r="ALJ393" s="265"/>
      <c r="ALK393" s="265"/>
      <c r="ALL393" s="265"/>
      <c r="ALM393" s="265"/>
      <c r="ALN393" s="265"/>
      <c r="ALO393" s="265"/>
      <c r="ALP393" s="265"/>
      <c r="ALQ393" s="265"/>
      <c r="ALR393" s="265"/>
      <c r="ALS393" s="265"/>
      <c r="ALT393" s="265"/>
      <c r="ALU393" s="265"/>
      <c r="ALV393" s="265"/>
      <c r="ALW393" s="265"/>
      <c r="ALX393" s="265"/>
      <c r="ALY393" s="265"/>
      <c r="ALZ393" s="265"/>
      <c r="AMA393" s="265"/>
      <c r="AMB393" s="265"/>
      <c r="AMC393" s="265"/>
      <c r="AMD393" s="265"/>
      <c r="AME393" s="265"/>
      <c r="AMF393" s="265"/>
      <c r="AMG393" s="265"/>
      <c r="AMH393" s="265"/>
      <c r="AMI393" s="265"/>
      <c r="AMJ393" s="265"/>
    </row>
    <row r="394" spans="1:1024" s="293" customFormat="1" ht="12" customHeight="1">
      <c r="A394" s="277" t="s">
        <v>1407</v>
      </c>
      <c r="B394" s="446" t="s">
        <v>416</v>
      </c>
      <c r="C394" s="279" t="s">
        <v>417</v>
      </c>
      <c r="D394" s="280">
        <v>44819</v>
      </c>
      <c r="E394" s="280">
        <v>44995</v>
      </c>
      <c r="F394" s="281">
        <f>+G394+H394*$C$4</f>
        <v>1624456546</v>
      </c>
      <c r="G394" s="290">
        <v>0</v>
      </c>
      <c r="H394" s="294">
        <v>229119.4</v>
      </c>
      <c r="I394" s="283">
        <v>0</v>
      </c>
      <c r="J394" s="292" t="s">
        <v>106</v>
      </c>
      <c r="K394" s="279" t="s">
        <v>29</v>
      </c>
      <c r="L394" s="265"/>
      <c r="M394" s="265"/>
      <c r="N394" s="265"/>
      <c r="O394" s="265"/>
      <c r="P394" s="265"/>
      <c r="Q394" s="265"/>
      <c r="R394" s="265"/>
      <c r="S394" s="265"/>
      <c r="T394" s="265"/>
      <c r="U394" s="265"/>
      <c r="V394" s="265"/>
      <c r="W394" s="265"/>
      <c r="X394" s="265"/>
      <c r="Y394" s="265"/>
      <c r="Z394" s="265"/>
      <c r="AA394" s="265"/>
      <c r="AB394" s="265"/>
      <c r="AC394" s="265"/>
      <c r="AD394" s="265"/>
      <c r="AE394" s="265"/>
      <c r="AF394" s="265"/>
      <c r="AG394" s="265"/>
      <c r="AH394" s="265"/>
      <c r="AI394" s="265"/>
      <c r="AJ394" s="265"/>
      <c r="AK394" s="265"/>
      <c r="AL394" s="265"/>
      <c r="AM394" s="265"/>
      <c r="AN394" s="265"/>
      <c r="AO394" s="265"/>
      <c r="AP394" s="265"/>
      <c r="AQ394" s="265"/>
      <c r="AR394" s="265"/>
      <c r="AS394" s="265"/>
      <c r="AT394" s="265"/>
      <c r="AU394" s="265"/>
      <c r="AV394" s="265"/>
      <c r="AW394" s="265"/>
      <c r="AX394" s="265"/>
      <c r="AY394" s="265"/>
      <c r="AZ394" s="265"/>
      <c r="BA394" s="265"/>
      <c r="BB394" s="265"/>
      <c r="BC394" s="265"/>
      <c r="BD394" s="265"/>
      <c r="BE394" s="265"/>
      <c r="BF394" s="265"/>
      <c r="BG394" s="265"/>
      <c r="BH394" s="265"/>
      <c r="BI394" s="265"/>
      <c r="BJ394" s="265"/>
      <c r="BK394" s="265"/>
      <c r="BL394" s="265"/>
      <c r="BM394" s="265"/>
      <c r="BN394" s="265"/>
      <c r="BO394" s="265"/>
      <c r="BP394" s="265"/>
      <c r="BQ394" s="265"/>
      <c r="BR394" s="265"/>
      <c r="BS394" s="265"/>
      <c r="BT394" s="265"/>
      <c r="BU394" s="265"/>
      <c r="BV394" s="265"/>
      <c r="BW394" s="265"/>
      <c r="BX394" s="265"/>
      <c r="BY394" s="265"/>
      <c r="BZ394" s="265"/>
      <c r="CA394" s="265"/>
      <c r="CB394" s="265"/>
      <c r="CC394" s="265"/>
      <c r="CD394" s="265"/>
      <c r="CE394" s="265"/>
      <c r="CF394" s="265"/>
      <c r="CG394" s="265"/>
      <c r="CH394" s="265"/>
      <c r="CI394" s="265"/>
      <c r="CJ394" s="265"/>
      <c r="CK394" s="265"/>
      <c r="CL394" s="265"/>
      <c r="CM394" s="265"/>
      <c r="CN394" s="265"/>
      <c r="CO394" s="265"/>
      <c r="CP394" s="265"/>
      <c r="CQ394" s="265"/>
      <c r="CR394" s="265"/>
      <c r="CS394" s="265"/>
      <c r="CT394" s="265"/>
      <c r="CU394" s="265"/>
      <c r="CV394" s="265"/>
      <c r="CW394" s="265"/>
      <c r="CX394" s="265"/>
      <c r="CY394" s="265"/>
      <c r="CZ394" s="265"/>
      <c r="DA394" s="265"/>
      <c r="DB394" s="265"/>
      <c r="DC394" s="265"/>
      <c r="DD394" s="265"/>
      <c r="DE394" s="265"/>
      <c r="DF394" s="265"/>
      <c r="DG394" s="265"/>
      <c r="DH394" s="265"/>
      <c r="DI394" s="265"/>
      <c r="DJ394" s="265"/>
      <c r="DK394" s="265"/>
      <c r="DL394" s="265"/>
      <c r="DM394" s="265"/>
      <c r="DN394" s="265"/>
      <c r="DO394" s="265"/>
      <c r="DP394" s="265"/>
      <c r="DQ394" s="265"/>
      <c r="DR394" s="265"/>
      <c r="DS394" s="265"/>
      <c r="DT394" s="265"/>
      <c r="DU394" s="265"/>
      <c r="DV394" s="265"/>
      <c r="DW394" s="265"/>
      <c r="DX394" s="265"/>
      <c r="DY394" s="265"/>
      <c r="DZ394" s="265"/>
      <c r="EA394" s="265"/>
      <c r="EB394" s="265"/>
      <c r="EC394" s="265"/>
      <c r="ED394" s="265"/>
      <c r="EE394" s="265"/>
      <c r="EF394" s="265"/>
      <c r="EG394" s="265"/>
      <c r="EH394" s="265"/>
      <c r="EI394" s="265"/>
      <c r="EJ394" s="265"/>
      <c r="EK394" s="265"/>
      <c r="EL394" s="265"/>
      <c r="EM394" s="265"/>
      <c r="EN394" s="265"/>
      <c r="EO394" s="265"/>
      <c r="EP394" s="265"/>
      <c r="EQ394" s="265"/>
      <c r="ER394" s="265"/>
      <c r="ES394" s="265"/>
      <c r="ET394" s="265"/>
      <c r="EU394" s="265"/>
      <c r="EV394" s="265"/>
      <c r="EW394" s="265"/>
      <c r="EX394" s="265"/>
      <c r="EY394" s="265"/>
      <c r="EZ394" s="265"/>
      <c r="FA394" s="265"/>
      <c r="FB394" s="265"/>
      <c r="FC394" s="265"/>
      <c r="FD394" s="265"/>
      <c r="FE394" s="265"/>
      <c r="FF394" s="265"/>
      <c r="FG394" s="265"/>
      <c r="FH394" s="265"/>
      <c r="FI394" s="265"/>
      <c r="FJ394" s="265"/>
      <c r="FK394" s="265"/>
      <c r="FL394" s="265"/>
      <c r="FM394" s="265"/>
      <c r="FN394" s="265"/>
      <c r="FO394" s="265"/>
      <c r="FP394" s="265"/>
      <c r="FQ394" s="265"/>
      <c r="FR394" s="265"/>
      <c r="FS394" s="265"/>
      <c r="FT394" s="265"/>
      <c r="FU394" s="265"/>
      <c r="FV394" s="265"/>
      <c r="FW394" s="265"/>
      <c r="FX394" s="265"/>
      <c r="FY394" s="265"/>
      <c r="FZ394" s="265"/>
      <c r="GA394" s="265"/>
      <c r="GB394" s="265"/>
      <c r="GC394" s="265"/>
      <c r="GD394" s="265"/>
      <c r="GE394" s="265"/>
      <c r="GF394" s="265"/>
      <c r="GG394" s="265"/>
      <c r="GH394" s="265"/>
      <c r="GI394" s="265"/>
      <c r="GJ394" s="265"/>
      <c r="GK394" s="265"/>
      <c r="GL394" s="265"/>
      <c r="GM394" s="265"/>
      <c r="GN394" s="265"/>
      <c r="GO394" s="265"/>
      <c r="GP394" s="265"/>
      <c r="GQ394" s="265"/>
      <c r="GR394" s="265"/>
      <c r="GS394" s="265"/>
      <c r="GT394" s="265"/>
      <c r="GU394" s="265"/>
      <c r="GV394" s="265"/>
      <c r="GW394" s="265"/>
      <c r="GX394" s="265"/>
      <c r="GY394" s="265"/>
      <c r="GZ394" s="265"/>
      <c r="HA394" s="265"/>
      <c r="HB394" s="265"/>
      <c r="HC394" s="265"/>
      <c r="HD394" s="265"/>
      <c r="HE394" s="265"/>
      <c r="HF394" s="265"/>
      <c r="HG394" s="265"/>
      <c r="HH394" s="265"/>
      <c r="HI394" s="265"/>
      <c r="HJ394" s="265"/>
      <c r="HK394" s="265"/>
      <c r="HL394" s="265"/>
      <c r="HM394" s="265"/>
      <c r="HN394" s="265"/>
      <c r="HO394" s="265"/>
      <c r="HP394" s="265"/>
      <c r="HQ394" s="265"/>
      <c r="HR394" s="265"/>
      <c r="HS394" s="265"/>
      <c r="HT394" s="265"/>
      <c r="HU394" s="265"/>
      <c r="HV394" s="265"/>
      <c r="HW394" s="265"/>
      <c r="HX394" s="265"/>
      <c r="HY394" s="265"/>
      <c r="HZ394" s="265"/>
      <c r="IA394" s="265"/>
      <c r="IB394" s="265"/>
      <c r="IC394" s="265"/>
      <c r="ID394" s="265"/>
      <c r="IE394" s="265"/>
      <c r="IF394" s="265"/>
      <c r="IG394" s="265"/>
      <c r="IH394" s="265"/>
      <c r="II394" s="265"/>
      <c r="IJ394" s="265"/>
      <c r="IK394" s="265"/>
      <c r="IL394" s="265"/>
      <c r="IM394" s="265"/>
      <c r="IN394" s="265"/>
      <c r="IO394" s="265"/>
      <c r="IP394" s="265"/>
      <c r="IQ394" s="265"/>
      <c r="IR394" s="265"/>
      <c r="IS394" s="265"/>
      <c r="IT394" s="265"/>
      <c r="IU394" s="265"/>
      <c r="IV394" s="265"/>
      <c r="IW394" s="265"/>
      <c r="IX394" s="265"/>
      <c r="IY394" s="265"/>
      <c r="IZ394" s="265"/>
      <c r="JA394" s="265"/>
      <c r="JB394" s="265"/>
      <c r="JC394" s="265"/>
      <c r="JD394" s="265"/>
      <c r="JE394" s="265"/>
      <c r="JF394" s="265"/>
      <c r="JG394" s="265"/>
      <c r="JH394" s="265"/>
      <c r="JI394" s="265"/>
      <c r="JJ394" s="265"/>
      <c r="JK394" s="265"/>
      <c r="JL394" s="265"/>
      <c r="JM394" s="265"/>
      <c r="JN394" s="265"/>
      <c r="JO394" s="265"/>
      <c r="JP394" s="265"/>
      <c r="JQ394" s="265"/>
      <c r="JR394" s="265"/>
      <c r="JS394" s="265"/>
      <c r="JT394" s="265"/>
      <c r="JU394" s="265"/>
      <c r="JV394" s="265"/>
      <c r="JW394" s="265"/>
      <c r="JX394" s="265"/>
      <c r="JY394" s="265"/>
      <c r="JZ394" s="265"/>
      <c r="KA394" s="265"/>
      <c r="KB394" s="265"/>
      <c r="KC394" s="265"/>
      <c r="KD394" s="265"/>
      <c r="KE394" s="265"/>
      <c r="KF394" s="265"/>
      <c r="KG394" s="265"/>
      <c r="KH394" s="265"/>
      <c r="KI394" s="265"/>
      <c r="KJ394" s="265"/>
      <c r="KK394" s="265"/>
      <c r="KL394" s="265"/>
      <c r="KM394" s="265"/>
      <c r="KN394" s="265"/>
      <c r="KO394" s="265"/>
      <c r="KP394" s="265"/>
      <c r="KQ394" s="265"/>
      <c r="KR394" s="265"/>
      <c r="KS394" s="265"/>
      <c r="KT394" s="265"/>
      <c r="KU394" s="265"/>
      <c r="KV394" s="265"/>
      <c r="KW394" s="265"/>
      <c r="KX394" s="265"/>
      <c r="KY394" s="265"/>
      <c r="KZ394" s="265"/>
      <c r="LA394" s="265"/>
      <c r="LB394" s="265"/>
      <c r="LC394" s="265"/>
      <c r="LD394" s="265"/>
      <c r="LE394" s="265"/>
      <c r="LF394" s="265"/>
      <c r="LG394" s="265"/>
      <c r="LH394" s="265"/>
      <c r="LI394" s="265"/>
      <c r="LJ394" s="265"/>
      <c r="LK394" s="265"/>
      <c r="LL394" s="265"/>
      <c r="LM394" s="265"/>
      <c r="LN394" s="265"/>
      <c r="LO394" s="265"/>
      <c r="LP394" s="265"/>
      <c r="LQ394" s="265"/>
      <c r="LR394" s="265"/>
      <c r="LS394" s="265"/>
      <c r="LT394" s="265"/>
      <c r="LU394" s="265"/>
      <c r="LV394" s="265"/>
      <c r="LW394" s="265"/>
      <c r="LX394" s="265"/>
      <c r="LY394" s="265"/>
      <c r="LZ394" s="265"/>
      <c r="MA394" s="265"/>
      <c r="MB394" s="265"/>
      <c r="MC394" s="265"/>
      <c r="MD394" s="265"/>
      <c r="ME394" s="265"/>
      <c r="MF394" s="265"/>
      <c r="MG394" s="265"/>
      <c r="MH394" s="265"/>
      <c r="MI394" s="265"/>
      <c r="MJ394" s="265"/>
      <c r="MK394" s="265"/>
      <c r="ML394" s="265"/>
      <c r="MM394" s="265"/>
      <c r="MN394" s="265"/>
      <c r="MO394" s="265"/>
      <c r="MP394" s="265"/>
      <c r="MQ394" s="265"/>
      <c r="MR394" s="265"/>
      <c r="MS394" s="265"/>
      <c r="MT394" s="265"/>
      <c r="MU394" s="265"/>
      <c r="MV394" s="265"/>
      <c r="MW394" s="265"/>
      <c r="MX394" s="265"/>
      <c r="MY394" s="265"/>
      <c r="MZ394" s="265"/>
      <c r="NA394" s="265"/>
      <c r="NB394" s="265"/>
      <c r="NC394" s="265"/>
      <c r="ND394" s="265"/>
      <c r="NE394" s="265"/>
      <c r="NF394" s="265"/>
      <c r="NG394" s="265"/>
      <c r="NH394" s="265"/>
      <c r="NI394" s="265"/>
      <c r="NJ394" s="265"/>
      <c r="NK394" s="265"/>
      <c r="NL394" s="265"/>
      <c r="NM394" s="265"/>
      <c r="NN394" s="265"/>
      <c r="NO394" s="265"/>
      <c r="NP394" s="265"/>
      <c r="NQ394" s="265"/>
      <c r="NR394" s="265"/>
      <c r="NS394" s="265"/>
      <c r="NT394" s="265"/>
      <c r="NU394" s="265"/>
      <c r="NV394" s="265"/>
      <c r="NW394" s="265"/>
      <c r="NX394" s="265"/>
      <c r="NY394" s="265"/>
      <c r="NZ394" s="265"/>
      <c r="OA394" s="265"/>
      <c r="OB394" s="265"/>
      <c r="OC394" s="265"/>
      <c r="OD394" s="265"/>
      <c r="OE394" s="265"/>
      <c r="OF394" s="265"/>
      <c r="OG394" s="265"/>
      <c r="OH394" s="265"/>
      <c r="OI394" s="265"/>
      <c r="OJ394" s="265"/>
      <c r="OK394" s="265"/>
      <c r="OL394" s="265"/>
      <c r="OM394" s="265"/>
      <c r="ON394" s="265"/>
      <c r="OO394" s="265"/>
      <c r="OP394" s="265"/>
      <c r="OQ394" s="265"/>
      <c r="OR394" s="265"/>
      <c r="OS394" s="265"/>
      <c r="OT394" s="265"/>
      <c r="OU394" s="265"/>
      <c r="OV394" s="265"/>
      <c r="OW394" s="265"/>
      <c r="OX394" s="265"/>
      <c r="OY394" s="265"/>
      <c r="OZ394" s="265"/>
      <c r="PA394" s="265"/>
      <c r="PB394" s="265"/>
      <c r="PC394" s="265"/>
      <c r="PD394" s="265"/>
      <c r="PE394" s="265"/>
      <c r="PF394" s="265"/>
      <c r="PG394" s="265"/>
      <c r="PH394" s="265"/>
      <c r="PI394" s="265"/>
      <c r="PJ394" s="265"/>
      <c r="PK394" s="265"/>
      <c r="PL394" s="265"/>
      <c r="PM394" s="265"/>
      <c r="PN394" s="265"/>
      <c r="PO394" s="265"/>
      <c r="PP394" s="265"/>
      <c r="PQ394" s="265"/>
      <c r="PR394" s="265"/>
      <c r="PS394" s="265"/>
      <c r="PT394" s="265"/>
      <c r="PU394" s="265"/>
      <c r="PV394" s="265"/>
      <c r="PW394" s="265"/>
      <c r="PX394" s="265"/>
      <c r="PY394" s="265"/>
      <c r="PZ394" s="265"/>
      <c r="QA394" s="265"/>
      <c r="QB394" s="265"/>
      <c r="QC394" s="265"/>
      <c r="QD394" s="265"/>
      <c r="QE394" s="265"/>
      <c r="QF394" s="265"/>
      <c r="QG394" s="265"/>
      <c r="QH394" s="265"/>
      <c r="QI394" s="265"/>
      <c r="QJ394" s="265"/>
      <c r="QK394" s="265"/>
      <c r="QL394" s="265"/>
      <c r="QM394" s="265"/>
      <c r="QN394" s="265"/>
      <c r="QO394" s="265"/>
      <c r="QP394" s="265"/>
      <c r="QQ394" s="265"/>
      <c r="QR394" s="265"/>
      <c r="QS394" s="265"/>
      <c r="QT394" s="265"/>
      <c r="QU394" s="265"/>
      <c r="QV394" s="265"/>
      <c r="QW394" s="265"/>
      <c r="QX394" s="265"/>
      <c r="QY394" s="265"/>
      <c r="QZ394" s="265"/>
      <c r="RA394" s="265"/>
      <c r="RB394" s="265"/>
      <c r="RC394" s="265"/>
      <c r="RD394" s="265"/>
      <c r="RE394" s="265"/>
      <c r="RF394" s="265"/>
      <c r="RG394" s="265"/>
      <c r="RH394" s="265"/>
      <c r="RI394" s="265"/>
      <c r="RJ394" s="265"/>
      <c r="RK394" s="265"/>
      <c r="RL394" s="265"/>
      <c r="RM394" s="265"/>
      <c r="RN394" s="265"/>
      <c r="RO394" s="265"/>
      <c r="RP394" s="265"/>
      <c r="RQ394" s="265"/>
      <c r="RR394" s="265"/>
      <c r="RS394" s="265"/>
      <c r="RT394" s="265"/>
      <c r="RU394" s="265"/>
      <c r="RV394" s="265"/>
      <c r="RW394" s="265"/>
      <c r="RX394" s="265"/>
      <c r="RY394" s="265"/>
      <c r="RZ394" s="265"/>
      <c r="SA394" s="265"/>
      <c r="SB394" s="265"/>
      <c r="SC394" s="265"/>
      <c r="SD394" s="265"/>
      <c r="SE394" s="265"/>
      <c r="SF394" s="265"/>
      <c r="SG394" s="265"/>
      <c r="SH394" s="265"/>
      <c r="SI394" s="265"/>
      <c r="SJ394" s="265"/>
      <c r="SK394" s="265"/>
      <c r="SL394" s="265"/>
      <c r="SM394" s="265"/>
      <c r="SN394" s="265"/>
      <c r="SO394" s="265"/>
      <c r="SP394" s="265"/>
      <c r="SQ394" s="265"/>
      <c r="SR394" s="265"/>
      <c r="SS394" s="265"/>
      <c r="ST394" s="265"/>
      <c r="SU394" s="265"/>
      <c r="SV394" s="265"/>
      <c r="SW394" s="265"/>
      <c r="SX394" s="265"/>
      <c r="SY394" s="265"/>
      <c r="SZ394" s="265"/>
      <c r="TA394" s="265"/>
      <c r="TB394" s="265"/>
      <c r="TC394" s="265"/>
      <c r="TD394" s="265"/>
      <c r="TE394" s="265"/>
      <c r="TF394" s="265"/>
      <c r="TG394" s="265"/>
      <c r="TH394" s="265"/>
      <c r="TI394" s="265"/>
      <c r="TJ394" s="265"/>
      <c r="TK394" s="265"/>
      <c r="TL394" s="265"/>
      <c r="TM394" s="265"/>
      <c r="TN394" s="265"/>
      <c r="TO394" s="265"/>
      <c r="TP394" s="265"/>
      <c r="TQ394" s="265"/>
      <c r="TR394" s="265"/>
      <c r="TS394" s="265"/>
      <c r="TT394" s="265"/>
      <c r="TU394" s="265"/>
      <c r="TV394" s="265"/>
      <c r="TW394" s="265"/>
      <c r="TX394" s="265"/>
      <c r="TY394" s="265"/>
      <c r="TZ394" s="265"/>
      <c r="UA394" s="265"/>
      <c r="UB394" s="265"/>
      <c r="UC394" s="265"/>
      <c r="UD394" s="265"/>
      <c r="UE394" s="265"/>
      <c r="UF394" s="265"/>
      <c r="UG394" s="265"/>
      <c r="UH394" s="265"/>
      <c r="UI394" s="265"/>
      <c r="UJ394" s="265"/>
      <c r="UK394" s="265"/>
      <c r="UL394" s="265"/>
      <c r="UM394" s="265"/>
      <c r="UN394" s="265"/>
      <c r="UO394" s="265"/>
      <c r="UP394" s="265"/>
      <c r="UQ394" s="265"/>
      <c r="UR394" s="265"/>
      <c r="US394" s="265"/>
      <c r="UT394" s="265"/>
      <c r="UU394" s="265"/>
      <c r="UV394" s="265"/>
      <c r="UW394" s="265"/>
      <c r="UX394" s="265"/>
      <c r="UY394" s="265"/>
      <c r="UZ394" s="265"/>
      <c r="VA394" s="265"/>
      <c r="VB394" s="265"/>
      <c r="VC394" s="265"/>
      <c r="VD394" s="265"/>
      <c r="VE394" s="265"/>
      <c r="VF394" s="265"/>
      <c r="VG394" s="265"/>
      <c r="VH394" s="265"/>
      <c r="VI394" s="265"/>
      <c r="VJ394" s="265"/>
      <c r="VK394" s="265"/>
      <c r="VL394" s="265"/>
      <c r="VM394" s="265"/>
      <c r="VN394" s="265"/>
      <c r="VO394" s="265"/>
      <c r="VP394" s="265"/>
      <c r="VQ394" s="265"/>
      <c r="VR394" s="265"/>
      <c r="VS394" s="265"/>
      <c r="VT394" s="265"/>
      <c r="VU394" s="265"/>
      <c r="VV394" s="265"/>
      <c r="VW394" s="265"/>
      <c r="VX394" s="265"/>
      <c r="VY394" s="265"/>
      <c r="VZ394" s="265"/>
      <c r="WA394" s="265"/>
      <c r="WB394" s="265"/>
      <c r="WC394" s="265"/>
      <c r="WD394" s="265"/>
      <c r="WE394" s="265"/>
      <c r="WF394" s="265"/>
      <c r="WG394" s="265"/>
      <c r="WH394" s="265"/>
      <c r="WI394" s="265"/>
      <c r="WJ394" s="265"/>
      <c r="WK394" s="265"/>
      <c r="WL394" s="265"/>
      <c r="WM394" s="265"/>
      <c r="WN394" s="265"/>
      <c r="WO394" s="265"/>
      <c r="WP394" s="265"/>
      <c r="WQ394" s="265"/>
      <c r="WR394" s="265"/>
      <c r="WS394" s="265"/>
      <c r="WT394" s="265"/>
      <c r="WU394" s="265"/>
      <c r="WV394" s="265"/>
      <c r="WW394" s="265"/>
      <c r="WX394" s="265"/>
      <c r="WY394" s="265"/>
      <c r="WZ394" s="265"/>
      <c r="XA394" s="265"/>
      <c r="XB394" s="265"/>
      <c r="XC394" s="265"/>
      <c r="XD394" s="265"/>
      <c r="XE394" s="265"/>
      <c r="XF394" s="265"/>
      <c r="XG394" s="265"/>
      <c r="XH394" s="265"/>
      <c r="XI394" s="265"/>
      <c r="XJ394" s="265"/>
      <c r="XK394" s="265"/>
      <c r="XL394" s="265"/>
      <c r="XM394" s="265"/>
      <c r="XN394" s="265"/>
      <c r="XO394" s="265"/>
      <c r="XP394" s="265"/>
      <c r="XQ394" s="265"/>
      <c r="XR394" s="265"/>
      <c r="XS394" s="265"/>
      <c r="XT394" s="265"/>
      <c r="XU394" s="265"/>
      <c r="XV394" s="265"/>
      <c r="XW394" s="265"/>
      <c r="XX394" s="265"/>
      <c r="XY394" s="265"/>
      <c r="XZ394" s="265"/>
      <c r="YA394" s="265"/>
      <c r="YB394" s="265"/>
      <c r="YC394" s="265"/>
      <c r="YD394" s="265"/>
      <c r="YE394" s="265"/>
      <c r="YF394" s="265"/>
      <c r="YG394" s="265"/>
      <c r="YH394" s="265"/>
      <c r="YI394" s="265"/>
      <c r="YJ394" s="265"/>
      <c r="YK394" s="265"/>
      <c r="YL394" s="265"/>
      <c r="YM394" s="265"/>
      <c r="YN394" s="265"/>
      <c r="YO394" s="265"/>
      <c r="YP394" s="265"/>
      <c r="YQ394" s="265"/>
      <c r="YR394" s="265"/>
      <c r="YS394" s="265"/>
      <c r="YT394" s="265"/>
      <c r="YU394" s="265"/>
      <c r="YV394" s="265"/>
      <c r="YW394" s="265"/>
      <c r="YX394" s="265"/>
      <c r="YY394" s="265"/>
      <c r="YZ394" s="265"/>
      <c r="ZA394" s="265"/>
      <c r="ZB394" s="265"/>
      <c r="ZC394" s="265"/>
      <c r="ZD394" s="265"/>
      <c r="ZE394" s="265"/>
      <c r="ZF394" s="265"/>
      <c r="ZG394" s="265"/>
      <c r="ZH394" s="265"/>
      <c r="ZI394" s="265"/>
      <c r="ZJ394" s="265"/>
      <c r="ZK394" s="265"/>
      <c r="ZL394" s="265"/>
      <c r="ZM394" s="265"/>
      <c r="ZN394" s="265"/>
      <c r="ZO394" s="265"/>
      <c r="ZP394" s="265"/>
      <c r="ZQ394" s="265"/>
      <c r="ZR394" s="265"/>
      <c r="ZS394" s="265"/>
      <c r="ZT394" s="265"/>
      <c r="ZU394" s="265"/>
      <c r="ZV394" s="265"/>
      <c r="ZW394" s="265"/>
      <c r="ZX394" s="265"/>
      <c r="ZY394" s="265"/>
      <c r="ZZ394" s="265"/>
      <c r="AAA394" s="265"/>
      <c r="AAB394" s="265"/>
      <c r="AAC394" s="265"/>
      <c r="AAD394" s="265"/>
      <c r="AAE394" s="265"/>
      <c r="AAF394" s="265"/>
      <c r="AAG394" s="265"/>
      <c r="AAH394" s="265"/>
      <c r="AAI394" s="265"/>
      <c r="AAJ394" s="265"/>
      <c r="AAK394" s="265"/>
      <c r="AAL394" s="265"/>
      <c r="AAM394" s="265"/>
      <c r="AAN394" s="265"/>
      <c r="AAO394" s="265"/>
      <c r="AAP394" s="265"/>
      <c r="AAQ394" s="265"/>
      <c r="AAR394" s="265"/>
      <c r="AAS394" s="265"/>
      <c r="AAT394" s="265"/>
      <c r="AAU394" s="265"/>
      <c r="AAV394" s="265"/>
      <c r="AAW394" s="265"/>
      <c r="AAX394" s="265"/>
      <c r="AAY394" s="265"/>
      <c r="AAZ394" s="265"/>
      <c r="ABA394" s="265"/>
      <c r="ABB394" s="265"/>
      <c r="ABC394" s="265"/>
      <c r="ABD394" s="265"/>
      <c r="ABE394" s="265"/>
      <c r="ABF394" s="265"/>
      <c r="ABG394" s="265"/>
      <c r="ABH394" s="265"/>
      <c r="ABI394" s="265"/>
      <c r="ABJ394" s="265"/>
      <c r="ABK394" s="265"/>
      <c r="ABL394" s="265"/>
      <c r="ABM394" s="265"/>
      <c r="ABN394" s="265"/>
      <c r="ABO394" s="265"/>
      <c r="ABP394" s="265"/>
      <c r="ABQ394" s="265"/>
      <c r="ABR394" s="265"/>
      <c r="ABS394" s="265"/>
      <c r="ABT394" s="265"/>
      <c r="ABU394" s="265"/>
      <c r="ABV394" s="265"/>
      <c r="ABW394" s="265"/>
      <c r="ABX394" s="265"/>
      <c r="ABY394" s="265"/>
      <c r="ABZ394" s="265"/>
      <c r="ACA394" s="265"/>
      <c r="ACB394" s="265"/>
      <c r="ACC394" s="265"/>
      <c r="ACD394" s="265"/>
      <c r="ACE394" s="265"/>
      <c r="ACF394" s="265"/>
      <c r="ACG394" s="265"/>
      <c r="ACH394" s="265"/>
      <c r="ACI394" s="265"/>
      <c r="ACJ394" s="265"/>
      <c r="ACK394" s="265"/>
      <c r="ACL394" s="265"/>
      <c r="ACM394" s="265"/>
      <c r="ACN394" s="265"/>
      <c r="ACO394" s="265"/>
      <c r="ACP394" s="265"/>
      <c r="ACQ394" s="265"/>
      <c r="ACR394" s="265"/>
      <c r="ACS394" s="265"/>
      <c r="ACT394" s="265"/>
      <c r="ACU394" s="265"/>
      <c r="ACV394" s="265"/>
      <c r="ACW394" s="265"/>
      <c r="ACX394" s="265"/>
      <c r="ACY394" s="265"/>
      <c r="ACZ394" s="265"/>
      <c r="ADA394" s="265"/>
      <c r="ADB394" s="265"/>
      <c r="ADC394" s="265"/>
      <c r="ADD394" s="265"/>
      <c r="ADE394" s="265"/>
      <c r="ADF394" s="265"/>
      <c r="ADG394" s="265"/>
      <c r="ADH394" s="265"/>
      <c r="ADI394" s="265"/>
      <c r="ADJ394" s="265"/>
      <c r="ADK394" s="265"/>
      <c r="ADL394" s="265"/>
      <c r="ADM394" s="265"/>
      <c r="ADN394" s="265"/>
      <c r="ADO394" s="265"/>
      <c r="ADP394" s="265"/>
      <c r="ADQ394" s="265"/>
      <c r="ADR394" s="265"/>
      <c r="ADS394" s="265"/>
      <c r="ADT394" s="265"/>
      <c r="ADU394" s="265"/>
      <c r="ADV394" s="265"/>
      <c r="ADW394" s="265"/>
      <c r="ADX394" s="265"/>
      <c r="ADY394" s="265"/>
      <c r="ADZ394" s="265"/>
      <c r="AEA394" s="265"/>
      <c r="AEB394" s="265"/>
      <c r="AEC394" s="265"/>
      <c r="AED394" s="265"/>
      <c r="AEE394" s="265"/>
      <c r="AEF394" s="265"/>
      <c r="AEG394" s="265"/>
      <c r="AEH394" s="265"/>
      <c r="AEI394" s="265"/>
      <c r="AEJ394" s="265"/>
      <c r="AEK394" s="265"/>
      <c r="AEL394" s="265"/>
      <c r="AEM394" s="265"/>
      <c r="AEN394" s="265"/>
      <c r="AEO394" s="265"/>
      <c r="AEP394" s="265"/>
      <c r="AEQ394" s="265"/>
      <c r="AER394" s="265"/>
      <c r="AES394" s="265"/>
      <c r="AET394" s="265"/>
      <c r="AEU394" s="265"/>
      <c r="AEV394" s="265"/>
      <c r="AEW394" s="265"/>
      <c r="AEX394" s="265"/>
      <c r="AEY394" s="265"/>
      <c r="AEZ394" s="265"/>
      <c r="AFA394" s="265"/>
      <c r="AFB394" s="265"/>
      <c r="AFC394" s="265"/>
      <c r="AFD394" s="265"/>
      <c r="AFE394" s="265"/>
      <c r="AFF394" s="265"/>
      <c r="AFG394" s="265"/>
      <c r="AFH394" s="265"/>
      <c r="AFI394" s="265"/>
      <c r="AFJ394" s="265"/>
      <c r="AFK394" s="265"/>
      <c r="AFL394" s="265"/>
      <c r="AFM394" s="265"/>
      <c r="AFN394" s="265"/>
      <c r="AFO394" s="265"/>
      <c r="AFP394" s="265"/>
      <c r="AFQ394" s="265"/>
      <c r="AFR394" s="265"/>
      <c r="AFS394" s="265"/>
      <c r="AFT394" s="265"/>
      <c r="AFU394" s="265"/>
      <c r="AFV394" s="265"/>
      <c r="AFW394" s="265"/>
      <c r="AFX394" s="265"/>
      <c r="AFY394" s="265"/>
      <c r="AFZ394" s="265"/>
      <c r="AGA394" s="265"/>
      <c r="AGB394" s="265"/>
      <c r="AGC394" s="265"/>
      <c r="AGD394" s="265"/>
      <c r="AGE394" s="265"/>
      <c r="AGF394" s="265"/>
      <c r="AGG394" s="265"/>
      <c r="AGH394" s="265"/>
      <c r="AGI394" s="265"/>
      <c r="AGJ394" s="265"/>
      <c r="AGK394" s="265"/>
      <c r="AGL394" s="265"/>
      <c r="AGM394" s="265"/>
      <c r="AGN394" s="265"/>
      <c r="AGO394" s="265"/>
      <c r="AGP394" s="265"/>
      <c r="AGQ394" s="265"/>
      <c r="AGR394" s="265"/>
      <c r="AGS394" s="265"/>
      <c r="AGT394" s="265"/>
      <c r="AGU394" s="265"/>
      <c r="AGV394" s="265"/>
      <c r="AGW394" s="265"/>
      <c r="AGX394" s="265"/>
      <c r="AGY394" s="265"/>
      <c r="AGZ394" s="265"/>
      <c r="AHA394" s="265"/>
      <c r="AHB394" s="265"/>
      <c r="AHC394" s="265"/>
      <c r="AHD394" s="265"/>
      <c r="AHE394" s="265"/>
      <c r="AHF394" s="265"/>
      <c r="AHG394" s="265"/>
      <c r="AHH394" s="265"/>
      <c r="AHI394" s="265"/>
      <c r="AHJ394" s="265"/>
      <c r="AHK394" s="265"/>
      <c r="AHL394" s="265"/>
      <c r="AHM394" s="265"/>
      <c r="AHN394" s="265"/>
      <c r="AHO394" s="265"/>
      <c r="AHP394" s="265"/>
      <c r="AHQ394" s="265"/>
      <c r="AHR394" s="265"/>
      <c r="AHS394" s="265"/>
      <c r="AHT394" s="265"/>
      <c r="AHU394" s="265"/>
      <c r="AHV394" s="265"/>
      <c r="AHW394" s="265"/>
      <c r="AHX394" s="265"/>
      <c r="AHY394" s="265"/>
      <c r="AHZ394" s="265"/>
      <c r="AIA394" s="265"/>
      <c r="AIB394" s="265"/>
      <c r="AIC394" s="265"/>
      <c r="AID394" s="265"/>
      <c r="AIE394" s="265"/>
      <c r="AIF394" s="265"/>
      <c r="AIG394" s="265"/>
      <c r="AIH394" s="265"/>
      <c r="AII394" s="265"/>
      <c r="AIJ394" s="265"/>
      <c r="AIK394" s="265"/>
      <c r="AIL394" s="265"/>
      <c r="AIM394" s="265"/>
      <c r="AIN394" s="265"/>
      <c r="AIO394" s="265"/>
      <c r="AIP394" s="265"/>
      <c r="AIQ394" s="265"/>
      <c r="AIR394" s="265"/>
      <c r="AIS394" s="265"/>
      <c r="AIT394" s="265"/>
      <c r="AIU394" s="265"/>
      <c r="AIV394" s="265"/>
      <c r="AIW394" s="265"/>
      <c r="AIX394" s="265"/>
      <c r="AIY394" s="265"/>
      <c r="AIZ394" s="265"/>
      <c r="AJA394" s="265"/>
      <c r="AJB394" s="265"/>
      <c r="AJC394" s="265"/>
      <c r="AJD394" s="265"/>
      <c r="AJE394" s="265"/>
      <c r="AJF394" s="265"/>
      <c r="AJG394" s="265"/>
      <c r="AJH394" s="265"/>
      <c r="AJI394" s="265"/>
      <c r="AJJ394" s="265"/>
      <c r="AJK394" s="265"/>
      <c r="AJL394" s="265"/>
      <c r="AJM394" s="265"/>
      <c r="AJN394" s="265"/>
      <c r="AJO394" s="265"/>
      <c r="AJP394" s="265"/>
      <c r="AJQ394" s="265"/>
      <c r="AJR394" s="265"/>
      <c r="AJS394" s="265"/>
      <c r="AJT394" s="265"/>
      <c r="AJU394" s="265"/>
      <c r="AJV394" s="265"/>
      <c r="AJW394" s="265"/>
      <c r="AJX394" s="265"/>
      <c r="AJY394" s="265"/>
      <c r="AJZ394" s="265"/>
      <c r="AKA394" s="265"/>
      <c r="AKB394" s="265"/>
      <c r="AKC394" s="265"/>
      <c r="AKD394" s="265"/>
      <c r="AKE394" s="265"/>
      <c r="AKF394" s="265"/>
      <c r="AKG394" s="265"/>
      <c r="AKH394" s="265"/>
      <c r="AKI394" s="265"/>
      <c r="AKJ394" s="265"/>
      <c r="AKK394" s="265"/>
      <c r="AKL394" s="265"/>
      <c r="AKM394" s="265"/>
      <c r="AKN394" s="265"/>
      <c r="AKO394" s="265"/>
      <c r="AKP394" s="265"/>
      <c r="AKQ394" s="265"/>
      <c r="AKR394" s="265"/>
      <c r="AKS394" s="265"/>
      <c r="AKT394" s="265"/>
      <c r="AKU394" s="265"/>
      <c r="AKV394" s="265"/>
      <c r="AKW394" s="265"/>
      <c r="AKX394" s="265"/>
      <c r="AKY394" s="265"/>
      <c r="AKZ394" s="265"/>
      <c r="ALA394" s="265"/>
      <c r="ALB394" s="265"/>
      <c r="ALC394" s="265"/>
      <c r="ALD394" s="265"/>
      <c r="ALE394" s="265"/>
      <c r="ALF394" s="265"/>
      <c r="ALG394" s="265"/>
      <c r="ALH394" s="265"/>
      <c r="ALI394" s="265"/>
      <c r="ALJ394" s="265"/>
      <c r="ALK394" s="265"/>
      <c r="ALL394" s="265"/>
      <c r="ALM394" s="265"/>
      <c r="ALN394" s="265"/>
      <c r="ALO394" s="265"/>
      <c r="ALP394" s="265"/>
      <c r="ALQ394" s="265"/>
      <c r="ALR394" s="265"/>
      <c r="ALS394" s="265"/>
      <c r="ALT394" s="265"/>
      <c r="ALU394" s="265"/>
      <c r="ALV394" s="265"/>
      <c r="ALW394" s="265"/>
      <c r="ALX394" s="265"/>
      <c r="ALY394" s="265"/>
      <c r="ALZ394" s="265"/>
      <c r="AMA394" s="265"/>
      <c r="AMB394" s="265"/>
      <c r="AMC394" s="265"/>
      <c r="AMD394" s="265"/>
      <c r="AME394" s="265"/>
      <c r="AMF394" s="265"/>
      <c r="AMG394" s="265"/>
      <c r="AMH394" s="265"/>
      <c r="AMI394" s="265"/>
      <c r="AMJ394" s="265"/>
    </row>
    <row r="395" spans="1:1024" s="293" customFormat="1" ht="12" customHeight="1">
      <c r="A395" s="277" t="s">
        <v>1408</v>
      </c>
      <c r="B395" s="446" t="s">
        <v>416</v>
      </c>
      <c r="C395" s="279" t="s">
        <v>417</v>
      </c>
      <c r="D395" s="280">
        <v>44831</v>
      </c>
      <c r="E395" s="280">
        <v>44996</v>
      </c>
      <c r="F395" s="281">
        <f>+G395+H395*$C$4</f>
        <v>446153422.60000002</v>
      </c>
      <c r="G395" s="290">
        <v>0</v>
      </c>
      <c r="H395" s="294">
        <v>62927.14</v>
      </c>
      <c r="I395" s="283">
        <v>0</v>
      </c>
      <c r="J395" s="292" t="s">
        <v>106</v>
      </c>
      <c r="K395" s="279" t="s">
        <v>29</v>
      </c>
      <c r="L395" s="265"/>
      <c r="M395" s="265"/>
      <c r="N395" s="265"/>
      <c r="O395" s="265"/>
      <c r="P395" s="265"/>
      <c r="Q395" s="265"/>
      <c r="R395" s="265"/>
      <c r="S395" s="265"/>
      <c r="T395" s="265"/>
      <c r="U395" s="265"/>
      <c r="V395" s="265"/>
      <c r="W395" s="265"/>
      <c r="X395" s="265"/>
      <c r="Y395" s="265"/>
      <c r="Z395" s="265"/>
      <c r="AA395" s="265"/>
      <c r="AB395" s="265"/>
      <c r="AC395" s="265"/>
      <c r="AD395" s="265"/>
      <c r="AE395" s="265"/>
      <c r="AF395" s="265"/>
      <c r="AG395" s="265"/>
      <c r="AH395" s="265"/>
      <c r="AI395" s="265"/>
      <c r="AJ395" s="265"/>
      <c r="AK395" s="265"/>
      <c r="AL395" s="265"/>
      <c r="AM395" s="265"/>
      <c r="AN395" s="265"/>
      <c r="AO395" s="265"/>
      <c r="AP395" s="265"/>
      <c r="AQ395" s="265"/>
      <c r="AR395" s="265"/>
      <c r="AS395" s="265"/>
      <c r="AT395" s="265"/>
      <c r="AU395" s="265"/>
      <c r="AV395" s="265"/>
      <c r="AW395" s="265"/>
      <c r="AX395" s="265"/>
      <c r="AY395" s="265"/>
      <c r="AZ395" s="265"/>
      <c r="BA395" s="265"/>
      <c r="BB395" s="265"/>
      <c r="BC395" s="265"/>
      <c r="BD395" s="265"/>
      <c r="BE395" s="265"/>
      <c r="BF395" s="265"/>
      <c r="BG395" s="265"/>
      <c r="BH395" s="265"/>
      <c r="BI395" s="265"/>
      <c r="BJ395" s="265"/>
      <c r="BK395" s="265"/>
      <c r="BL395" s="265"/>
      <c r="BM395" s="265"/>
      <c r="BN395" s="265"/>
      <c r="BO395" s="265"/>
      <c r="BP395" s="265"/>
      <c r="BQ395" s="265"/>
      <c r="BR395" s="265"/>
      <c r="BS395" s="265"/>
      <c r="BT395" s="265"/>
      <c r="BU395" s="265"/>
      <c r="BV395" s="265"/>
      <c r="BW395" s="265"/>
      <c r="BX395" s="265"/>
      <c r="BY395" s="265"/>
      <c r="BZ395" s="265"/>
      <c r="CA395" s="265"/>
      <c r="CB395" s="265"/>
      <c r="CC395" s="265"/>
      <c r="CD395" s="265"/>
      <c r="CE395" s="265"/>
      <c r="CF395" s="265"/>
      <c r="CG395" s="265"/>
      <c r="CH395" s="265"/>
      <c r="CI395" s="265"/>
      <c r="CJ395" s="265"/>
      <c r="CK395" s="265"/>
      <c r="CL395" s="265"/>
      <c r="CM395" s="265"/>
      <c r="CN395" s="265"/>
      <c r="CO395" s="265"/>
      <c r="CP395" s="265"/>
      <c r="CQ395" s="265"/>
      <c r="CR395" s="265"/>
      <c r="CS395" s="265"/>
      <c r="CT395" s="265"/>
      <c r="CU395" s="265"/>
      <c r="CV395" s="265"/>
      <c r="CW395" s="265"/>
      <c r="CX395" s="265"/>
      <c r="CY395" s="265"/>
      <c r="CZ395" s="265"/>
      <c r="DA395" s="265"/>
      <c r="DB395" s="265"/>
      <c r="DC395" s="265"/>
      <c r="DD395" s="265"/>
      <c r="DE395" s="265"/>
      <c r="DF395" s="265"/>
      <c r="DG395" s="265"/>
      <c r="DH395" s="265"/>
      <c r="DI395" s="265"/>
      <c r="DJ395" s="265"/>
      <c r="DK395" s="265"/>
      <c r="DL395" s="265"/>
      <c r="DM395" s="265"/>
      <c r="DN395" s="265"/>
      <c r="DO395" s="265"/>
      <c r="DP395" s="265"/>
      <c r="DQ395" s="265"/>
      <c r="DR395" s="265"/>
      <c r="DS395" s="265"/>
      <c r="DT395" s="265"/>
      <c r="DU395" s="265"/>
      <c r="DV395" s="265"/>
      <c r="DW395" s="265"/>
      <c r="DX395" s="265"/>
      <c r="DY395" s="265"/>
      <c r="DZ395" s="265"/>
      <c r="EA395" s="265"/>
      <c r="EB395" s="265"/>
      <c r="EC395" s="265"/>
      <c r="ED395" s="265"/>
      <c r="EE395" s="265"/>
      <c r="EF395" s="265"/>
      <c r="EG395" s="265"/>
      <c r="EH395" s="265"/>
      <c r="EI395" s="265"/>
      <c r="EJ395" s="265"/>
      <c r="EK395" s="265"/>
      <c r="EL395" s="265"/>
      <c r="EM395" s="265"/>
      <c r="EN395" s="265"/>
      <c r="EO395" s="265"/>
      <c r="EP395" s="265"/>
      <c r="EQ395" s="265"/>
      <c r="ER395" s="265"/>
      <c r="ES395" s="265"/>
      <c r="ET395" s="265"/>
      <c r="EU395" s="265"/>
      <c r="EV395" s="265"/>
      <c r="EW395" s="265"/>
      <c r="EX395" s="265"/>
      <c r="EY395" s="265"/>
      <c r="EZ395" s="265"/>
      <c r="FA395" s="265"/>
      <c r="FB395" s="265"/>
      <c r="FC395" s="265"/>
      <c r="FD395" s="265"/>
      <c r="FE395" s="265"/>
      <c r="FF395" s="265"/>
      <c r="FG395" s="265"/>
      <c r="FH395" s="265"/>
      <c r="FI395" s="265"/>
      <c r="FJ395" s="265"/>
      <c r="FK395" s="265"/>
      <c r="FL395" s="265"/>
      <c r="FM395" s="265"/>
      <c r="FN395" s="265"/>
      <c r="FO395" s="265"/>
      <c r="FP395" s="265"/>
      <c r="FQ395" s="265"/>
      <c r="FR395" s="265"/>
      <c r="FS395" s="265"/>
      <c r="FT395" s="265"/>
      <c r="FU395" s="265"/>
      <c r="FV395" s="265"/>
      <c r="FW395" s="265"/>
      <c r="FX395" s="265"/>
      <c r="FY395" s="265"/>
      <c r="FZ395" s="265"/>
      <c r="GA395" s="265"/>
      <c r="GB395" s="265"/>
      <c r="GC395" s="265"/>
      <c r="GD395" s="265"/>
      <c r="GE395" s="265"/>
      <c r="GF395" s="265"/>
      <c r="GG395" s="265"/>
      <c r="GH395" s="265"/>
      <c r="GI395" s="265"/>
      <c r="GJ395" s="265"/>
      <c r="GK395" s="265"/>
      <c r="GL395" s="265"/>
      <c r="GM395" s="265"/>
      <c r="GN395" s="265"/>
      <c r="GO395" s="265"/>
      <c r="GP395" s="265"/>
      <c r="GQ395" s="265"/>
      <c r="GR395" s="265"/>
      <c r="GS395" s="265"/>
      <c r="GT395" s="265"/>
      <c r="GU395" s="265"/>
      <c r="GV395" s="265"/>
      <c r="GW395" s="265"/>
      <c r="GX395" s="265"/>
      <c r="GY395" s="265"/>
      <c r="GZ395" s="265"/>
      <c r="HA395" s="265"/>
      <c r="HB395" s="265"/>
      <c r="HC395" s="265"/>
      <c r="HD395" s="265"/>
      <c r="HE395" s="265"/>
      <c r="HF395" s="265"/>
      <c r="HG395" s="265"/>
      <c r="HH395" s="265"/>
      <c r="HI395" s="265"/>
      <c r="HJ395" s="265"/>
      <c r="HK395" s="265"/>
      <c r="HL395" s="265"/>
      <c r="HM395" s="265"/>
      <c r="HN395" s="265"/>
      <c r="HO395" s="265"/>
      <c r="HP395" s="265"/>
      <c r="HQ395" s="265"/>
      <c r="HR395" s="265"/>
      <c r="HS395" s="265"/>
      <c r="HT395" s="265"/>
      <c r="HU395" s="265"/>
      <c r="HV395" s="265"/>
      <c r="HW395" s="265"/>
      <c r="HX395" s="265"/>
      <c r="HY395" s="265"/>
      <c r="HZ395" s="265"/>
      <c r="IA395" s="265"/>
      <c r="IB395" s="265"/>
      <c r="IC395" s="265"/>
      <c r="ID395" s="265"/>
      <c r="IE395" s="265"/>
      <c r="IF395" s="265"/>
      <c r="IG395" s="265"/>
      <c r="IH395" s="265"/>
      <c r="II395" s="265"/>
      <c r="IJ395" s="265"/>
      <c r="IK395" s="265"/>
      <c r="IL395" s="265"/>
      <c r="IM395" s="265"/>
      <c r="IN395" s="265"/>
      <c r="IO395" s="265"/>
      <c r="IP395" s="265"/>
      <c r="IQ395" s="265"/>
      <c r="IR395" s="265"/>
      <c r="IS395" s="265"/>
      <c r="IT395" s="265"/>
      <c r="IU395" s="265"/>
      <c r="IV395" s="265"/>
      <c r="IW395" s="265"/>
      <c r="IX395" s="265"/>
      <c r="IY395" s="265"/>
      <c r="IZ395" s="265"/>
      <c r="JA395" s="265"/>
      <c r="JB395" s="265"/>
      <c r="JC395" s="265"/>
      <c r="JD395" s="265"/>
      <c r="JE395" s="265"/>
      <c r="JF395" s="265"/>
      <c r="JG395" s="265"/>
      <c r="JH395" s="265"/>
      <c r="JI395" s="265"/>
      <c r="JJ395" s="265"/>
      <c r="JK395" s="265"/>
      <c r="JL395" s="265"/>
      <c r="JM395" s="265"/>
      <c r="JN395" s="265"/>
      <c r="JO395" s="265"/>
      <c r="JP395" s="265"/>
      <c r="JQ395" s="265"/>
      <c r="JR395" s="265"/>
      <c r="JS395" s="265"/>
      <c r="JT395" s="265"/>
      <c r="JU395" s="265"/>
      <c r="JV395" s="265"/>
      <c r="JW395" s="265"/>
      <c r="JX395" s="265"/>
      <c r="JY395" s="265"/>
      <c r="JZ395" s="265"/>
      <c r="KA395" s="265"/>
      <c r="KB395" s="265"/>
      <c r="KC395" s="265"/>
      <c r="KD395" s="265"/>
      <c r="KE395" s="265"/>
      <c r="KF395" s="265"/>
      <c r="KG395" s="265"/>
      <c r="KH395" s="265"/>
      <c r="KI395" s="265"/>
      <c r="KJ395" s="265"/>
      <c r="KK395" s="265"/>
      <c r="KL395" s="265"/>
      <c r="KM395" s="265"/>
      <c r="KN395" s="265"/>
      <c r="KO395" s="265"/>
      <c r="KP395" s="265"/>
      <c r="KQ395" s="265"/>
      <c r="KR395" s="265"/>
      <c r="KS395" s="265"/>
      <c r="KT395" s="265"/>
      <c r="KU395" s="265"/>
      <c r="KV395" s="265"/>
      <c r="KW395" s="265"/>
      <c r="KX395" s="265"/>
      <c r="KY395" s="265"/>
      <c r="KZ395" s="265"/>
      <c r="LA395" s="265"/>
      <c r="LB395" s="265"/>
      <c r="LC395" s="265"/>
      <c r="LD395" s="265"/>
      <c r="LE395" s="265"/>
      <c r="LF395" s="265"/>
      <c r="LG395" s="265"/>
      <c r="LH395" s="265"/>
      <c r="LI395" s="265"/>
      <c r="LJ395" s="265"/>
      <c r="LK395" s="265"/>
      <c r="LL395" s="265"/>
      <c r="LM395" s="265"/>
      <c r="LN395" s="265"/>
      <c r="LO395" s="265"/>
      <c r="LP395" s="265"/>
      <c r="LQ395" s="265"/>
      <c r="LR395" s="265"/>
      <c r="LS395" s="265"/>
      <c r="LT395" s="265"/>
      <c r="LU395" s="265"/>
      <c r="LV395" s="265"/>
      <c r="LW395" s="265"/>
      <c r="LX395" s="265"/>
      <c r="LY395" s="265"/>
      <c r="LZ395" s="265"/>
      <c r="MA395" s="265"/>
      <c r="MB395" s="265"/>
      <c r="MC395" s="265"/>
      <c r="MD395" s="265"/>
      <c r="ME395" s="265"/>
      <c r="MF395" s="265"/>
      <c r="MG395" s="265"/>
      <c r="MH395" s="265"/>
      <c r="MI395" s="265"/>
      <c r="MJ395" s="265"/>
      <c r="MK395" s="265"/>
      <c r="ML395" s="265"/>
      <c r="MM395" s="265"/>
      <c r="MN395" s="265"/>
      <c r="MO395" s="265"/>
      <c r="MP395" s="265"/>
      <c r="MQ395" s="265"/>
      <c r="MR395" s="265"/>
      <c r="MS395" s="265"/>
      <c r="MT395" s="265"/>
      <c r="MU395" s="265"/>
      <c r="MV395" s="265"/>
      <c r="MW395" s="265"/>
      <c r="MX395" s="265"/>
      <c r="MY395" s="265"/>
      <c r="MZ395" s="265"/>
      <c r="NA395" s="265"/>
      <c r="NB395" s="265"/>
      <c r="NC395" s="265"/>
      <c r="ND395" s="265"/>
      <c r="NE395" s="265"/>
      <c r="NF395" s="265"/>
      <c r="NG395" s="265"/>
      <c r="NH395" s="265"/>
      <c r="NI395" s="265"/>
      <c r="NJ395" s="265"/>
      <c r="NK395" s="265"/>
      <c r="NL395" s="265"/>
      <c r="NM395" s="265"/>
      <c r="NN395" s="265"/>
      <c r="NO395" s="265"/>
      <c r="NP395" s="265"/>
      <c r="NQ395" s="265"/>
      <c r="NR395" s="265"/>
      <c r="NS395" s="265"/>
      <c r="NT395" s="265"/>
      <c r="NU395" s="265"/>
      <c r="NV395" s="265"/>
      <c r="NW395" s="265"/>
      <c r="NX395" s="265"/>
      <c r="NY395" s="265"/>
      <c r="NZ395" s="265"/>
      <c r="OA395" s="265"/>
      <c r="OB395" s="265"/>
      <c r="OC395" s="265"/>
      <c r="OD395" s="265"/>
      <c r="OE395" s="265"/>
      <c r="OF395" s="265"/>
      <c r="OG395" s="265"/>
      <c r="OH395" s="265"/>
      <c r="OI395" s="265"/>
      <c r="OJ395" s="265"/>
      <c r="OK395" s="265"/>
      <c r="OL395" s="265"/>
      <c r="OM395" s="265"/>
      <c r="ON395" s="265"/>
      <c r="OO395" s="265"/>
      <c r="OP395" s="265"/>
      <c r="OQ395" s="265"/>
      <c r="OR395" s="265"/>
      <c r="OS395" s="265"/>
      <c r="OT395" s="265"/>
      <c r="OU395" s="265"/>
      <c r="OV395" s="265"/>
      <c r="OW395" s="265"/>
      <c r="OX395" s="265"/>
      <c r="OY395" s="265"/>
      <c r="OZ395" s="265"/>
      <c r="PA395" s="265"/>
      <c r="PB395" s="265"/>
      <c r="PC395" s="265"/>
      <c r="PD395" s="265"/>
      <c r="PE395" s="265"/>
      <c r="PF395" s="265"/>
      <c r="PG395" s="265"/>
      <c r="PH395" s="265"/>
      <c r="PI395" s="265"/>
      <c r="PJ395" s="265"/>
      <c r="PK395" s="265"/>
      <c r="PL395" s="265"/>
      <c r="PM395" s="265"/>
      <c r="PN395" s="265"/>
      <c r="PO395" s="265"/>
      <c r="PP395" s="265"/>
      <c r="PQ395" s="265"/>
      <c r="PR395" s="265"/>
      <c r="PS395" s="265"/>
      <c r="PT395" s="265"/>
      <c r="PU395" s="265"/>
      <c r="PV395" s="265"/>
      <c r="PW395" s="265"/>
      <c r="PX395" s="265"/>
      <c r="PY395" s="265"/>
      <c r="PZ395" s="265"/>
      <c r="QA395" s="265"/>
      <c r="QB395" s="265"/>
      <c r="QC395" s="265"/>
      <c r="QD395" s="265"/>
      <c r="QE395" s="265"/>
      <c r="QF395" s="265"/>
      <c r="QG395" s="265"/>
      <c r="QH395" s="265"/>
      <c r="QI395" s="265"/>
      <c r="QJ395" s="265"/>
      <c r="QK395" s="265"/>
      <c r="QL395" s="265"/>
      <c r="QM395" s="265"/>
      <c r="QN395" s="265"/>
      <c r="QO395" s="265"/>
      <c r="QP395" s="265"/>
      <c r="QQ395" s="265"/>
      <c r="QR395" s="265"/>
      <c r="QS395" s="265"/>
      <c r="QT395" s="265"/>
      <c r="QU395" s="265"/>
      <c r="QV395" s="265"/>
      <c r="QW395" s="265"/>
      <c r="QX395" s="265"/>
      <c r="QY395" s="265"/>
      <c r="QZ395" s="265"/>
      <c r="RA395" s="265"/>
      <c r="RB395" s="265"/>
      <c r="RC395" s="265"/>
      <c r="RD395" s="265"/>
      <c r="RE395" s="265"/>
      <c r="RF395" s="265"/>
      <c r="RG395" s="265"/>
      <c r="RH395" s="265"/>
      <c r="RI395" s="265"/>
      <c r="RJ395" s="265"/>
      <c r="RK395" s="265"/>
      <c r="RL395" s="265"/>
      <c r="RM395" s="265"/>
      <c r="RN395" s="265"/>
      <c r="RO395" s="265"/>
      <c r="RP395" s="265"/>
      <c r="RQ395" s="265"/>
      <c r="RR395" s="265"/>
      <c r="RS395" s="265"/>
      <c r="RT395" s="265"/>
      <c r="RU395" s="265"/>
      <c r="RV395" s="265"/>
      <c r="RW395" s="265"/>
      <c r="RX395" s="265"/>
      <c r="RY395" s="265"/>
      <c r="RZ395" s="265"/>
      <c r="SA395" s="265"/>
      <c r="SB395" s="265"/>
      <c r="SC395" s="265"/>
      <c r="SD395" s="265"/>
      <c r="SE395" s="265"/>
      <c r="SF395" s="265"/>
      <c r="SG395" s="265"/>
      <c r="SH395" s="265"/>
      <c r="SI395" s="265"/>
      <c r="SJ395" s="265"/>
      <c r="SK395" s="265"/>
      <c r="SL395" s="265"/>
      <c r="SM395" s="265"/>
      <c r="SN395" s="265"/>
      <c r="SO395" s="265"/>
      <c r="SP395" s="265"/>
      <c r="SQ395" s="265"/>
      <c r="SR395" s="265"/>
      <c r="SS395" s="265"/>
      <c r="ST395" s="265"/>
      <c r="SU395" s="265"/>
      <c r="SV395" s="265"/>
      <c r="SW395" s="265"/>
      <c r="SX395" s="265"/>
      <c r="SY395" s="265"/>
      <c r="SZ395" s="265"/>
      <c r="TA395" s="265"/>
      <c r="TB395" s="265"/>
      <c r="TC395" s="265"/>
      <c r="TD395" s="265"/>
      <c r="TE395" s="265"/>
      <c r="TF395" s="265"/>
      <c r="TG395" s="265"/>
      <c r="TH395" s="265"/>
      <c r="TI395" s="265"/>
      <c r="TJ395" s="265"/>
      <c r="TK395" s="265"/>
      <c r="TL395" s="265"/>
      <c r="TM395" s="265"/>
      <c r="TN395" s="265"/>
      <c r="TO395" s="265"/>
      <c r="TP395" s="265"/>
      <c r="TQ395" s="265"/>
      <c r="TR395" s="265"/>
      <c r="TS395" s="265"/>
      <c r="TT395" s="265"/>
      <c r="TU395" s="265"/>
      <c r="TV395" s="265"/>
      <c r="TW395" s="265"/>
      <c r="TX395" s="265"/>
      <c r="TY395" s="265"/>
      <c r="TZ395" s="265"/>
      <c r="UA395" s="265"/>
      <c r="UB395" s="265"/>
      <c r="UC395" s="265"/>
      <c r="UD395" s="265"/>
      <c r="UE395" s="265"/>
      <c r="UF395" s="265"/>
      <c r="UG395" s="265"/>
      <c r="UH395" s="265"/>
      <c r="UI395" s="265"/>
      <c r="UJ395" s="265"/>
      <c r="UK395" s="265"/>
      <c r="UL395" s="265"/>
      <c r="UM395" s="265"/>
      <c r="UN395" s="265"/>
      <c r="UO395" s="265"/>
      <c r="UP395" s="265"/>
      <c r="UQ395" s="265"/>
      <c r="UR395" s="265"/>
      <c r="US395" s="265"/>
      <c r="UT395" s="265"/>
      <c r="UU395" s="265"/>
      <c r="UV395" s="265"/>
      <c r="UW395" s="265"/>
      <c r="UX395" s="265"/>
      <c r="UY395" s="265"/>
      <c r="UZ395" s="265"/>
      <c r="VA395" s="265"/>
      <c r="VB395" s="265"/>
      <c r="VC395" s="265"/>
      <c r="VD395" s="265"/>
      <c r="VE395" s="265"/>
      <c r="VF395" s="265"/>
      <c r="VG395" s="265"/>
      <c r="VH395" s="265"/>
      <c r="VI395" s="265"/>
      <c r="VJ395" s="265"/>
      <c r="VK395" s="265"/>
      <c r="VL395" s="265"/>
      <c r="VM395" s="265"/>
      <c r="VN395" s="265"/>
      <c r="VO395" s="265"/>
      <c r="VP395" s="265"/>
      <c r="VQ395" s="265"/>
      <c r="VR395" s="265"/>
      <c r="VS395" s="265"/>
      <c r="VT395" s="265"/>
      <c r="VU395" s="265"/>
      <c r="VV395" s="265"/>
      <c r="VW395" s="265"/>
      <c r="VX395" s="265"/>
      <c r="VY395" s="265"/>
      <c r="VZ395" s="265"/>
      <c r="WA395" s="265"/>
      <c r="WB395" s="265"/>
      <c r="WC395" s="265"/>
      <c r="WD395" s="265"/>
      <c r="WE395" s="265"/>
      <c r="WF395" s="265"/>
      <c r="WG395" s="265"/>
      <c r="WH395" s="265"/>
      <c r="WI395" s="265"/>
      <c r="WJ395" s="265"/>
      <c r="WK395" s="265"/>
      <c r="WL395" s="265"/>
      <c r="WM395" s="265"/>
      <c r="WN395" s="265"/>
      <c r="WO395" s="265"/>
      <c r="WP395" s="265"/>
      <c r="WQ395" s="265"/>
      <c r="WR395" s="265"/>
      <c r="WS395" s="265"/>
      <c r="WT395" s="265"/>
      <c r="WU395" s="265"/>
      <c r="WV395" s="265"/>
      <c r="WW395" s="265"/>
      <c r="WX395" s="265"/>
      <c r="WY395" s="265"/>
      <c r="WZ395" s="265"/>
      <c r="XA395" s="265"/>
      <c r="XB395" s="265"/>
      <c r="XC395" s="265"/>
      <c r="XD395" s="265"/>
      <c r="XE395" s="265"/>
      <c r="XF395" s="265"/>
      <c r="XG395" s="265"/>
      <c r="XH395" s="265"/>
      <c r="XI395" s="265"/>
      <c r="XJ395" s="265"/>
      <c r="XK395" s="265"/>
      <c r="XL395" s="265"/>
      <c r="XM395" s="265"/>
      <c r="XN395" s="265"/>
      <c r="XO395" s="265"/>
      <c r="XP395" s="265"/>
      <c r="XQ395" s="265"/>
      <c r="XR395" s="265"/>
      <c r="XS395" s="265"/>
      <c r="XT395" s="265"/>
      <c r="XU395" s="265"/>
      <c r="XV395" s="265"/>
      <c r="XW395" s="265"/>
      <c r="XX395" s="265"/>
      <c r="XY395" s="265"/>
      <c r="XZ395" s="265"/>
      <c r="YA395" s="265"/>
      <c r="YB395" s="265"/>
      <c r="YC395" s="265"/>
      <c r="YD395" s="265"/>
      <c r="YE395" s="265"/>
      <c r="YF395" s="265"/>
      <c r="YG395" s="265"/>
      <c r="YH395" s="265"/>
      <c r="YI395" s="265"/>
      <c r="YJ395" s="265"/>
      <c r="YK395" s="265"/>
      <c r="YL395" s="265"/>
      <c r="YM395" s="265"/>
      <c r="YN395" s="265"/>
      <c r="YO395" s="265"/>
      <c r="YP395" s="265"/>
      <c r="YQ395" s="265"/>
      <c r="YR395" s="265"/>
      <c r="YS395" s="265"/>
      <c r="YT395" s="265"/>
      <c r="YU395" s="265"/>
      <c r="YV395" s="265"/>
      <c r="YW395" s="265"/>
      <c r="YX395" s="265"/>
      <c r="YY395" s="265"/>
      <c r="YZ395" s="265"/>
      <c r="ZA395" s="265"/>
      <c r="ZB395" s="265"/>
      <c r="ZC395" s="265"/>
      <c r="ZD395" s="265"/>
      <c r="ZE395" s="265"/>
      <c r="ZF395" s="265"/>
      <c r="ZG395" s="265"/>
      <c r="ZH395" s="265"/>
      <c r="ZI395" s="265"/>
      <c r="ZJ395" s="265"/>
      <c r="ZK395" s="265"/>
      <c r="ZL395" s="265"/>
      <c r="ZM395" s="265"/>
      <c r="ZN395" s="265"/>
      <c r="ZO395" s="265"/>
      <c r="ZP395" s="265"/>
      <c r="ZQ395" s="265"/>
      <c r="ZR395" s="265"/>
      <c r="ZS395" s="265"/>
      <c r="ZT395" s="265"/>
      <c r="ZU395" s="265"/>
      <c r="ZV395" s="265"/>
      <c r="ZW395" s="265"/>
      <c r="ZX395" s="265"/>
      <c r="ZY395" s="265"/>
      <c r="ZZ395" s="265"/>
      <c r="AAA395" s="265"/>
      <c r="AAB395" s="265"/>
      <c r="AAC395" s="265"/>
      <c r="AAD395" s="265"/>
      <c r="AAE395" s="265"/>
      <c r="AAF395" s="265"/>
      <c r="AAG395" s="265"/>
      <c r="AAH395" s="265"/>
      <c r="AAI395" s="265"/>
      <c r="AAJ395" s="265"/>
      <c r="AAK395" s="265"/>
      <c r="AAL395" s="265"/>
      <c r="AAM395" s="265"/>
      <c r="AAN395" s="265"/>
      <c r="AAO395" s="265"/>
      <c r="AAP395" s="265"/>
      <c r="AAQ395" s="265"/>
      <c r="AAR395" s="265"/>
      <c r="AAS395" s="265"/>
      <c r="AAT395" s="265"/>
      <c r="AAU395" s="265"/>
      <c r="AAV395" s="265"/>
      <c r="AAW395" s="265"/>
      <c r="AAX395" s="265"/>
      <c r="AAY395" s="265"/>
      <c r="AAZ395" s="265"/>
      <c r="ABA395" s="265"/>
      <c r="ABB395" s="265"/>
      <c r="ABC395" s="265"/>
      <c r="ABD395" s="265"/>
      <c r="ABE395" s="265"/>
      <c r="ABF395" s="265"/>
      <c r="ABG395" s="265"/>
      <c r="ABH395" s="265"/>
      <c r="ABI395" s="265"/>
      <c r="ABJ395" s="265"/>
      <c r="ABK395" s="265"/>
      <c r="ABL395" s="265"/>
      <c r="ABM395" s="265"/>
      <c r="ABN395" s="265"/>
      <c r="ABO395" s="265"/>
      <c r="ABP395" s="265"/>
      <c r="ABQ395" s="265"/>
      <c r="ABR395" s="265"/>
      <c r="ABS395" s="265"/>
      <c r="ABT395" s="265"/>
      <c r="ABU395" s="265"/>
      <c r="ABV395" s="265"/>
      <c r="ABW395" s="265"/>
      <c r="ABX395" s="265"/>
      <c r="ABY395" s="265"/>
      <c r="ABZ395" s="265"/>
      <c r="ACA395" s="265"/>
      <c r="ACB395" s="265"/>
      <c r="ACC395" s="265"/>
      <c r="ACD395" s="265"/>
      <c r="ACE395" s="265"/>
      <c r="ACF395" s="265"/>
      <c r="ACG395" s="265"/>
      <c r="ACH395" s="265"/>
      <c r="ACI395" s="265"/>
      <c r="ACJ395" s="265"/>
      <c r="ACK395" s="265"/>
      <c r="ACL395" s="265"/>
      <c r="ACM395" s="265"/>
      <c r="ACN395" s="265"/>
      <c r="ACO395" s="265"/>
      <c r="ACP395" s="265"/>
      <c r="ACQ395" s="265"/>
      <c r="ACR395" s="265"/>
      <c r="ACS395" s="265"/>
      <c r="ACT395" s="265"/>
      <c r="ACU395" s="265"/>
      <c r="ACV395" s="265"/>
      <c r="ACW395" s="265"/>
      <c r="ACX395" s="265"/>
      <c r="ACY395" s="265"/>
      <c r="ACZ395" s="265"/>
      <c r="ADA395" s="265"/>
      <c r="ADB395" s="265"/>
      <c r="ADC395" s="265"/>
      <c r="ADD395" s="265"/>
      <c r="ADE395" s="265"/>
      <c r="ADF395" s="265"/>
      <c r="ADG395" s="265"/>
      <c r="ADH395" s="265"/>
      <c r="ADI395" s="265"/>
      <c r="ADJ395" s="265"/>
      <c r="ADK395" s="265"/>
      <c r="ADL395" s="265"/>
      <c r="ADM395" s="265"/>
      <c r="ADN395" s="265"/>
      <c r="ADO395" s="265"/>
      <c r="ADP395" s="265"/>
      <c r="ADQ395" s="265"/>
      <c r="ADR395" s="265"/>
      <c r="ADS395" s="265"/>
      <c r="ADT395" s="265"/>
      <c r="ADU395" s="265"/>
      <c r="ADV395" s="265"/>
      <c r="ADW395" s="265"/>
      <c r="ADX395" s="265"/>
      <c r="ADY395" s="265"/>
      <c r="ADZ395" s="265"/>
      <c r="AEA395" s="265"/>
      <c r="AEB395" s="265"/>
      <c r="AEC395" s="265"/>
      <c r="AED395" s="265"/>
      <c r="AEE395" s="265"/>
      <c r="AEF395" s="265"/>
      <c r="AEG395" s="265"/>
      <c r="AEH395" s="265"/>
      <c r="AEI395" s="265"/>
      <c r="AEJ395" s="265"/>
      <c r="AEK395" s="265"/>
      <c r="AEL395" s="265"/>
      <c r="AEM395" s="265"/>
      <c r="AEN395" s="265"/>
      <c r="AEO395" s="265"/>
      <c r="AEP395" s="265"/>
      <c r="AEQ395" s="265"/>
      <c r="AER395" s="265"/>
      <c r="AES395" s="265"/>
      <c r="AET395" s="265"/>
      <c r="AEU395" s="265"/>
      <c r="AEV395" s="265"/>
      <c r="AEW395" s="265"/>
      <c r="AEX395" s="265"/>
      <c r="AEY395" s="265"/>
      <c r="AEZ395" s="265"/>
      <c r="AFA395" s="265"/>
      <c r="AFB395" s="265"/>
      <c r="AFC395" s="265"/>
      <c r="AFD395" s="265"/>
      <c r="AFE395" s="265"/>
      <c r="AFF395" s="265"/>
      <c r="AFG395" s="265"/>
      <c r="AFH395" s="265"/>
      <c r="AFI395" s="265"/>
      <c r="AFJ395" s="265"/>
      <c r="AFK395" s="265"/>
      <c r="AFL395" s="265"/>
      <c r="AFM395" s="265"/>
      <c r="AFN395" s="265"/>
      <c r="AFO395" s="265"/>
      <c r="AFP395" s="265"/>
      <c r="AFQ395" s="265"/>
      <c r="AFR395" s="265"/>
      <c r="AFS395" s="265"/>
      <c r="AFT395" s="265"/>
      <c r="AFU395" s="265"/>
      <c r="AFV395" s="265"/>
      <c r="AFW395" s="265"/>
      <c r="AFX395" s="265"/>
      <c r="AFY395" s="265"/>
      <c r="AFZ395" s="265"/>
      <c r="AGA395" s="265"/>
      <c r="AGB395" s="265"/>
      <c r="AGC395" s="265"/>
      <c r="AGD395" s="265"/>
      <c r="AGE395" s="265"/>
      <c r="AGF395" s="265"/>
      <c r="AGG395" s="265"/>
      <c r="AGH395" s="265"/>
      <c r="AGI395" s="265"/>
      <c r="AGJ395" s="265"/>
      <c r="AGK395" s="265"/>
      <c r="AGL395" s="265"/>
      <c r="AGM395" s="265"/>
      <c r="AGN395" s="265"/>
      <c r="AGO395" s="265"/>
      <c r="AGP395" s="265"/>
      <c r="AGQ395" s="265"/>
      <c r="AGR395" s="265"/>
      <c r="AGS395" s="265"/>
      <c r="AGT395" s="265"/>
      <c r="AGU395" s="265"/>
      <c r="AGV395" s="265"/>
      <c r="AGW395" s="265"/>
      <c r="AGX395" s="265"/>
      <c r="AGY395" s="265"/>
      <c r="AGZ395" s="265"/>
      <c r="AHA395" s="265"/>
      <c r="AHB395" s="265"/>
      <c r="AHC395" s="265"/>
      <c r="AHD395" s="265"/>
      <c r="AHE395" s="265"/>
      <c r="AHF395" s="265"/>
      <c r="AHG395" s="265"/>
      <c r="AHH395" s="265"/>
      <c r="AHI395" s="265"/>
      <c r="AHJ395" s="265"/>
      <c r="AHK395" s="265"/>
      <c r="AHL395" s="265"/>
      <c r="AHM395" s="265"/>
      <c r="AHN395" s="265"/>
      <c r="AHO395" s="265"/>
      <c r="AHP395" s="265"/>
      <c r="AHQ395" s="265"/>
      <c r="AHR395" s="265"/>
      <c r="AHS395" s="265"/>
      <c r="AHT395" s="265"/>
      <c r="AHU395" s="265"/>
      <c r="AHV395" s="265"/>
      <c r="AHW395" s="265"/>
      <c r="AHX395" s="265"/>
      <c r="AHY395" s="265"/>
      <c r="AHZ395" s="265"/>
      <c r="AIA395" s="265"/>
      <c r="AIB395" s="265"/>
      <c r="AIC395" s="265"/>
      <c r="AID395" s="265"/>
      <c r="AIE395" s="265"/>
      <c r="AIF395" s="265"/>
      <c r="AIG395" s="265"/>
      <c r="AIH395" s="265"/>
      <c r="AII395" s="265"/>
      <c r="AIJ395" s="265"/>
      <c r="AIK395" s="265"/>
      <c r="AIL395" s="265"/>
      <c r="AIM395" s="265"/>
      <c r="AIN395" s="265"/>
      <c r="AIO395" s="265"/>
      <c r="AIP395" s="265"/>
      <c r="AIQ395" s="265"/>
      <c r="AIR395" s="265"/>
      <c r="AIS395" s="265"/>
      <c r="AIT395" s="265"/>
      <c r="AIU395" s="265"/>
      <c r="AIV395" s="265"/>
      <c r="AIW395" s="265"/>
      <c r="AIX395" s="265"/>
      <c r="AIY395" s="265"/>
      <c r="AIZ395" s="265"/>
      <c r="AJA395" s="265"/>
      <c r="AJB395" s="265"/>
      <c r="AJC395" s="265"/>
      <c r="AJD395" s="265"/>
      <c r="AJE395" s="265"/>
      <c r="AJF395" s="265"/>
      <c r="AJG395" s="265"/>
      <c r="AJH395" s="265"/>
      <c r="AJI395" s="265"/>
      <c r="AJJ395" s="265"/>
      <c r="AJK395" s="265"/>
      <c r="AJL395" s="265"/>
      <c r="AJM395" s="265"/>
      <c r="AJN395" s="265"/>
      <c r="AJO395" s="265"/>
      <c r="AJP395" s="265"/>
      <c r="AJQ395" s="265"/>
      <c r="AJR395" s="265"/>
      <c r="AJS395" s="265"/>
      <c r="AJT395" s="265"/>
      <c r="AJU395" s="265"/>
      <c r="AJV395" s="265"/>
      <c r="AJW395" s="265"/>
      <c r="AJX395" s="265"/>
      <c r="AJY395" s="265"/>
      <c r="AJZ395" s="265"/>
      <c r="AKA395" s="265"/>
      <c r="AKB395" s="265"/>
      <c r="AKC395" s="265"/>
      <c r="AKD395" s="265"/>
      <c r="AKE395" s="265"/>
      <c r="AKF395" s="265"/>
      <c r="AKG395" s="265"/>
      <c r="AKH395" s="265"/>
      <c r="AKI395" s="265"/>
      <c r="AKJ395" s="265"/>
      <c r="AKK395" s="265"/>
      <c r="AKL395" s="265"/>
      <c r="AKM395" s="265"/>
      <c r="AKN395" s="265"/>
      <c r="AKO395" s="265"/>
      <c r="AKP395" s="265"/>
      <c r="AKQ395" s="265"/>
      <c r="AKR395" s="265"/>
      <c r="AKS395" s="265"/>
      <c r="AKT395" s="265"/>
      <c r="AKU395" s="265"/>
      <c r="AKV395" s="265"/>
      <c r="AKW395" s="265"/>
      <c r="AKX395" s="265"/>
      <c r="AKY395" s="265"/>
      <c r="AKZ395" s="265"/>
      <c r="ALA395" s="265"/>
      <c r="ALB395" s="265"/>
      <c r="ALC395" s="265"/>
      <c r="ALD395" s="265"/>
      <c r="ALE395" s="265"/>
      <c r="ALF395" s="265"/>
      <c r="ALG395" s="265"/>
      <c r="ALH395" s="265"/>
      <c r="ALI395" s="265"/>
      <c r="ALJ395" s="265"/>
      <c r="ALK395" s="265"/>
      <c r="ALL395" s="265"/>
      <c r="ALM395" s="265"/>
      <c r="ALN395" s="265"/>
      <c r="ALO395" s="265"/>
      <c r="ALP395" s="265"/>
      <c r="ALQ395" s="265"/>
      <c r="ALR395" s="265"/>
      <c r="ALS395" s="265"/>
      <c r="ALT395" s="265"/>
      <c r="ALU395" s="265"/>
      <c r="ALV395" s="265"/>
      <c r="ALW395" s="265"/>
      <c r="ALX395" s="265"/>
      <c r="ALY395" s="265"/>
      <c r="ALZ395" s="265"/>
      <c r="AMA395" s="265"/>
      <c r="AMB395" s="265"/>
      <c r="AMC395" s="265"/>
      <c r="AMD395" s="265"/>
      <c r="AME395" s="265"/>
      <c r="AMF395" s="265"/>
      <c r="AMG395" s="265"/>
      <c r="AMH395" s="265"/>
      <c r="AMI395" s="265"/>
      <c r="AMJ395" s="265"/>
    </row>
    <row r="396" spans="1:1024" s="293" customFormat="1" ht="12" customHeight="1">
      <c r="A396" s="277" t="s">
        <v>1409</v>
      </c>
      <c r="B396" s="446" t="s">
        <v>416</v>
      </c>
      <c r="C396" s="279" t="s">
        <v>417</v>
      </c>
      <c r="D396" s="280">
        <v>44824</v>
      </c>
      <c r="E396" s="280">
        <v>44995</v>
      </c>
      <c r="F396" s="281">
        <f>+G396+H396*$C$4</f>
        <v>1630437244.5999999</v>
      </c>
      <c r="G396" s="290">
        <v>0</v>
      </c>
      <c r="H396" s="294">
        <v>229962.94</v>
      </c>
      <c r="I396" s="283">
        <v>0</v>
      </c>
      <c r="J396" s="292" t="s">
        <v>106</v>
      </c>
      <c r="K396" s="279" t="s">
        <v>29</v>
      </c>
      <c r="L396" s="265"/>
      <c r="M396" s="265"/>
      <c r="N396" s="265"/>
      <c r="O396" s="265"/>
      <c r="P396" s="265"/>
      <c r="Q396" s="265"/>
      <c r="R396" s="265"/>
      <c r="S396" s="265"/>
      <c r="T396" s="265"/>
      <c r="U396" s="265"/>
      <c r="V396" s="265"/>
      <c r="W396" s="265"/>
      <c r="X396" s="265"/>
      <c r="Y396" s="265"/>
      <c r="Z396" s="265"/>
      <c r="AA396" s="265"/>
      <c r="AB396" s="265"/>
      <c r="AC396" s="265"/>
      <c r="AD396" s="265"/>
      <c r="AE396" s="265"/>
      <c r="AF396" s="265"/>
      <c r="AG396" s="265"/>
      <c r="AH396" s="265"/>
      <c r="AI396" s="265"/>
      <c r="AJ396" s="265"/>
      <c r="AK396" s="265"/>
      <c r="AL396" s="265"/>
      <c r="AM396" s="265"/>
      <c r="AN396" s="265"/>
      <c r="AO396" s="265"/>
      <c r="AP396" s="265"/>
      <c r="AQ396" s="265"/>
      <c r="AR396" s="265"/>
      <c r="AS396" s="265"/>
      <c r="AT396" s="265"/>
      <c r="AU396" s="265"/>
      <c r="AV396" s="265"/>
      <c r="AW396" s="265"/>
      <c r="AX396" s="265"/>
      <c r="AY396" s="265"/>
      <c r="AZ396" s="265"/>
      <c r="BA396" s="265"/>
      <c r="BB396" s="265"/>
      <c r="BC396" s="265"/>
      <c r="BD396" s="265"/>
      <c r="BE396" s="265"/>
      <c r="BF396" s="265"/>
      <c r="BG396" s="265"/>
      <c r="BH396" s="265"/>
      <c r="BI396" s="265"/>
      <c r="BJ396" s="265"/>
      <c r="BK396" s="265"/>
      <c r="BL396" s="265"/>
      <c r="BM396" s="265"/>
      <c r="BN396" s="265"/>
      <c r="BO396" s="265"/>
      <c r="BP396" s="265"/>
      <c r="BQ396" s="265"/>
      <c r="BR396" s="265"/>
      <c r="BS396" s="265"/>
      <c r="BT396" s="265"/>
      <c r="BU396" s="265"/>
      <c r="BV396" s="265"/>
      <c r="BW396" s="265"/>
      <c r="BX396" s="265"/>
      <c r="BY396" s="265"/>
      <c r="BZ396" s="265"/>
      <c r="CA396" s="265"/>
      <c r="CB396" s="265"/>
      <c r="CC396" s="265"/>
      <c r="CD396" s="265"/>
      <c r="CE396" s="265"/>
      <c r="CF396" s="265"/>
      <c r="CG396" s="265"/>
      <c r="CH396" s="265"/>
      <c r="CI396" s="265"/>
      <c r="CJ396" s="265"/>
      <c r="CK396" s="265"/>
      <c r="CL396" s="265"/>
      <c r="CM396" s="265"/>
      <c r="CN396" s="265"/>
      <c r="CO396" s="265"/>
      <c r="CP396" s="265"/>
      <c r="CQ396" s="265"/>
      <c r="CR396" s="265"/>
      <c r="CS396" s="265"/>
      <c r="CT396" s="265"/>
      <c r="CU396" s="265"/>
      <c r="CV396" s="265"/>
      <c r="CW396" s="265"/>
      <c r="CX396" s="265"/>
      <c r="CY396" s="265"/>
      <c r="CZ396" s="265"/>
      <c r="DA396" s="265"/>
      <c r="DB396" s="265"/>
      <c r="DC396" s="265"/>
      <c r="DD396" s="265"/>
      <c r="DE396" s="265"/>
      <c r="DF396" s="265"/>
      <c r="DG396" s="265"/>
      <c r="DH396" s="265"/>
      <c r="DI396" s="265"/>
      <c r="DJ396" s="265"/>
      <c r="DK396" s="265"/>
      <c r="DL396" s="265"/>
      <c r="DM396" s="265"/>
      <c r="DN396" s="265"/>
      <c r="DO396" s="265"/>
      <c r="DP396" s="265"/>
      <c r="DQ396" s="265"/>
      <c r="DR396" s="265"/>
      <c r="DS396" s="265"/>
      <c r="DT396" s="265"/>
      <c r="DU396" s="265"/>
      <c r="DV396" s="265"/>
      <c r="DW396" s="265"/>
      <c r="DX396" s="265"/>
      <c r="DY396" s="265"/>
      <c r="DZ396" s="265"/>
      <c r="EA396" s="265"/>
      <c r="EB396" s="265"/>
      <c r="EC396" s="265"/>
      <c r="ED396" s="265"/>
      <c r="EE396" s="265"/>
      <c r="EF396" s="265"/>
      <c r="EG396" s="265"/>
      <c r="EH396" s="265"/>
      <c r="EI396" s="265"/>
      <c r="EJ396" s="265"/>
      <c r="EK396" s="265"/>
      <c r="EL396" s="265"/>
      <c r="EM396" s="265"/>
      <c r="EN396" s="265"/>
      <c r="EO396" s="265"/>
      <c r="EP396" s="265"/>
      <c r="EQ396" s="265"/>
      <c r="ER396" s="265"/>
      <c r="ES396" s="265"/>
      <c r="ET396" s="265"/>
      <c r="EU396" s="265"/>
      <c r="EV396" s="265"/>
      <c r="EW396" s="265"/>
      <c r="EX396" s="265"/>
      <c r="EY396" s="265"/>
      <c r="EZ396" s="265"/>
      <c r="FA396" s="265"/>
      <c r="FB396" s="265"/>
      <c r="FC396" s="265"/>
      <c r="FD396" s="265"/>
      <c r="FE396" s="265"/>
      <c r="FF396" s="265"/>
      <c r="FG396" s="265"/>
      <c r="FH396" s="265"/>
      <c r="FI396" s="265"/>
      <c r="FJ396" s="265"/>
      <c r="FK396" s="265"/>
      <c r="FL396" s="265"/>
      <c r="FM396" s="265"/>
      <c r="FN396" s="265"/>
      <c r="FO396" s="265"/>
      <c r="FP396" s="265"/>
      <c r="FQ396" s="265"/>
      <c r="FR396" s="265"/>
      <c r="FS396" s="265"/>
      <c r="FT396" s="265"/>
      <c r="FU396" s="265"/>
      <c r="FV396" s="265"/>
      <c r="FW396" s="265"/>
      <c r="FX396" s="265"/>
      <c r="FY396" s="265"/>
      <c r="FZ396" s="265"/>
      <c r="GA396" s="265"/>
      <c r="GB396" s="265"/>
      <c r="GC396" s="265"/>
      <c r="GD396" s="265"/>
      <c r="GE396" s="265"/>
      <c r="GF396" s="265"/>
      <c r="GG396" s="265"/>
      <c r="GH396" s="265"/>
      <c r="GI396" s="265"/>
      <c r="GJ396" s="265"/>
      <c r="GK396" s="265"/>
      <c r="GL396" s="265"/>
      <c r="GM396" s="265"/>
      <c r="GN396" s="265"/>
      <c r="GO396" s="265"/>
      <c r="GP396" s="265"/>
      <c r="GQ396" s="265"/>
      <c r="GR396" s="265"/>
      <c r="GS396" s="265"/>
      <c r="GT396" s="265"/>
      <c r="GU396" s="265"/>
      <c r="GV396" s="265"/>
      <c r="GW396" s="265"/>
      <c r="GX396" s="265"/>
      <c r="GY396" s="265"/>
      <c r="GZ396" s="265"/>
      <c r="HA396" s="265"/>
      <c r="HB396" s="265"/>
      <c r="HC396" s="265"/>
      <c r="HD396" s="265"/>
      <c r="HE396" s="265"/>
      <c r="HF396" s="265"/>
      <c r="HG396" s="265"/>
      <c r="HH396" s="265"/>
      <c r="HI396" s="265"/>
      <c r="HJ396" s="265"/>
      <c r="HK396" s="265"/>
      <c r="HL396" s="265"/>
      <c r="HM396" s="265"/>
      <c r="HN396" s="265"/>
      <c r="HO396" s="265"/>
      <c r="HP396" s="265"/>
      <c r="HQ396" s="265"/>
      <c r="HR396" s="265"/>
      <c r="HS396" s="265"/>
      <c r="HT396" s="265"/>
      <c r="HU396" s="265"/>
      <c r="HV396" s="265"/>
      <c r="HW396" s="265"/>
      <c r="HX396" s="265"/>
      <c r="HY396" s="265"/>
      <c r="HZ396" s="265"/>
      <c r="IA396" s="265"/>
      <c r="IB396" s="265"/>
      <c r="IC396" s="265"/>
      <c r="ID396" s="265"/>
      <c r="IE396" s="265"/>
      <c r="IF396" s="265"/>
      <c r="IG396" s="265"/>
      <c r="IH396" s="265"/>
      <c r="II396" s="265"/>
      <c r="IJ396" s="265"/>
      <c r="IK396" s="265"/>
      <c r="IL396" s="265"/>
      <c r="IM396" s="265"/>
      <c r="IN396" s="265"/>
      <c r="IO396" s="265"/>
      <c r="IP396" s="265"/>
      <c r="IQ396" s="265"/>
      <c r="IR396" s="265"/>
      <c r="IS396" s="265"/>
      <c r="IT396" s="265"/>
      <c r="IU396" s="265"/>
      <c r="IV396" s="265"/>
      <c r="IW396" s="265"/>
      <c r="IX396" s="265"/>
      <c r="IY396" s="265"/>
      <c r="IZ396" s="265"/>
      <c r="JA396" s="265"/>
      <c r="JB396" s="265"/>
      <c r="JC396" s="265"/>
      <c r="JD396" s="265"/>
      <c r="JE396" s="265"/>
      <c r="JF396" s="265"/>
      <c r="JG396" s="265"/>
      <c r="JH396" s="265"/>
      <c r="JI396" s="265"/>
      <c r="JJ396" s="265"/>
      <c r="JK396" s="265"/>
      <c r="JL396" s="265"/>
      <c r="JM396" s="265"/>
      <c r="JN396" s="265"/>
      <c r="JO396" s="265"/>
      <c r="JP396" s="265"/>
      <c r="JQ396" s="265"/>
      <c r="JR396" s="265"/>
      <c r="JS396" s="265"/>
      <c r="JT396" s="265"/>
      <c r="JU396" s="265"/>
      <c r="JV396" s="265"/>
      <c r="JW396" s="265"/>
      <c r="JX396" s="265"/>
      <c r="JY396" s="265"/>
      <c r="JZ396" s="265"/>
      <c r="KA396" s="265"/>
      <c r="KB396" s="265"/>
      <c r="KC396" s="265"/>
      <c r="KD396" s="265"/>
      <c r="KE396" s="265"/>
      <c r="KF396" s="265"/>
      <c r="KG396" s="265"/>
      <c r="KH396" s="265"/>
      <c r="KI396" s="265"/>
      <c r="KJ396" s="265"/>
      <c r="KK396" s="265"/>
      <c r="KL396" s="265"/>
      <c r="KM396" s="265"/>
      <c r="KN396" s="265"/>
      <c r="KO396" s="265"/>
      <c r="KP396" s="265"/>
      <c r="KQ396" s="265"/>
      <c r="KR396" s="265"/>
      <c r="KS396" s="265"/>
      <c r="KT396" s="265"/>
      <c r="KU396" s="265"/>
      <c r="KV396" s="265"/>
      <c r="KW396" s="265"/>
      <c r="KX396" s="265"/>
      <c r="KY396" s="265"/>
      <c r="KZ396" s="265"/>
      <c r="LA396" s="265"/>
      <c r="LB396" s="265"/>
      <c r="LC396" s="265"/>
      <c r="LD396" s="265"/>
      <c r="LE396" s="265"/>
      <c r="LF396" s="265"/>
      <c r="LG396" s="265"/>
      <c r="LH396" s="265"/>
      <c r="LI396" s="265"/>
      <c r="LJ396" s="265"/>
      <c r="LK396" s="265"/>
      <c r="LL396" s="265"/>
      <c r="LM396" s="265"/>
      <c r="LN396" s="265"/>
      <c r="LO396" s="265"/>
      <c r="LP396" s="265"/>
      <c r="LQ396" s="265"/>
      <c r="LR396" s="265"/>
      <c r="LS396" s="265"/>
      <c r="LT396" s="265"/>
      <c r="LU396" s="265"/>
      <c r="LV396" s="265"/>
      <c r="LW396" s="265"/>
      <c r="LX396" s="265"/>
      <c r="LY396" s="265"/>
      <c r="LZ396" s="265"/>
      <c r="MA396" s="265"/>
      <c r="MB396" s="265"/>
      <c r="MC396" s="265"/>
      <c r="MD396" s="265"/>
      <c r="ME396" s="265"/>
      <c r="MF396" s="265"/>
      <c r="MG396" s="265"/>
      <c r="MH396" s="265"/>
      <c r="MI396" s="265"/>
      <c r="MJ396" s="265"/>
      <c r="MK396" s="265"/>
      <c r="ML396" s="265"/>
      <c r="MM396" s="265"/>
      <c r="MN396" s="265"/>
      <c r="MO396" s="265"/>
      <c r="MP396" s="265"/>
      <c r="MQ396" s="265"/>
      <c r="MR396" s="265"/>
      <c r="MS396" s="265"/>
      <c r="MT396" s="265"/>
      <c r="MU396" s="265"/>
      <c r="MV396" s="265"/>
      <c r="MW396" s="265"/>
      <c r="MX396" s="265"/>
      <c r="MY396" s="265"/>
      <c r="MZ396" s="265"/>
      <c r="NA396" s="265"/>
      <c r="NB396" s="265"/>
      <c r="NC396" s="265"/>
      <c r="ND396" s="265"/>
      <c r="NE396" s="265"/>
      <c r="NF396" s="265"/>
      <c r="NG396" s="265"/>
      <c r="NH396" s="265"/>
      <c r="NI396" s="265"/>
      <c r="NJ396" s="265"/>
      <c r="NK396" s="265"/>
      <c r="NL396" s="265"/>
      <c r="NM396" s="265"/>
      <c r="NN396" s="265"/>
      <c r="NO396" s="265"/>
      <c r="NP396" s="265"/>
      <c r="NQ396" s="265"/>
      <c r="NR396" s="265"/>
      <c r="NS396" s="265"/>
      <c r="NT396" s="265"/>
      <c r="NU396" s="265"/>
      <c r="NV396" s="265"/>
      <c r="NW396" s="265"/>
      <c r="NX396" s="265"/>
      <c r="NY396" s="265"/>
      <c r="NZ396" s="265"/>
      <c r="OA396" s="265"/>
      <c r="OB396" s="265"/>
      <c r="OC396" s="265"/>
      <c r="OD396" s="265"/>
      <c r="OE396" s="265"/>
      <c r="OF396" s="265"/>
      <c r="OG396" s="265"/>
      <c r="OH396" s="265"/>
      <c r="OI396" s="265"/>
      <c r="OJ396" s="265"/>
      <c r="OK396" s="265"/>
      <c r="OL396" s="265"/>
      <c r="OM396" s="265"/>
      <c r="ON396" s="265"/>
      <c r="OO396" s="265"/>
      <c r="OP396" s="265"/>
      <c r="OQ396" s="265"/>
      <c r="OR396" s="265"/>
      <c r="OS396" s="265"/>
      <c r="OT396" s="265"/>
      <c r="OU396" s="265"/>
      <c r="OV396" s="265"/>
      <c r="OW396" s="265"/>
      <c r="OX396" s="265"/>
      <c r="OY396" s="265"/>
      <c r="OZ396" s="265"/>
      <c r="PA396" s="265"/>
      <c r="PB396" s="265"/>
      <c r="PC396" s="265"/>
      <c r="PD396" s="265"/>
      <c r="PE396" s="265"/>
      <c r="PF396" s="265"/>
      <c r="PG396" s="265"/>
      <c r="PH396" s="265"/>
      <c r="PI396" s="265"/>
      <c r="PJ396" s="265"/>
      <c r="PK396" s="265"/>
      <c r="PL396" s="265"/>
      <c r="PM396" s="265"/>
      <c r="PN396" s="265"/>
      <c r="PO396" s="265"/>
      <c r="PP396" s="265"/>
      <c r="PQ396" s="265"/>
      <c r="PR396" s="265"/>
      <c r="PS396" s="265"/>
      <c r="PT396" s="265"/>
      <c r="PU396" s="265"/>
      <c r="PV396" s="265"/>
      <c r="PW396" s="265"/>
      <c r="PX396" s="265"/>
      <c r="PY396" s="265"/>
      <c r="PZ396" s="265"/>
      <c r="QA396" s="265"/>
      <c r="QB396" s="265"/>
      <c r="QC396" s="265"/>
      <c r="QD396" s="265"/>
      <c r="QE396" s="265"/>
      <c r="QF396" s="265"/>
      <c r="QG396" s="265"/>
      <c r="QH396" s="265"/>
      <c r="QI396" s="265"/>
      <c r="QJ396" s="265"/>
      <c r="QK396" s="265"/>
      <c r="QL396" s="265"/>
      <c r="QM396" s="265"/>
      <c r="QN396" s="265"/>
      <c r="QO396" s="265"/>
      <c r="QP396" s="265"/>
      <c r="QQ396" s="265"/>
      <c r="QR396" s="265"/>
      <c r="QS396" s="265"/>
      <c r="QT396" s="265"/>
      <c r="QU396" s="265"/>
      <c r="QV396" s="265"/>
      <c r="QW396" s="265"/>
      <c r="QX396" s="265"/>
      <c r="QY396" s="265"/>
      <c r="QZ396" s="265"/>
      <c r="RA396" s="265"/>
      <c r="RB396" s="265"/>
      <c r="RC396" s="265"/>
      <c r="RD396" s="265"/>
      <c r="RE396" s="265"/>
      <c r="RF396" s="265"/>
      <c r="RG396" s="265"/>
      <c r="RH396" s="265"/>
      <c r="RI396" s="265"/>
      <c r="RJ396" s="265"/>
      <c r="RK396" s="265"/>
      <c r="RL396" s="265"/>
      <c r="RM396" s="265"/>
      <c r="RN396" s="265"/>
      <c r="RO396" s="265"/>
      <c r="RP396" s="265"/>
      <c r="RQ396" s="265"/>
      <c r="RR396" s="265"/>
      <c r="RS396" s="265"/>
      <c r="RT396" s="265"/>
      <c r="RU396" s="265"/>
      <c r="RV396" s="265"/>
      <c r="RW396" s="265"/>
      <c r="RX396" s="265"/>
      <c r="RY396" s="265"/>
      <c r="RZ396" s="265"/>
      <c r="SA396" s="265"/>
      <c r="SB396" s="265"/>
      <c r="SC396" s="265"/>
      <c r="SD396" s="265"/>
      <c r="SE396" s="265"/>
      <c r="SF396" s="265"/>
      <c r="SG396" s="265"/>
      <c r="SH396" s="265"/>
      <c r="SI396" s="265"/>
      <c r="SJ396" s="265"/>
      <c r="SK396" s="265"/>
      <c r="SL396" s="265"/>
      <c r="SM396" s="265"/>
      <c r="SN396" s="265"/>
      <c r="SO396" s="265"/>
      <c r="SP396" s="265"/>
      <c r="SQ396" s="265"/>
      <c r="SR396" s="265"/>
      <c r="SS396" s="265"/>
      <c r="ST396" s="265"/>
      <c r="SU396" s="265"/>
      <c r="SV396" s="265"/>
      <c r="SW396" s="265"/>
      <c r="SX396" s="265"/>
      <c r="SY396" s="265"/>
      <c r="SZ396" s="265"/>
      <c r="TA396" s="265"/>
      <c r="TB396" s="265"/>
      <c r="TC396" s="265"/>
      <c r="TD396" s="265"/>
      <c r="TE396" s="265"/>
      <c r="TF396" s="265"/>
      <c r="TG396" s="265"/>
      <c r="TH396" s="265"/>
      <c r="TI396" s="265"/>
      <c r="TJ396" s="265"/>
      <c r="TK396" s="265"/>
      <c r="TL396" s="265"/>
      <c r="TM396" s="265"/>
      <c r="TN396" s="265"/>
      <c r="TO396" s="265"/>
      <c r="TP396" s="265"/>
      <c r="TQ396" s="265"/>
      <c r="TR396" s="265"/>
      <c r="TS396" s="265"/>
      <c r="TT396" s="265"/>
      <c r="TU396" s="265"/>
      <c r="TV396" s="265"/>
      <c r="TW396" s="265"/>
      <c r="TX396" s="265"/>
      <c r="TY396" s="265"/>
      <c r="TZ396" s="265"/>
      <c r="UA396" s="265"/>
      <c r="UB396" s="265"/>
      <c r="UC396" s="265"/>
      <c r="UD396" s="265"/>
      <c r="UE396" s="265"/>
      <c r="UF396" s="265"/>
      <c r="UG396" s="265"/>
      <c r="UH396" s="265"/>
      <c r="UI396" s="265"/>
      <c r="UJ396" s="265"/>
      <c r="UK396" s="265"/>
      <c r="UL396" s="265"/>
      <c r="UM396" s="265"/>
      <c r="UN396" s="265"/>
      <c r="UO396" s="265"/>
      <c r="UP396" s="265"/>
      <c r="UQ396" s="265"/>
      <c r="UR396" s="265"/>
      <c r="US396" s="265"/>
      <c r="UT396" s="265"/>
      <c r="UU396" s="265"/>
      <c r="UV396" s="265"/>
      <c r="UW396" s="265"/>
      <c r="UX396" s="265"/>
      <c r="UY396" s="265"/>
      <c r="UZ396" s="265"/>
      <c r="VA396" s="265"/>
      <c r="VB396" s="265"/>
      <c r="VC396" s="265"/>
      <c r="VD396" s="265"/>
      <c r="VE396" s="265"/>
      <c r="VF396" s="265"/>
      <c r="VG396" s="265"/>
      <c r="VH396" s="265"/>
      <c r="VI396" s="265"/>
      <c r="VJ396" s="265"/>
      <c r="VK396" s="265"/>
      <c r="VL396" s="265"/>
      <c r="VM396" s="265"/>
      <c r="VN396" s="265"/>
      <c r="VO396" s="265"/>
      <c r="VP396" s="265"/>
      <c r="VQ396" s="265"/>
      <c r="VR396" s="265"/>
      <c r="VS396" s="265"/>
      <c r="VT396" s="265"/>
      <c r="VU396" s="265"/>
      <c r="VV396" s="265"/>
      <c r="VW396" s="265"/>
      <c r="VX396" s="265"/>
      <c r="VY396" s="265"/>
      <c r="VZ396" s="265"/>
      <c r="WA396" s="265"/>
      <c r="WB396" s="265"/>
      <c r="WC396" s="265"/>
      <c r="WD396" s="265"/>
      <c r="WE396" s="265"/>
      <c r="WF396" s="265"/>
      <c r="WG396" s="265"/>
      <c r="WH396" s="265"/>
      <c r="WI396" s="265"/>
      <c r="WJ396" s="265"/>
      <c r="WK396" s="265"/>
      <c r="WL396" s="265"/>
      <c r="WM396" s="265"/>
      <c r="WN396" s="265"/>
      <c r="WO396" s="265"/>
      <c r="WP396" s="265"/>
      <c r="WQ396" s="265"/>
      <c r="WR396" s="265"/>
      <c r="WS396" s="265"/>
      <c r="WT396" s="265"/>
      <c r="WU396" s="265"/>
      <c r="WV396" s="265"/>
      <c r="WW396" s="265"/>
      <c r="WX396" s="265"/>
      <c r="WY396" s="265"/>
      <c r="WZ396" s="265"/>
      <c r="XA396" s="265"/>
      <c r="XB396" s="265"/>
      <c r="XC396" s="265"/>
      <c r="XD396" s="265"/>
      <c r="XE396" s="265"/>
      <c r="XF396" s="265"/>
      <c r="XG396" s="265"/>
      <c r="XH396" s="265"/>
      <c r="XI396" s="265"/>
      <c r="XJ396" s="265"/>
      <c r="XK396" s="265"/>
      <c r="XL396" s="265"/>
      <c r="XM396" s="265"/>
      <c r="XN396" s="265"/>
      <c r="XO396" s="265"/>
      <c r="XP396" s="265"/>
      <c r="XQ396" s="265"/>
      <c r="XR396" s="265"/>
      <c r="XS396" s="265"/>
      <c r="XT396" s="265"/>
      <c r="XU396" s="265"/>
      <c r="XV396" s="265"/>
      <c r="XW396" s="265"/>
      <c r="XX396" s="265"/>
      <c r="XY396" s="265"/>
      <c r="XZ396" s="265"/>
      <c r="YA396" s="265"/>
      <c r="YB396" s="265"/>
      <c r="YC396" s="265"/>
      <c r="YD396" s="265"/>
      <c r="YE396" s="265"/>
      <c r="YF396" s="265"/>
      <c r="YG396" s="265"/>
      <c r="YH396" s="265"/>
      <c r="YI396" s="265"/>
      <c r="YJ396" s="265"/>
      <c r="YK396" s="265"/>
      <c r="YL396" s="265"/>
      <c r="YM396" s="265"/>
      <c r="YN396" s="265"/>
      <c r="YO396" s="265"/>
      <c r="YP396" s="265"/>
      <c r="YQ396" s="265"/>
      <c r="YR396" s="265"/>
      <c r="YS396" s="265"/>
      <c r="YT396" s="265"/>
      <c r="YU396" s="265"/>
      <c r="YV396" s="265"/>
      <c r="YW396" s="265"/>
      <c r="YX396" s="265"/>
      <c r="YY396" s="265"/>
      <c r="YZ396" s="265"/>
      <c r="ZA396" s="265"/>
      <c r="ZB396" s="265"/>
      <c r="ZC396" s="265"/>
      <c r="ZD396" s="265"/>
      <c r="ZE396" s="265"/>
      <c r="ZF396" s="265"/>
      <c r="ZG396" s="265"/>
      <c r="ZH396" s="265"/>
      <c r="ZI396" s="265"/>
      <c r="ZJ396" s="265"/>
      <c r="ZK396" s="265"/>
      <c r="ZL396" s="265"/>
      <c r="ZM396" s="265"/>
      <c r="ZN396" s="265"/>
      <c r="ZO396" s="265"/>
      <c r="ZP396" s="265"/>
      <c r="ZQ396" s="265"/>
      <c r="ZR396" s="265"/>
      <c r="ZS396" s="265"/>
      <c r="ZT396" s="265"/>
      <c r="ZU396" s="265"/>
      <c r="ZV396" s="265"/>
      <c r="ZW396" s="265"/>
      <c r="ZX396" s="265"/>
      <c r="ZY396" s="265"/>
      <c r="ZZ396" s="265"/>
      <c r="AAA396" s="265"/>
      <c r="AAB396" s="265"/>
      <c r="AAC396" s="265"/>
      <c r="AAD396" s="265"/>
      <c r="AAE396" s="265"/>
      <c r="AAF396" s="265"/>
      <c r="AAG396" s="265"/>
      <c r="AAH396" s="265"/>
      <c r="AAI396" s="265"/>
      <c r="AAJ396" s="265"/>
      <c r="AAK396" s="265"/>
      <c r="AAL396" s="265"/>
      <c r="AAM396" s="265"/>
      <c r="AAN396" s="265"/>
      <c r="AAO396" s="265"/>
      <c r="AAP396" s="265"/>
      <c r="AAQ396" s="265"/>
      <c r="AAR396" s="265"/>
      <c r="AAS396" s="265"/>
      <c r="AAT396" s="265"/>
      <c r="AAU396" s="265"/>
      <c r="AAV396" s="265"/>
      <c r="AAW396" s="265"/>
      <c r="AAX396" s="265"/>
      <c r="AAY396" s="265"/>
      <c r="AAZ396" s="265"/>
      <c r="ABA396" s="265"/>
      <c r="ABB396" s="265"/>
      <c r="ABC396" s="265"/>
      <c r="ABD396" s="265"/>
      <c r="ABE396" s="265"/>
      <c r="ABF396" s="265"/>
      <c r="ABG396" s="265"/>
      <c r="ABH396" s="265"/>
      <c r="ABI396" s="265"/>
      <c r="ABJ396" s="265"/>
      <c r="ABK396" s="265"/>
      <c r="ABL396" s="265"/>
      <c r="ABM396" s="265"/>
      <c r="ABN396" s="265"/>
      <c r="ABO396" s="265"/>
      <c r="ABP396" s="265"/>
      <c r="ABQ396" s="265"/>
      <c r="ABR396" s="265"/>
      <c r="ABS396" s="265"/>
      <c r="ABT396" s="265"/>
      <c r="ABU396" s="265"/>
      <c r="ABV396" s="265"/>
      <c r="ABW396" s="265"/>
      <c r="ABX396" s="265"/>
      <c r="ABY396" s="265"/>
      <c r="ABZ396" s="265"/>
      <c r="ACA396" s="265"/>
      <c r="ACB396" s="265"/>
      <c r="ACC396" s="265"/>
      <c r="ACD396" s="265"/>
      <c r="ACE396" s="265"/>
      <c r="ACF396" s="265"/>
      <c r="ACG396" s="265"/>
      <c r="ACH396" s="265"/>
      <c r="ACI396" s="265"/>
      <c r="ACJ396" s="265"/>
      <c r="ACK396" s="265"/>
      <c r="ACL396" s="265"/>
      <c r="ACM396" s="265"/>
      <c r="ACN396" s="265"/>
      <c r="ACO396" s="265"/>
      <c r="ACP396" s="265"/>
      <c r="ACQ396" s="265"/>
      <c r="ACR396" s="265"/>
      <c r="ACS396" s="265"/>
      <c r="ACT396" s="265"/>
      <c r="ACU396" s="265"/>
      <c r="ACV396" s="265"/>
      <c r="ACW396" s="265"/>
      <c r="ACX396" s="265"/>
      <c r="ACY396" s="265"/>
      <c r="ACZ396" s="265"/>
      <c r="ADA396" s="265"/>
      <c r="ADB396" s="265"/>
      <c r="ADC396" s="265"/>
      <c r="ADD396" s="265"/>
      <c r="ADE396" s="265"/>
      <c r="ADF396" s="265"/>
      <c r="ADG396" s="265"/>
      <c r="ADH396" s="265"/>
      <c r="ADI396" s="265"/>
      <c r="ADJ396" s="265"/>
      <c r="ADK396" s="265"/>
      <c r="ADL396" s="265"/>
      <c r="ADM396" s="265"/>
      <c r="ADN396" s="265"/>
      <c r="ADO396" s="265"/>
      <c r="ADP396" s="265"/>
      <c r="ADQ396" s="265"/>
      <c r="ADR396" s="265"/>
      <c r="ADS396" s="265"/>
      <c r="ADT396" s="265"/>
      <c r="ADU396" s="265"/>
      <c r="ADV396" s="265"/>
      <c r="ADW396" s="265"/>
      <c r="ADX396" s="265"/>
      <c r="ADY396" s="265"/>
      <c r="ADZ396" s="265"/>
      <c r="AEA396" s="265"/>
      <c r="AEB396" s="265"/>
      <c r="AEC396" s="265"/>
      <c r="AED396" s="265"/>
      <c r="AEE396" s="265"/>
      <c r="AEF396" s="265"/>
      <c r="AEG396" s="265"/>
      <c r="AEH396" s="265"/>
      <c r="AEI396" s="265"/>
      <c r="AEJ396" s="265"/>
      <c r="AEK396" s="265"/>
      <c r="AEL396" s="265"/>
      <c r="AEM396" s="265"/>
      <c r="AEN396" s="265"/>
      <c r="AEO396" s="265"/>
      <c r="AEP396" s="265"/>
      <c r="AEQ396" s="265"/>
      <c r="AER396" s="265"/>
      <c r="AES396" s="265"/>
      <c r="AET396" s="265"/>
      <c r="AEU396" s="265"/>
      <c r="AEV396" s="265"/>
      <c r="AEW396" s="265"/>
      <c r="AEX396" s="265"/>
      <c r="AEY396" s="265"/>
      <c r="AEZ396" s="265"/>
      <c r="AFA396" s="265"/>
      <c r="AFB396" s="265"/>
      <c r="AFC396" s="265"/>
      <c r="AFD396" s="265"/>
      <c r="AFE396" s="265"/>
      <c r="AFF396" s="265"/>
      <c r="AFG396" s="265"/>
      <c r="AFH396" s="265"/>
      <c r="AFI396" s="265"/>
      <c r="AFJ396" s="265"/>
      <c r="AFK396" s="265"/>
      <c r="AFL396" s="265"/>
      <c r="AFM396" s="265"/>
      <c r="AFN396" s="265"/>
      <c r="AFO396" s="265"/>
      <c r="AFP396" s="265"/>
      <c r="AFQ396" s="265"/>
      <c r="AFR396" s="265"/>
      <c r="AFS396" s="265"/>
      <c r="AFT396" s="265"/>
      <c r="AFU396" s="265"/>
      <c r="AFV396" s="265"/>
      <c r="AFW396" s="265"/>
      <c r="AFX396" s="265"/>
      <c r="AFY396" s="265"/>
      <c r="AFZ396" s="265"/>
      <c r="AGA396" s="265"/>
      <c r="AGB396" s="265"/>
      <c r="AGC396" s="265"/>
      <c r="AGD396" s="265"/>
      <c r="AGE396" s="265"/>
      <c r="AGF396" s="265"/>
      <c r="AGG396" s="265"/>
      <c r="AGH396" s="265"/>
      <c r="AGI396" s="265"/>
      <c r="AGJ396" s="265"/>
      <c r="AGK396" s="265"/>
      <c r="AGL396" s="265"/>
      <c r="AGM396" s="265"/>
      <c r="AGN396" s="265"/>
      <c r="AGO396" s="265"/>
      <c r="AGP396" s="265"/>
      <c r="AGQ396" s="265"/>
      <c r="AGR396" s="265"/>
      <c r="AGS396" s="265"/>
      <c r="AGT396" s="265"/>
      <c r="AGU396" s="265"/>
      <c r="AGV396" s="265"/>
      <c r="AGW396" s="265"/>
      <c r="AGX396" s="265"/>
      <c r="AGY396" s="265"/>
      <c r="AGZ396" s="265"/>
      <c r="AHA396" s="265"/>
      <c r="AHB396" s="265"/>
      <c r="AHC396" s="265"/>
      <c r="AHD396" s="265"/>
      <c r="AHE396" s="265"/>
      <c r="AHF396" s="265"/>
      <c r="AHG396" s="265"/>
      <c r="AHH396" s="265"/>
      <c r="AHI396" s="265"/>
      <c r="AHJ396" s="265"/>
      <c r="AHK396" s="265"/>
      <c r="AHL396" s="265"/>
      <c r="AHM396" s="265"/>
      <c r="AHN396" s="265"/>
      <c r="AHO396" s="265"/>
      <c r="AHP396" s="265"/>
      <c r="AHQ396" s="265"/>
      <c r="AHR396" s="265"/>
      <c r="AHS396" s="265"/>
      <c r="AHT396" s="265"/>
      <c r="AHU396" s="265"/>
      <c r="AHV396" s="265"/>
      <c r="AHW396" s="265"/>
      <c r="AHX396" s="265"/>
      <c r="AHY396" s="265"/>
      <c r="AHZ396" s="265"/>
      <c r="AIA396" s="265"/>
      <c r="AIB396" s="265"/>
      <c r="AIC396" s="265"/>
      <c r="AID396" s="265"/>
      <c r="AIE396" s="265"/>
      <c r="AIF396" s="265"/>
      <c r="AIG396" s="265"/>
      <c r="AIH396" s="265"/>
      <c r="AII396" s="265"/>
      <c r="AIJ396" s="265"/>
      <c r="AIK396" s="265"/>
      <c r="AIL396" s="265"/>
      <c r="AIM396" s="265"/>
      <c r="AIN396" s="265"/>
      <c r="AIO396" s="265"/>
      <c r="AIP396" s="265"/>
      <c r="AIQ396" s="265"/>
      <c r="AIR396" s="265"/>
      <c r="AIS396" s="265"/>
      <c r="AIT396" s="265"/>
      <c r="AIU396" s="265"/>
      <c r="AIV396" s="265"/>
      <c r="AIW396" s="265"/>
      <c r="AIX396" s="265"/>
      <c r="AIY396" s="265"/>
      <c r="AIZ396" s="265"/>
      <c r="AJA396" s="265"/>
      <c r="AJB396" s="265"/>
      <c r="AJC396" s="265"/>
      <c r="AJD396" s="265"/>
      <c r="AJE396" s="265"/>
      <c r="AJF396" s="265"/>
      <c r="AJG396" s="265"/>
      <c r="AJH396" s="265"/>
      <c r="AJI396" s="265"/>
      <c r="AJJ396" s="265"/>
      <c r="AJK396" s="265"/>
      <c r="AJL396" s="265"/>
      <c r="AJM396" s="265"/>
      <c r="AJN396" s="265"/>
      <c r="AJO396" s="265"/>
      <c r="AJP396" s="265"/>
      <c r="AJQ396" s="265"/>
      <c r="AJR396" s="265"/>
      <c r="AJS396" s="265"/>
      <c r="AJT396" s="265"/>
      <c r="AJU396" s="265"/>
      <c r="AJV396" s="265"/>
      <c r="AJW396" s="265"/>
      <c r="AJX396" s="265"/>
      <c r="AJY396" s="265"/>
      <c r="AJZ396" s="265"/>
      <c r="AKA396" s="265"/>
      <c r="AKB396" s="265"/>
      <c r="AKC396" s="265"/>
      <c r="AKD396" s="265"/>
      <c r="AKE396" s="265"/>
      <c r="AKF396" s="265"/>
      <c r="AKG396" s="265"/>
      <c r="AKH396" s="265"/>
      <c r="AKI396" s="265"/>
      <c r="AKJ396" s="265"/>
      <c r="AKK396" s="265"/>
      <c r="AKL396" s="265"/>
      <c r="AKM396" s="265"/>
      <c r="AKN396" s="265"/>
      <c r="AKO396" s="265"/>
      <c r="AKP396" s="265"/>
      <c r="AKQ396" s="265"/>
      <c r="AKR396" s="265"/>
      <c r="AKS396" s="265"/>
      <c r="AKT396" s="265"/>
      <c r="AKU396" s="265"/>
      <c r="AKV396" s="265"/>
      <c r="AKW396" s="265"/>
      <c r="AKX396" s="265"/>
      <c r="AKY396" s="265"/>
      <c r="AKZ396" s="265"/>
      <c r="ALA396" s="265"/>
      <c r="ALB396" s="265"/>
      <c r="ALC396" s="265"/>
      <c r="ALD396" s="265"/>
      <c r="ALE396" s="265"/>
      <c r="ALF396" s="265"/>
      <c r="ALG396" s="265"/>
      <c r="ALH396" s="265"/>
      <c r="ALI396" s="265"/>
      <c r="ALJ396" s="265"/>
      <c r="ALK396" s="265"/>
      <c r="ALL396" s="265"/>
      <c r="ALM396" s="265"/>
      <c r="ALN396" s="265"/>
      <c r="ALO396" s="265"/>
      <c r="ALP396" s="265"/>
      <c r="ALQ396" s="265"/>
      <c r="ALR396" s="265"/>
      <c r="ALS396" s="265"/>
      <c r="ALT396" s="265"/>
      <c r="ALU396" s="265"/>
      <c r="ALV396" s="265"/>
      <c r="ALW396" s="265"/>
      <c r="ALX396" s="265"/>
      <c r="ALY396" s="265"/>
      <c r="ALZ396" s="265"/>
      <c r="AMA396" s="265"/>
      <c r="AMB396" s="265"/>
      <c r="AMC396" s="265"/>
      <c r="AMD396" s="265"/>
      <c r="AME396" s="265"/>
      <c r="AMF396" s="265"/>
      <c r="AMG396" s="265"/>
      <c r="AMH396" s="265"/>
      <c r="AMI396" s="265"/>
      <c r="AMJ396" s="265"/>
    </row>
    <row r="397" spans="1:1024" s="293" customFormat="1" ht="12" customHeight="1">
      <c r="A397" s="277" t="s">
        <v>1410</v>
      </c>
      <c r="B397" s="446" t="s">
        <v>416</v>
      </c>
      <c r="C397" s="279" t="s">
        <v>417</v>
      </c>
      <c r="D397" s="280">
        <v>44823</v>
      </c>
      <c r="E397" s="280">
        <v>44995</v>
      </c>
      <c r="F397" s="281">
        <f>+G397+H397*$C$4</f>
        <v>1744870766.3</v>
      </c>
      <c r="G397" s="290">
        <v>0</v>
      </c>
      <c r="H397" s="294">
        <v>246103.07</v>
      </c>
      <c r="I397" s="283">
        <v>0</v>
      </c>
      <c r="J397" s="292" t="s">
        <v>106</v>
      </c>
      <c r="K397" s="279" t="s">
        <v>29</v>
      </c>
      <c r="L397" s="265"/>
      <c r="M397" s="265"/>
      <c r="N397" s="265"/>
      <c r="O397" s="265"/>
      <c r="P397" s="265"/>
      <c r="Q397" s="265"/>
      <c r="R397" s="265"/>
      <c r="S397" s="265"/>
      <c r="T397" s="265"/>
      <c r="U397" s="265"/>
      <c r="V397" s="265"/>
      <c r="W397" s="265"/>
      <c r="X397" s="265"/>
      <c r="Y397" s="265"/>
      <c r="Z397" s="265"/>
      <c r="AA397" s="265"/>
      <c r="AB397" s="265"/>
      <c r="AC397" s="265"/>
      <c r="AD397" s="265"/>
      <c r="AE397" s="265"/>
      <c r="AF397" s="265"/>
      <c r="AG397" s="265"/>
      <c r="AH397" s="265"/>
      <c r="AI397" s="265"/>
      <c r="AJ397" s="265"/>
      <c r="AK397" s="265"/>
      <c r="AL397" s="265"/>
      <c r="AM397" s="265"/>
      <c r="AN397" s="265"/>
      <c r="AO397" s="265"/>
      <c r="AP397" s="265"/>
      <c r="AQ397" s="265"/>
      <c r="AR397" s="265"/>
      <c r="AS397" s="265"/>
      <c r="AT397" s="265"/>
      <c r="AU397" s="265"/>
      <c r="AV397" s="265"/>
      <c r="AW397" s="265"/>
      <c r="AX397" s="265"/>
      <c r="AY397" s="265"/>
      <c r="AZ397" s="265"/>
      <c r="BA397" s="265"/>
      <c r="BB397" s="265"/>
      <c r="BC397" s="265"/>
      <c r="BD397" s="265"/>
      <c r="BE397" s="265"/>
      <c r="BF397" s="265"/>
      <c r="BG397" s="265"/>
      <c r="BH397" s="265"/>
      <c r="BI397" s="265"/>
      <c r="BJ397" s="265"/>
      <c r="BK397" s="265"/>
      <c r="BL397" s="265"/>
      <c r="BM397" s="265"/>
      <c r="BN397" s="265"/>
      <c r="BO397" s="265"/>
      <c r="BP397" s="265"/>
      <c r="BQ397" s="265"/>
      <c r="BR397" s="265"/>
      <c r="BS397" s="265"/>
      <c r="BT397" s="265"/>
      <c r="BU397" s="265"/>
      <c r="BV397" s="265"/>
      <c r="BW397" s="265"/>
      <c r="BX397" s="265"/>
      <c r="BY397" s="265"/>
      <c r="BZ397" s="265"/>
      <c r="CA397" s="265"/>
      <c r="CB397" s="265"/>
      <c r="CC397" s="265"/>
      <c r="CD397" s="265"/>
      <c r="CE397" s="265"/>
      <c r="CF397" s="265"/>
      <c r="CG397" s="265"/>
      <c r="CH397" s="265"/>
      <c r="CI397" s="265"/>
      <c r="CJ397" s="265"/>
      <c r="CK397" s="265"/>
      <c r="CL397" s="265"/>
      <c r="CM397" s="265"/>
      <c r="CN397" s="265"/>
      <c r="CO397" s="265"/>
      <c r="CP397" s="265"/>
      <c r="CQ397" s="265"/>
      <c r="CR397" s="265"/>
      <c r="CS397" s="265"/>
      <c r="CT397" s="265"/>
      <c r="CU397" s="265"/>
      <c r="CV397" s="265"/>
      <c r="CW397" s="265"/>
      <c r="CX397" s="265"/>
      <c r="CY397" s="265"/>
      <c r="CZ397" s="265"/>
      <c r="DA397" s="265"/>
      <c r="DB397" s="265"/>
      <c r="DC397" s="265"/>
      <c r="DD397" s="265"/>
      <c r="DE397" s="265"/>
      <c r="DF397" s="265"/>
      <c r="DG397" s="265"/>
      <c r="DH397" s="265"/>
      <c r="DI397" s="265"/>
      <c r="DJ397" s="265"/>
      <c r="DK397" s="265"/>
      <c r="DL397" s="265"/>
      <c r="DM397" s="265"/>
      <c r="DN397" s="265"/>
      <c r="DO397" s="265"/>
      <c r="DP397" s="265"/>
      <c r="DQ397" s="265"/>
      <c r="DR397" s="265"/>
      <c r="DS397" s="265"/>
      <c r="DT397" s="265"/>
      <c r="DU397" s="265"/>
      <c r="DV397" s="265"/>
      <c r="DW397" s="265"/>
      <c r="DX397" s="265"/>
      <c r="DY397" s="265"/>
      <c r="DZ397" s="265"/>
      <c r="EA397" s="265"/>
      <c r="EB397" s="265"/>
      <c r="EC397" s="265"/>
      <c r="ED397" s="265"/>
      <c r="EE397" s="265"/>
      <c r="EF397" s="265"/>
      <c r="EG397" s="265"/>
      <c r="EH397" s="265"/>
      <c r="EI397" s="265"/>
      <c r="EJ397" s="265"/>
      <c r="EK397" s="265"/>
      <c r="EL397" s="265"/>
      <c r="EM397" s="265"/>
      <c r="EN397" s="265"/>
      <c r="EO397" s="265"/>
      <c r="EP397" s="265"/>
      <c r="EQ397" s="265"/>
      <c r="ER397" s="265"/>
      <c r="ES397" s="265"/>
      <c r="ET397" s="265"/>
      <c r="EU397" s="265"/>
      <c r="EV397" s="265"/>
      <c r="EW397" s="265"/>
      <c r="EX397" s="265"/>
      <c r="EY397" s="265"/>
      <c r="EZ397" s="265"/>
      <c r="FA397" s="265"/>
      <c r="FB397" s="265"/>
      <c r="FC397" s="265"/>
      <c r="FD397" s="265"/>
      <c r="FE397" s="265"/>
      <c r="FF397" s="265"/>
      <c r="FG397" s="265"/>
      <c r="FH397" s="265"/>
      <c r="FI397" s="265"/>
      <c r="FJ397" s="265"/>
      <c r="FK397" s="265"/>
      <c r="FL397" s="265"/>
      <c r="FM397" s="265"/>
      <c r="FN397" s="265"/>
      <c r="FO397" s="265"/>
      <c r="FP397" s="265"/>
      <c r="FQ397" s="265"/>
      <c r="FR397" s="265"/>
      <c r="FS397" s="265"/>
      <c r="FT397" s="265"/>
      <c r="FU397" s="265"/>
      <c r="FV397" s="265"/>
      <c r="FW397" s="265"/>
      <c r="FX397" s="265"/>
      <c r="FY397" s="265"/>
      <c r="FZ397" s="265"/>
      <c r="GA397" s="265"/>
      <c r="GB397" s="265"/>
      <c r="GC397" s="265"/>
      <c r="GD397" s="265"/>
      <c r="GE397" s="265"/>
      <c r="GF397" s="265"/>
      <c r="GG397" s="265"/>
      <c r="GH397" s="265"/>
      <c r="GI397" s="265"/>
      <c r="GJ397" s="265"/>
      <c r="GK397" s="265"/>
      <c r="GL397" s="265"/>
      <c r="GM397" s="265"/>
      <c r="GN397" s="265"/>
      <c r="GO397" s="265"/>
      <c r="GP397" s="265"/>
      <c r="GQ397" s="265"/>
      <c r="GR397" s="265"/>
      <c r="GS397" s="265"/>
      <c r="GT397" s="265"/>
      <c r="GU397" s="265"/>
      <c r="GV397" s="265"/>
      <c r="GW397" s="265"/>
      <c r="GX397" s="265"/>
      <c r="GY397" s="265"/>
      <c r="GZ397" s="265"/>
      <c r="HA397" s="265"/>
      <c r="HB397" s="265"/>
      <c r="HC397" s="265"/>
      <c r="HD397" s="265"/>
      <c r="HE397" s="265"/>
      <c r="HF397" s="265"/>
      <c r="HG397" s="265"/>
      <c r="HH397" s="265"/>
      <c r="HI397" s="265"/>
      <c r="HJ397" s="265"/>
      <c r="HK397" s="265"/>
      <c r="HL397" s="265"/>
      <c r="HM397" s="265"/>
      <c r="HN397" s="265"/>
      <c r="HO397" s="265"/>
      <c r="HP397" s="265"/>
      <c r="HQ397" s="265"/>
      <c r="HR397" s="265"/>
      <c r="HS397" s="265"/>
      <c r="HT397" s="265"/>
      <c r="HU397" s="265"/>
      <c r="HV397" s="265"/>
      <c r="HW397" s="265"/>
      <c r="HX397" s="265"/>
      <c r="HY397" s="265"/>
      <c r="HZ397" s="265"/>
      <c r="IA397" s="265"/>
      <c r="IB397" s="265"/>
      <c r="IC397" s="265"/>
      <c r="ID397" s="265"/>
      <c r="IE397" s="265"/>
      <c r="IF397" s="265"/>
      <c r="IG397" s="265"/>
      <c r="IH397" s="265"/>
      <c r="II397" s="265"/>
      <c r="IJ397" s="265"/>
      <c r="IK397" s="265"/>
      <c r="IL397" s="265"/>
      <c r="IM397" s="265"/>
      <c r="IN397" s="265"/>
      <c r="IO397" s="265"/>
      <c r="IP397" s="265"/>
      <c r="IQ397" s="265"/>
      <c r="IR397" s="265"/>
      <c r="IS397" s="265"/>
      <c r="IT397" s="265"/>
      <c r="IU397" s="265"/>
      <c r="IV397" s="265"/>
      <c r="IW397" s="265"/>
      <c r="IX397" s="265"/>
      <c r="IY397" s="265"/>
      <c r="IZ397" s="265"/>
      <c r="JA397" s="265"/>
      <c r="JB397" s="265"/>
      <c r="JC397" s="265"/>
      <c r="JD397" s="265"/>
      <c r="JE397" s="265"/>
      <c r="JF397" s="265"/>
      <c r="JG397" s="265"/>
      <c r="JH397" s="265"/>
      <c r="JI397" s="265"/>
      <c r="JJ397" s="265"/>
      <c r="JK397" s="265"/>
      <c r="JL397" s="265"/>
      <c r="JM397" s="265"/>
      <c r="JN397" s="265"/>
      <c r="JO397" s="265"/>
      <c r="JP397" s="265"/>
      <c r="JQ397" s="265"/>
      <c r="JR397" s="265"/>
      <c r="JS397" s="265"/>
      <c r="JT397" s="265"/>
      <c r="JU397" s="265"/>
      <c r="JV397" s="265"/>
      <c r="JW397" s="265"/>
      <c r="JX397" s="265"/>
      <c r="JY397" s="265"/>
      <c r="JZ397" s="265"/>
      <c r="KA397" s="265"/>
      <c r="KB397" s="265"/>
      <c r="KC397" s="265"/>
      <c r="KD397" s="265"/>
      <c r="KE397" s="265"/>
      <c r="KF397" s="265"/>
      <c r="KG397" s="265"/>
      <c r="KH397" s="265"/>
      <c r="KI397" s="265"/>
      <c r="KJ397" s="265"/>
      <c r="KK397" s="265"/>
      <c r="KL397" s="265"/>
      <c r="KM397" s="265"/>
      <c r="KN397" s="265"/>
      <c r="KO397" s="265"/>
      <c r="KP397" s="265"/>
      <c r="KQ397" s="265"/>
      <c r="KR397" s="265"/>
      <c r="KS397" s="265"/>
      <c r="KT397" s="265"/>
      <c r="KU397" s="265"/>
      <c r="KV397" s="265"/>
      <c r="KW397" s="265"/>
      <c r="KX397" s="265"/>
      <c r="KY397" s="265"/>
      <c r="KZ397" s="265"/>
      <c r="LA397" s="265"/>
      <c r="LB397" s="265"/>
      <c r="LC397" s="265"/>
      <c r="LD397" s="265"/>
      <c r="LE397" s="265"/>
      <c r="LF397" s="265"/>
      <c r="LG397" s="265"/>
      <c r="LH397" s="265"/>
      <c r="LI397" s="265"/>
      <c r="LJ397" s="265"/>
      <c r="LK397" s="265"/>
      <c r="LL397" s="265"/>
      <c r="LM397" s="265"/>
      <c r="LN397" s="265"/>
      <c r="LO397" s="265"/>
      <c r="LP397" s="265"/>
      <c r="LQ397" s="265"/>
      <c r="LR397" s="265"/>
      <c r="LS397" s="265"/>
      <c r="LT397" s="265"/>
      <c r="LU397" s="265"/>
      <c r="LV397" s="265"/>
      <c r="LW397" s="265"/>
      <c r="LX397" s="265"/>
      <c r="LY397" s="265"/>
      <c r="LZ397" s="265"/>
      <c r="MA397" s="265"/>
      <c r="MB397" s="265"/>
      <c r="MC397" s="265"/>
      <c r="MD397" s="265"/>
      <c r="ME397" s="265"/>
      <c r="MF397" s="265"/>
      <c r="MG397" s="265"/>
      <c r="MH397" s="265"/>
      <c r="MI397" s="265"/>
      <c r="MJ397" s="265"/>
      <c r="MK397" s="265"/>
      <c r="ML397" s="265"/>
      <c r="MM397" s="265"/>
      <c r="MN397" s="265"/>
      <c r="MO397" s="265"/>
      <c r="MP397" s="265"/>
      <c r="MQ397" s="265"/>
      <c r="MR397" s="265"/>
      <c r="MS397" s="265"/>
      <c r="MT397" s="265"/>
      <c r="MU397" s="265"/>
      <c r="MV397" s="265"/>
      <c r="MW397" s="265"/>
      <c r="MX397" s="265"/>
      <c r="MY397" s="265"/>
      <c r="MZ397" s="265"/>
      <c r="NA397" s="265"/>
      <c r="NB397" s="265"/>
      <c r="NC397" s="265"/>
      <c r="ND397" s="265"/>
      <c r="NE397" s="265"/>
      <c r="NF397" s="265"/>
      <c r="NG397" s="265"/>
      <c r="NH397" s="265"/>
      <c r="NI397" s="265"/>
      <c r="NJ397" s="265"/>
      <c r="NK397" s="265"/>
      <c r="NL397" s="265"/>
      <c r="NM397" s="265"/>
      <c r="NN397" s="265"/>
      <c r="NO397" s="265"/>
      <c r="NP397" s="265"/>
      <c r="NQ397" s="265"/>
      <c r="NR397" s="265"/>
      <c r="NS397" s="265"/>
      <c r="NT397" s="265"/>
      <c r="NU397" s="265"/>
      <c r="NV397" s="265"/>
      <c r="NW397" s="265"/>
      <c r="NX397" s="265"/>
      <c r="NY397" s="265"/>
      <c r="NZ397" s="265"/>
      <c r="OA397" s="265"/>
      <c r="OB397" s="265"/>
      <c r="OC397" s="265"/>
      <c r="OD397" s="265"/>
      <c r="OE397" s="265"/>
      <c r="OF397" s="265"/>
      <c r="OG397" s="265"/>
      <c r="OH397" s="265"/>
      <c r="OI397" s="265"/>
      <c r="OJ397" s="265"/>
      <c r="OK397" s="265"/>
      <c r="OL397" s="265"/>
      <c r="OM397" s="265"/>
      <c r="ON397" s="265"/>
      <c r="OO397" s="265"/>
      <c r="OP397" s="265"/>
      <c r="OQ397" s="265"/>
      <c r="OR397" s="265"/>
      <c r="OS397" s="265"/>
      <c r="OT397" s="265"/>
      <c r="OU397" s="265"/>
      <c r="OV397" s="265"/>
      <c r="OW397" s="265"/>
      <c r="OX397" s="265"/>
      <c r="OY397" s="265"/>
      <c r="OZ397" s="265"/>
      <c r="PA397" s="265"/>
      <c r="PB397" s="265"/>
      <c r="PC397" s="265"/>
      <c r="PD397" s="265"/>
      <c r="PE397" s="265"/>
      <c r="PF397" s="265"/>
      <c r="PG397" s="265"/>
      <c r="PH397" s="265"/>
      <c r="PI397" s="265"/>
      <c r="PJ397" s="265"/>
      <c r="PK397" s="265"/>
      <c r="PL397" s="265"/>
      <c r="PM397" s="265"/>
      <c r="PN397" s="265"/>
      <c r="PO397" s="265"/>
      <c r="PP397" s="265"/>
      <c r="PQ397" s="265"/>
      <c r="PR397" s="265"/>
      <c r="PS397" s="265"/>
      <c r="PT397" s="265"/>
      <c r="PU397" s="265"/>
      <c r="PV397" s="265"/>
      <c r="PW397" s="265"/>
      <c r="PX397" s="265"/>
      <c r="PY397" s="265"/>
      <c r="PZ397" s="265"/>
      <c r="QA397" s="265"/>
      <c r="QB397" s="265"/>
      <c r="QC397" s="265"/>
      <c r="QD397" s="265"/>
      <c r="QE397" s="265"/>
      <c r="QF397" s="265"/>
      <c r="QG397" s="265"/>
      <c r="QH397" s="265"/>
      <c r="QI397" s="265"/>
      <c r="QJ397" s="265"/>
      <c r="QK397" s="265"/>
      <c r="QL397" s="265"/>
      <c r="QM397" s="265"/>
      <c r="QN397" s="265"/>
      <c r="QO397" s="265"/>
      <c r="QP397" s="265"/>
      <c r="QQ397" s="265"/>
      <c r="QR397" s="265"/>
      <c r="QS397" s="265"/>
      <c r="QT397" s="265"/>
      <c r="QU397" s="265"/>
      <c r="QV397" s="265"/>
      <c r="QW397" s="265"/>
      <c r="QX397" s="265"/>
      <c r="QY397" s="265"/>
      <c r="QZ397" s="265"/>
      <c r="RA397" s="265"/>
      <c r="RB397" s="265"/>
      <c r="RC397" s="265"/>
      <c r="RD397" s="265"/>
      <c r="RE397" s="265"/>
      <c r="RF397" s="265"/>
      <c r="RG397" s="265"/>
      <c r="RH397" s="265"/>
      <c r="RI397" s="265"/>
      <c r="RJ397" s="265"/>
      <c r="RK397" s="265"/>
      <c r="RL397" s="265"/>
      <c r="RM397" s="265"/>
      <c r="RN397" s="265"/>
      <c r="RO397" s="265"/>
      <c r="RP397" s="265"/>
      <c r="RQ397" s="265"/>
      <c r="RR397" s="265"/>
      <c r="RS397" s="265"/>
      <c r="RT397" s="265"/>
      <c r="RU397" s="265"/>
      <c r="RV397" s="265"/>
      <c r="RW397" s="265"/>
      <c r="RX397" s="265"/>
      <c r="RY397" s="265"/>
      <c r="RZ397" s="265"/>
      <c r="SA397" s="265"/>
      <c r="SB397" s="265"/>
      <c r="SC397" s="265"/>
      <c r="SD397" s="265"/>
      <c r="SE397" s="265"/>
      <c r="SF397" s="265"/>
      <c r="SG397" s="265"/>
      <c r="SH397" s="265"/>
      <c r="SI397" s="265"/>
      <c r="SJ397" s="265"/>
      <c r="SK397" s="265"/>
      <c r="SL397" s="265"/>
      <c r="SM397" s="265"/>
      <c r="SN397" s="265"/>
      <c r="SO397" s="265"/>
      <c r="SP397" s="265"/>
      <c r="SQ397" s="265"/>
      <c r="SR397" s="265"/>
      <c r="SS397" s="265"/>
      <c r="ST397" s="265"/>
      <c r="SU397" s="265"/>
      <c r="SV397" s="265"/>
      <c r="SW397" s="265"/>
      <c r="SX397" s="265"/>
      <c r="SY397" s="265"/>
      <c r="SZ397" s="265"/>
      <c r="TA397" s="265"/>
      <c r="TB397" s="265"/>
      <c r="TC397" s="265"/>
      <c r="TD397" s="265"/>
      <c r="TE397" s="265"/>
      <c r="TF397" s="265"/>
      <c r="TG397" s="265"/>
      <c r="TH397" s="265"/>
      <c r="TI397" s="265"/>
      <c r="TJ397" s="265"/>
      <c r="TK397" s="265"/>
      <c r="TL397" s="265"/>
      <c r="TM397" s="265"/>
      <c r="TN397" s="265"/>
      <c r="TO397" s="265"/>
      <c r="TP397" s="265"/>
      <c r="TQ397" s="265"/>
      <c r="TR397" s="265"/>
      <c r="TS397" s="265"/>
      <c r="TT397" s="265"/>
      <c r="TU397" s="265"/>
      <c r="TV397" s="265"/>
      <c r="TW397" s="265"/>
      <c r="TX397" s="265"/>
      <c r="TY397" s="265"/>
      <c r="TZ397" s="265"/>
      <c r="UA397" s="265"/>
      <c r="UB397" s="265"/>
      <c r="UC397" s="265"/>
      <c r="UD397" s="265"/>
      <c r="UE397" s="265"/>
      <c r="UF397" s="265"/>
      <c r="UG397" s="265"/>
      <c r="UH397" s="265"/>
      <c r="UI397" s="265"/>
      <c r="UJ397" s="265"/>
      <c r="UK397" s="265"/>
      <c r="UL397" s="265"/>
      <c r="UM397" s="265"/>
      <c r="UN397" s="265"/>
      <c r="UO397" s="265"/>
      <c r="UP397" s="265"/>
      <c r="UQ397" s="265"/>
      <c r="UR397" s="265"/>
      <c r="US397" s="265"/>
      <c r="UT397" s="265"/>
      <c r="UU397" s="265"/>
      <c r="UV397" s="265"/>
      <c r="UW397" s="265"/>
      <c r="UX397" s="265"/>
      <c r="UY397" s="265"/>
      <c r="UZ397" s="265"/>
      <c r="VA397" s="265"/>
      <c r="VB397" s="265"/>
      <c r="VC397" s="265"/>
      <c r="VD397" s="265"/>
      <c r="VE397" s="265"/>
      <c r="VF397" s="265"/>
      <c r="VG397" s="265"/>
      <c r="VH397" s="265"/>
      <c r="VI397" s="265"/>
      <c r="VJ397" s="265"/>
      <c r="VK397" s="265"/>
      <c r="VL397" s="265"/>
      <c r="VM397" s="265"/>
      <c r="VN397" s="265"/>
      <c r="VO397" s="265"/>
      <c r="VP397" s="265"/>
      <c r="VQ397" s="265"/>
      <c r="VR397" s="265"/>
      <c r="VS397" s="265"/>
      <c r="VT397" s="265"/>
      <c r="VU397" s="265"/>
      <c r="VV397" s="265"/>
      <c r="VW397" s="265"/>
      <c r="VX397" s="265"/>
      <c r="VY397" s="265"/>
      <c r="VZ397" s="265"/>
      <c r="WA397" s="265"/>
      <c r="WB397" s="265"/>
      <c r="WC397" s="265"/>
      <c r="WD397" s="265"/>
      <c r="WE397" s="265"/>
      <c r="WF397" s="265"/>
      <c r="WG397" s="265"/>
      <c r="WH397" s="265"/>
      <c r="WI397" s="265"/>
      <c r="WJ397" s="265"/>
      <c r="WK397" s="265"/>
      <c r="WL397" s="265"/>
      <c r="WM397" s="265"/>
      <c r="WN397" s="265"/>
      <c r="WO397" s="265"/>
      <c r="WP397" s="265"/>
      <c r="WQ397" s="265"/>
      <c r="WR397" s="265"/>
      <c r="WS397" s="265"/>
      <c r="WT397" s="265"/>
      <c r="WU397" s="265"/>
      <c r="WV397" s="265"/>
      <c r="WW397" s="265"/>
      <c r="WX397" s="265"/>
      <c r="WY397" s="265"/>
      <c r="WZ397" s="265"/>
      <c r="XA397" s="265"/>
      <c r="XB397" s="265"/>
      <c r="XC397" s="265"/>
      <c r="XD397" s="265"/>
      <c r="XE397" s="265"/>
      <c r="XF397" s="265"/>
      <c r="XG397" s="265"/>
      <c r="XH397" s="265"/>
      <c r="XI397" s="265"/>
      <c r="XJ397" s="265"/>
      <c r="XK397" s="265"/>
      <c r="XL397" s="265"/>
      <c r="XM397" s="265"/>
      <c r="XN397" s="265"/>
      <c r="XO397" s="265"/>
      <c r="XP397" s="265"/>
      <c r="XQ397" s="265"/>
      <c r="XR397" s="265"/>
      <c r="XS397" s="265"/>
      <c r="XT397" s="265"/>
      <c r="XU397" s="265"/>
      <c r="XV397" s="265"/>
      <c r="XW397" s="265"/>
      <c r="XX397" s="265"/>
      <c r="XY397" s="265"/>
      <c r="XZ397" s="265"/>
      <c r="YA397" s="265"/>
      <c r="YB397" s="265"/>
      <c r="YC397" s="265"/>
      <c r="YD397" s="265"/>
      <c r="YE397" s="265"/>
      <c r="YF397" s="265"/>
      <c r="YG397" s="265"/>
      <c r="YH397" s="265"/>
      <c r="YI397" s="265"/>
      <c r="YJ397" s="265"/>
      <c r="YK397" s="265"/>
      <c r="YL397" s="265"/>
      <c r="YM397" s="265"/>
      <c r="YN397" s="265"/>
      <c r="YO397" s="265"/>
      <c r="YP397" s="265"/>
      <c r="YQ397" s="265"/>
      <c r="YR397" s="265"/>
      <c r="YS397" s="265"/>
      <c r="YT397" s="265"/>
      <c r="YU397" s="265"/>
      <c r="YV397" s="265"/>
      <c r="YW397" s="265"/>
      <c r="YX397" s="265"/>
      <c r="YY397" s="265"/>
      <c r="YZ397" s="265"/>
      <c r="ZA397" s="265"/>
      <c r="ZB397" s="265"/>
      <c r="ZC397" s="265"/>
      <c r="ZD397" s="265"/>
      <c r="ZE397" s="265"/>
      <c r="ZF397" s="265"/>
      <c r="ZG397" s="265"/>
      <c r="ZH397" s="265"/>
      <c r="ZI397" s="265"/>
      <c r="ZJ397" s="265"/>
      <c r="ZK397" s="265"/>
      <c r="ZL397" s="265"/>
      <c r="ZM397" s="265"/>
      <c r="ZN397" s="265"/>
      <c r="ZO397" s="265"/>
      <c r="ZP397" s="265"/>
      <c r="ZQ397" s="265"/>
      <c r="ZR397" s="265"/>
      <c r="ZS397" s="265"/>
      <c r="ZT397" s="265"/>
      <c r="ZU397" s="265"/>
      <c r="ZV397" s="265"/>
      <c r="ZW397" s="265"/>
      <c r="ZX397" s="265"/>
      <c r="ZY397" s="265"/>
      <c r="ZZ397" s="265"/>
      <c r="AAA397" s="265"/>
      <c r="AAB397" s="265"/>
      <c r="AAC397" s="265"/>
      <c r="AAD397" s="265"/>
      <c r="AAE397" s="265"/>
      <c r="AAF397" s="265"/>
      <c r="AAG397" s="265"/>
      <c r="AAH397" s="265"/>
      <c r="AAI397" s="265"/>
      <c r="AAJ397" s="265"/>
      <c r="AAK397" s="265"/>
      <c r="AAL397" s="265"/>
      <c r="AAM397" s="265"/>
      <c r="AAN397" s="265"/>
      <c r="AAO397" s="265"/>
      <c r="AAP397" s="265"/>
      <c r="AAQ397" s="265"/>
      <c r="AAR397" s="265"/>
      <c r="AAS397" s="265"/>
      <c r="AAT397" s="265"/>
      <c r="AAU397" s="265"/>
      <c r="AAV397" s="265"/>
      <c r="AAW397" s="265"/>
      <c r="AAX397" s="265"/>
      <c r="AAY397" s="265"/>
      <c r="AAZ397" s="265"/>
      <c r="ABA397" s="265"/>
      <c r="ABB397" s="265"/>
      <c r="ABC397" s="265"/>
      <c r="ABD397" s="265"/>
      <c r="ABE397" s="265"/>
      <c r="ABF397" s="265"/>
      <c r="ABG397" s="265"/>
      <c r="ABH397" s="265"/>
      <c r="ABI397" s="265"/>
      <c r="ABJ397" s="265"/>
      <c r="ABK397" s="265"/>
      <c r="ABL397" s="265"/>
      <c r="ABM397" s="265"/>
      <c r="ABN397" s="265"/>
      <c r="ABO397" s="265"/>
      <c r="ABP397" s="265"/>
      <c r="ABQ397" s="265"/>
      <c r="ABR397" s="265"/>
      <c r="ABS397" s="265"/>
      <c r="ABT397" s="265"/>
      <c r="ABU397" s="265"/>
      <c r="ABV397" s="265"/>
      <c r="ABW397" s="265"/>
      <c r="ABX397" s="265"/>
      <c r="ABY397" s="265"/>
      <c r="ABZ397" s="265"/>
      <c r="ACA397" s="265"/>
      <c r="ACB397" s="265"/>
      <c r="ACC397" s="265"/>
      <c r="ACD397" s="265"/>
      <c r="ACE397" s="265"/>
      <c r="ACF397" s="265"/>
      <c r="ACG397" s="265"/>
      <c r="ACH397" s="265"/>
      <c r="ACI397" s="265"/>
      <c r="ACJ397" s="265"/>
      <c r="ACK397" s="265"/>
      <c r="ACL397" s="265"/>
      <c r="ACM397" s="265"/>
      <c r="ACN397" s="265"/>
      <c r="ACO397" s="265"/>
      <c r="ACP397" s="265"/>
      <c r="ACQ397" s="265"/>
      <c r="ACR397" s="265"/>
      <c r="ACS397" s="265"/>
      <c r="ACT397" s="265"/>
      <c r="ACU397" s="265"/>
      <c r="ACV397" s="265"/>
      <c r="ACW397" s="265"/>
      <c r="ACX397" s="265"/>
      <c r="ACY397" s="265"/>
      <c r="ACZ397" s="265"/>
      <c r="ADA397" s="265"/>
      <c r="ADB397" s="265"/>
      <c r="ADC397" s="265"/>
      <c r="ADD397" s="265"/>
      <c r="ADE397" s="265"/>
      <c r="ADF397" s="265"/>
      <c r="ADG397" s="265"/>
      <c r="ADH397" s="265"/>
      <c r="ADI397" s="265"/>
      <c r="ADJ397" s="265"/>
      <c r="ADK397" s="265"/>
      <c r="ADL397" s="265"/>
      <c r="ADM397" s="265"/>
      <c r="ADN397" s="265"/>
      <c r="ADO397" s="265"/>
      <c r="ADP397" s="265"/>
      <c r="ADQ397" s="265"/>
      <c r="ADR397" s="265"/>
      <c r="ADS397" s="265"/>
      <c r="ADT397" s="265"/>
      <c r="ADU397" s="265"/>
      <c r="ADV397" s="265"/>
      <c r="ADW397" s="265"/>
      <c r="ADX397" s="265"/>
      <c r="ADY397" s="265"/>
      <c r="ADZ397" s="265"/>
      <c r="AEA397" s="265"/>
      <c r="AEB397" s="265"/>
      <c r="AEC397" s="265"/>
      <c r="AED397" s="265"/>
      <c r="AEE397" s="265"/>
      <c r="AEF397" s="265"/>
      <c r="AEG397" s="265"/>
      <c r="AEH397" s="265"/>
      <c r="AEI397" s="265"/>
      <c r="AEJ397" s="265"/>
      <c r="AEK397" s="265"/>
      <c r="AEL397" s="265"/>
      <c r="AEM397" s="265"/>
      <c r="AEN397" s="265"/>
      <c r="AEO397" s="265"/>
      <c r="AEP397" s="265"/>
      <c r="AEQ397" s="265"/>
      <c r="AER397" s="265"/>
      <c r="AES397" s="265"/>
      <c r="AET397" s="265"/>
      <c r="AEU397" s="265"/>
      <c r="AEV397" s="265"/>
      <c r="AEW397" s="265"/>
      <c r="AEX397" s="265"/>
      <c r="AEY397" s="265"/>
      <c r="AEZ397" s="265"/>
      <c r="AFA397" s="265"/>
      <c r="AFB397" s="265"/>
      <c r="AFC397" s="265"/>
      <c r="AFD397" s="265"/>
      <c r="AFE397" s="265"/>
      <c r="AFF397" s="265"/>
      <c r="AFG397" s="265"/>
      <c r="AFH397" s="265"/>
      <c r="AFI397" s="265"/>
      <c r="AFJ397" s="265"/>
      <c r="AFK397" s="265"/>
      <c r="AFL397" s="265"/>
      <c r="AFM397" s="265"/>
      <c r="AFN397" s="265"/>
      <c r="AFO397" s="265"/>
      <c r="AFP397" s="265"/>
      <c r="AFQ397" s="265"/>
      <c r="AFR397" s="265"/>
      <c r="AFS397" s="265"/>
      <c r="AFT397" s="265"/>
      <c r="AFU397" s="265"/>
      <c r="AFV397" s="265"/>
      <c r="AFW397" s="265"/>
      <c r="AFX397" s="265"/>
      <c r="AFY397" s="265"/>
      <c r="AFZ397" s="265"/>
      <c r="AGA397" s="265"/>
      <c r="AGB397" s="265"/>
      <c r="AGC397" s="265"/>
      <c r="AGD397" s="265"/>
      <c r="AGE397" s="265"/>
      <c r="AGF397" s="265"/>
      <c r="AGG397" s="265"/>
      <c r="AGH397" s="265"/>
      <c r="AGI397" s="265"/>
      <c r="AGJ397" s="265"/>
      <c r="AGK397" s="265"/>
      <c r="AGL397" s="265"/>
      <c r="AGM397" s="265"/>
      <c r="AGN397" s="265"/>
      <c r="AGO397" s="265"/>
      <c r="AGP397" s="265"/>
      <c r="AGQ397" s="265"/>
      <c r="AGR397" s="265"/>
      <c r="AGS397" s="265"/>
      <c r="AGT397" s="265"/>
      <c r="AGU397" s="265"/>
      <c r="AGV397" s="265"/>
      <c r="AGW397" s="265"/>
      <c r="AGX397" s="265"/>
      <c r="AGY397" s="265"/>
      <c r="AGZ397" s="265"/>
      <c r="AHA397" s="265"/>
      <c r="AHB397" s="265"/>
      <c r="AHC397" s="265"/>
      <c r="AHD397" s="265"/>
      <c r="AHE397" s="265"/>
      <c r="AHF397" s="265"/>
      <c r="AHG397" s="265"/>
      <c r="AHH397" s="265"/>
      <c r="AHI397" s="265"/>
      <c r="AHJ397" s="265"/>
      <c r="AHK397" s="265"/>
      <c r="AHL397" s="265"/>
      <c r="AHM397" s="265"/>
      <c r="AHN397" s="265"/>
      <c r="AHO397" s="265"/>
      <c r="AHP397" s="265"/>
      <c r="AHQ397" s="265"/>
      <c r="AHR397" s="265"/>
      <c r="AHS397" s="265"/>
      <c r="AHT397" s="265"/>
      <c r="AHU397" s="265"/>
      <c r="AHV397" s="265"/>
      <c r="AHW397" s="265"/>
      <c r="AHX397" s="265"/>
      <c r="AHY397" s="265"/>
      <c r="AHZ397" s="265"/>
      <c r="AIA397" s="265"/>
      <c r="AIB397" s="265"/>
      <c r="AIC397" s="265"/>
      <c r="AID397" s="265"/>
      <c r="AIE397" s="265"/>
      <c r="AIF397" s="265"/>
      <c r="AIG397" s="265"/>
      <c r="AIH397" s="265"/>
      <c r="AII397" s="265"/>
      <c r="AIJ397" s="265"/>
      <c r="AIK397" s="265"/>
      <c r="AIL397" s="265"/>
      <c r="AIM397" s="265"/>
      <c r="AIN397" s="265"/>
      <c r="AIO397" s="265"/>
      <c r="AIP397" s="265"/>
      <c r="AIQ397" s="265"/>
      <c r="AIR397" s="265"/>
      <c r="AIS397" s="265"/>
      <c r="AIT397" s="265"/>
      <c r="AIU397" s="265"/>
      <c r="AIV397" s="265"/>
      <c r="AIW397" s="265"/>
      <c r="AIX397" s="265"/>
      <c r="AIY397" s="265"/>
      <c r="AIZ397" s="265"/>
      <c r="AJA397" s="265"/>
      <c r="AJB397" s="265"/>
      <c r="AJC397" s="265"/>
      <c r="AJD397" s="265"/>
      <c r="AJE397" s="265"/>
      <c r="AJF397" s="265"/>
      <c r="AJG397" s="265"/>
      <c r="AJH397" s="265"/>
      <c r="AJI397" s="265"/>
      <c r="AJJ397" s="265"/>
      <c r="AJK397" s="265"/>
      <c r="AJL397" s="265"/>
      <c r="AJM397" s="265"/>
      <c r="AJN397" s="265"/>
      <c r="AJO397" s="265"/>
      <c r="AJP397" s="265"/>
      <c r="AJQ397" s="265"/>
      <c r="AJR397" s="265"/>
      <c r="AJS397" s="265"/>
      <c r="AJT397" s="265"/>
      <c r="AJU397" s="265"/>
      <c r="AJV397" s="265"/>
      <c r="AJW397" s="265"/>
      <c r="AJX397" s="265"/>
      <c r="AJY397" s="265"/>
      <c r="AJZ397" s="265"/>
      <c r="AKA397" s="265"/>
      <c r="AKB397" s="265"/>
      <c r="AKC397" s="265"/>
      <c r="AKD397" s="265"/>
      <c r="AKE397" s="265"/>
      <c r="AKF397" s="265"/>
      <c r="AKG397" s="265"/>
      <c r="AKH397" s="265"/>
      <c r="AKI397" s="265"/>
      <c r="AKJ397" s="265"/>
      <c r="AKK397" s="265"/>
      <c r="AKL397" s="265"/>
      <c r="AKM397" s="265"/>
      <c r="AKN397" s="265"/>
      <c r="AKO397" s="265"/>
      <c r="AKP397" s="265"/>
      <c r="AKQ397" s="265"/>
      <c r="AKR397" s="265"/>
      <c r="AKS397" s="265"/>
      <c r="AKT397" s="265"/>
      <c r="AKU397" s="265"/>
      <c r="AKV397" s="265"/>
      <c r="AKW397" s="265"/>
      <c r="AKX397" s="265"/>
      <c r="AKY397" s="265"/>
      <c r="AKZ397" s="265"/>
      <c r="ALA397" s="265"/>
      <c r="ALB397" s="265"/>
      <c r="ALC397" s="265"/>
      <c r="ALD397" s="265"/>
      <c r="ALE397" s="265"/>
      <c r="ALF397" s="265"/>
      <c r="ALG397" s="265"/>
      <c r="ALH397" s="265"/>
      <c r="ALI397" s="265"/>
      <c r="ALJ397" s="265"/>
      <c r="ALK397" s="265"/>
      <c r="ALL397" s="265"/>
      <c r="ALM397" s="265"/>
      <c r="ALN397" s="265"/>
      <c r="ALO397" s="265"/>
      <c r="ALP397" s="265"/>
      <c r="ALQ397" s="265"/>
      <c r="ALR397" s="265"/>
      <c r="ALS397" s="265"/>
      <c r="ALT397" s="265"/>
      <c r="ALU397" s="265"/>
      <c r="ALV397" s="265"/>
      <c r="ALW397" s="265"/>
      <c r="ALX397" s="265"/>
      <c r="ALY397" s="265"/>
      <c r="ALZ397" s="265"/>
      <c r="AMA397" s="265"/>
      <c r="AMB397" s="265"/>
      <c r="AMC397" s="265"/>
      <c r="AMD397" s="265"/>
      <c r="AME397" s="265"/>
      <c r="AMF397" s="265"/>
      <c r="AMG397" s="265"/>
      <c r="AMH397" s="265"/>
      <c r="AMI397" s="265"/>
      <c r="AMJ397" s="265"/>
    </row>
    <row r="398" spans="1:1024" s="293" customFormat="1" ht="12" customHeight="1">
      <c r="A398" s="277" t="s">
        <v>1411</v>
      </c>
      <c r="B398" s="446" t="s">
        <v>416</v>
      </c>
      <c r="C398" s="279" t="s">
        <v>417</v>
      </c>
      <c r="D398" s="280">
        <v>44830</v>
      </c>
      <c r="E398" s="280">
        <v>44996</v>
      </c>
      <c r="F398" s="281">
        <f>+G398+H398*$C$4</f>
        <v>623997422.79999995</v>
      </c>
      <c r="G398" s="290">
        <v>0</v>
      </c>
      <c r="H398" s="294">
        <v>88010.92</v>
      </c>
      <c r="I398" s="283">
        <v>0</v>
      </c>
      <c r="J398" s="292" t="s">
        <v>106</v>
      </c>
      <c r="K398" s="279" t="s">
        <v>29</v>
      </c>
      <c r="L398" s="265"/>
      <c r="M398" s="265"/>
      <c r="N398" s="265"/>
      <c r="O398" s="265"/>
      <c r="P398" s="265"/>
      <c r="Q398" s="265"/>
      <c r="R398" s="265"/>
      <c r="S398" s="265"/>
      <c r="T398" s="265"/>
      <c r="U398" s="265"/>
      <c r="V398" s="265"/>
      <c r="W398" s="265"/>
      <c r="X398" s="265"/>
      <c r="Y398" s="265"/>
      <c r="Z398" s="265"/>
      <c r="AA398" s="265"/>
      <c r="AB398" s="265"/>
      <c r="AC398" s="265"/>
      <c r="AD398" s="265"/>
      <c r="AE398" s="265"/>
      <c r="AF398" s="265"/>
      <c r="AG398" s="265"/>
      <c r="AH398" s="265"/>
      <c r="AI398" s="265"/>
      <c r="AJ398" s="265"/>
      <c r="AK398" s="265"/>
      <c r="AL398" s="265"/>
      <c r="AM398" s="265"/>
      <c r="AN398" s="265"/>
      <c r="AO398" s="265"/>
      <c r="AP398" s="265"/>
      <c r="AQ398" s="265"/>
      <c r="AR398" s="265"/>
      <c r="AS398" s="265"/>
      <c r="AT398" s="265"/>
      <c r="AU398" s="265"/>
      <c r="AV398" s="265"/>
      <c r="AW398" s="265"/>
      <c r="AX398" s="265"/>
      <c r="AY398" s="265"/>
      <c r="AZ398" s="265"/>
      <c r="BA398" s="265"/>
      <c r="BB398" s="265"/>
      <c r="BC398" s="265"/>
      <c r="BD398" s="265"/>
      <c r="BE398" s="265"/>
      <c r="BF398" s="265"/>
      <c r="BG398" s="265"/>
      <c r="BH398" s="265"/>
      <c r="BI398" s="265"/>
      <c r="BJ398" s="265"/>
      <c r="BK398" s="265"/>
      <c r="BL398" s="265"/>
      <c r="BM398" s="265"/>
      <c r="BN398" s="265"/>
      <c r="BO398" s="265"/>
      <c r="BP398" s="265"/>
      <c r="BQ398" s="265"/>
      <c r="BR398" s="265"/>
      <c r="BS398" s="265"/>
      <c r="BT398" s="265"/>
      <c r="BU398" s="265"/>
      <c r="BV398" s="265"/>
      <c r="BW398" s="265"/>
      <c r="BX398" s="265"/>
      <c r="BY398" s="265"/>
      <c r="BZ398" s="265"/>
      <c r="CA398" s="265"/>
      <c r="CB398" s="265"/>
      <c r="CC398" s="265"/>
      <c r="CD398" s="265"/>
      <c r="CE398" s="265"/>
      <c r="CF398" s="265"/>
      <c r="CG398" s="265"/>
      <c r="CH398" s="265"/>
      <c r="CI398" s="265"/>
      <c r="CJ398" s="265"/>
      <c r="CK398" s="265"/>
      <c r="CL398" s="265"/>
      <c r="CM398" s="265"/>
      <c r="CN398" s="265"/>
      <c r="CO398" s="265"/>
      <c r="CP398" s="265"/>
      <c r="CQ398" s="265"/>
      <c r="CR398" s="265"/>
      <c r="CS398" s="265"/>
      <c r="CT398" s="265"/>
      <c r="CU398" s="265"/>
      <c r="CV398" s="265"/>
      <c r="CW398" s="265"/>
      <c r="CX398" s="265"/>
      <c r="CY398" s="265"/>
      <c r="CZ398" s="265"/>
      <c r="DA398" s="265"/>
      <c r="DB398" s="265"/>
      <c r="DC398" s="265"/>
      <c r="DD398" s="265"/>
      <c r="DE398" s="265"/>
      <c r="DF398" s="265"/>
      <c r="DG398" s="265"/>
      <c r="DH398" s="265"/>
      <c r="DI398" s="265"/>
      <c r="DJ398" s="265"/>
      <c r="DK398" s="265"/>
      <c r="DL398" s="265"/>
      <c r="DM398" s="265"/>
      <c r="DN398" s="265"/>
      <c r="DO398" s="265"/>
      <c r="DP398" s="265"/>
      <c r="DQ398" s="265"/>
      <c r="DR398" s="265"/>
      <c r="DS398" s="265"/>
      <c r="DT398" s="265"/>
      <c r="DU398" s="265"/>
      <c r="DV398" s="265"/>
      <c r="DW398" s="265"/>
      <c r="DX398" s="265"/>
      <c r="DY398" s="265"/>
      <c r="DZ398" s="265"/>
      <c r="EA398" s="265"/>
      <c r="EB398" s="265"/>
      <c r="EC398" s="265"/>
      <c r="ED398" s="265"/>
      <c r="EE398" s="265"/>
      <c r="EF398" s="265"/>
      <c r="EG398" s="265"/>
      <c r="EH398" s="265"/>
      <c r="EI398" s="265"/>
      <c r="EJ398" s="265"/>
      <c r="EK398" s="265"/>
      <c r="EL398" s="265"/>
      <c r="EM398" s="265"/>
      <c r="EN398" s="265"/>
      <c r="EO398" s="265"/>
      <c r="EP398" s="265"/>
      <c r="EQ398" s="265"/>
      <c r="ER398" s="265"/>
      <c r="ES398" s="265"/>
      <c r="ET398" s="265"/>
      <c r="EU398" s="265"/>
      <c r="EV398" s="265"/>
      <c r="EW398" s="265"/>
      <c r="EX398" s="265"/>
      <c r="EY398" s="265"/>
      <c r="EZ398" s="265"/>
      <c r="FA398" s="265"/>
      <c r="FB398" s="265"/>
      <c r="FC398" s="265"/>
      <c r="FD398" s="265"/>
      <c r="FE398" s="265"/>
      <c r="FF398" s="265"/>
      <c r="FG398" s="265"/>
      <c r="FH398" s="265"/>
      <c r="FI398" s="265"/>
      <c r="FJ398" s="265"/>
      <c r="FK398" s="265"/>
      <c r="FL398" s="265"/>
      <c r="FM398" s="265"/>
      <c r="FN398" s="265"/>
      <c r="FO398" s="265"/>
      <c r="FP398" s="265"/>
      <c r="FQ398" s="265"/>
      <c r="FR398" s="265"/>
      <c r="FS398" s="265"/>
      <c r="FT398" s="265"/>
      <c r="FU398" s="265"/>
      <c r="FV398" s="265"/>
      <c r="FW398" s="265"/>
      <c r="FX398" s="265"/>
      <c r="FY398" s="265"/>
      <c r="FZ398" s="265"/>
      <c r="GA398" s="265"/>
      <c r="GB398" s="265"/>
      <c r="GC398" s="265"/>
      <c r="GD398" s="265"/>
      <c r="GE398" s="265"/>
      <c r="GF398" s="265"/>
      <c r="GG398" s="265"/>
      <c r="GH398" s="265"/>
      <c r="GI398" s="265"/>
      <c r="GJ398" s="265"/>
      <c r="GK398" s="265"/>
      <c r="GL398" s="265"/>
      <c r="GM398" s="265"/>
      <c r="GN398" s="265"/>
      <c r="GO398" s="265"/>
      <c r="GP398" s="265"/>
      <c r="GQ398" s="265"/>
      <c r="GR398" s="265"/>
      <c r="GS398" s="265"/>
      <c r="GT398" s="265"/>
      <c r="GU398" s="265"/>
      <c r="GV398" s="265"/>
      <c r="GW398" s="265"/>
      <c r="GX398" s="265"/>
      <c r="GY398" s="265"/>
      <c r="GZ398" s="265"/>
      <c r="HA398" s="265"/>
      <c r="HB398" s="265"/>
      <c r="HC398" s="265"/>
      <c r="HD398" s="265"/>
      <c r="HE398" s="265"/>
      <c r="HF398" s="265"/>
      <c r="HG398" s="265"/>
      <c r="HH398" s="265"/>
      <c r="HI398" s="265"/>
      <c r="HJ398" s="265"/>
      <c r="HK398" s="265"/>
      <c r="HL398" s="265"/>
      <c r="HM398" s="265"/>
      <c r="HN398" s="265"/>
      <c r="HO398" s="265"/>
      <c r="HP398" s="265"/>
      <c r="HQ398" s="265"/>
      <c r="HR398" s="265"/>
      <c r="HS398" s="265"/>
      <c r="HT398" s="265"/>
      <c r="HU398" s="265"/>
      <c r="HV398" s="265"/>
      <c r="HW398" s="265"/>
      <c r="HX398" s="265"/>
      <c r="HY398" s="265"/>
      <c r="HZ398" s="265"/>
      <c r="IA398" s="265"/>
      <c r="IB398" s="265"/>
      <c r="IC398" s="265"/>
      <c r="ID398" s="265"/>
      <c r="IE398" s="265"/>
      <c r="IF398" s="265"/>
      <c r="IG398" s="265"/>
      <c r="IH398" s="265"/>
      <c r="II398" s="265"/>
      <c r="IJ398" s="265"/>
      <c r="IK398" s="265"/>
      <c r="IL398" s="265"/>
      <c r="IM398" s="265"/>
      <c r="IN398" s="265"/>
      <c r="IO398" s="265"/>
      <c r="IP398" s="265"/>
      <c r="IQ398" s="265"/>
      <c r="IR398" s="265"/>
      <c r="IS398" s="265"/>
      <c r="IT398" s="265"/>
      <c r="IU398" s="265"/>
      <c r="IV398" s="265"/>
      <c r="IW398" s="265"/>
      <c r="IX398" s="265"/>
      <c r="IY398" s="265"/>
      <c r="IZ398" s="265"/>
      <c r="JA398" s="265"/>
      <c r="JB398" s="265"/>
      <c r="JC398" s="265"/>
      <c r="JD398" s="265"/>
      <c r="JE398" s="265"/>
      <c r="JF398" s="265"/>
      <c r="JG398" s="265"/>
      <c r="JH398" s="265"/>
      <c r="JI398" s="265"/>
      <c r="JJ398" s="265"/>
      <c r="JK398" s="265"/>
      <c r="JL398" s="265"/>
      <c r="JM398" s="265"/>
      <c r="JN398" s="265"/>
      <c r="JO398" s="265"/>
      <c r="JP398" s="265"/>
      <c r="JQ398" s="265"/>
      <c r="JR398" s="265"/>
      <c r="JS398" s="265"/>
      <c r="JT398" s="265"/>
      <c r="JU398" s="265"/>
      <c r="JV398" s="265"/>
      <c r="JW398" s="265"/>
      <c r="JX398" s="265"/>
      <c r="JY398" s="265"/>
      <c r="JZ398" s="265"/>
      <c r="KA398" s="265"/>
      <c r="KB398" s="265"/>
      <c r="KC398" s="265"/>
      <c r="KD398" s="265"/>
      <c r="KE398" s="265"/>
      <c r="KF398" s="265"/>
      <c r="KG398" s="265"/>
      <c r="KH398" s="265"/>
      <c r="KI398" s="265"/>
      <c r="KJ398" s="265"/>
      <c r="KK398" s="265"/>
      <c r="KL398" s="265"/>
      <c r="KM398" s="265"/>
      <c r="KN398" s="265"/>
      <c r="KO398" s="265"/>
      <c r="KP398" s="265"/>
      <c r="KQ398" s="265"/>
      <c r="KR398" s="265"/>
      <c r="KS398" s="265"/>
      <c r="KT398" s="265"/>
      <c r="KU398" s="265"/>
      <c r="KV398" s="265"/>
      <c r="KW398" s="265"/>
      <c r="KX398" s="265"/>
      <c r="KY398" s="265"/>
      <c r="KZ398" s="265"/>
      <c r="LA398" s="265"/>
      <c r="LB398" s="265"/>
      <c r="LC398" s="265"/>
      <c r="LD398" s="265"/>
      <c r="LE398" s="265"/>
      <c r="LF398" s="265"/>
      <c r="LG398" s="265"/>
      <c r="LH398" s="265"/>
      <c r="LI398" s="265"/>
      <c r="LJ398" s="265"/>
      <c r="LK398" s="265"/>
      <c r="LL398" s="265"/>
      <c r="LM398" s="265"/>
      <c r="LN398" s="265"/>
      <c r="LO398" s="265"/>
      <c r="LP398" s="265"/>
      <c r="LQ398" s="265"/>
      <c r="LR398" s="265"/>
      <c r="LS398" s="265"/>
      <c r="LT398" s="265"/>
      <c r="LU398" s="265"/>
      <c r="LV398" s="265"/>
      <c r="LW398" s="265"/>
      <c r="LX398" s="265"/>
      <c r="LY398" s="265"/>
      <c r="LZ398" s="265"/>
      <c r="MA398" s="265"/>
      <c r="MB398" s="265"/>
      <c r="MC398" s="265"/>
      <c r="MD398" s="265"/>
      <c r="ME398" s="265"/>
      <c r="MF398" s="265"/>
      <c r="MG398" s="265"/>
      <c r="MH398" s="265"/>
      <c r="MI398" s="265"/>
      <c r="MJ398" s="265"/>
      <c r="MK398" s="265"/>
      <c r="ML398" s="265"/>
      <c r="MM398" s="265"/>
      <c r="MN398" s="265"/>
      <c r="MO398" s="265"/>
      <c r="MP398" s="265"/>
      <c r="MQ398" s="265"/>
      <c r="MR398" s="265"/>
      <c r="MS398" s="265"/>
      <c r="MT398" s="265"/>
      <c r="MU398" s="265"/>
      <c r="MV398" s="265"/>
      <c r="MW398" s="265"/>
      <c r="MX398" s="265"/>
      <c r="MY398" s="265"/>
      <c r="MZ398" s="265"/>
      <c r="NA398" s="265"/>
      <c r="NB398" s="265"/>
      <c r="NC398" s="265"/>
      <c r="ND398" s="265"/>
      <c r="NE398" s="265"/>
      <c r="NF398" s="265"/>
      <c r="NG398" s="265"/>
      <c r="NH398" s="265"/>
      <c r="NI398" s="265"/>
      <c r="NJ398" s="265"/>
      <c r="NK398" s="265"/>
      <c r="NL398" s="265"/>
      <c r="NM398" s="265"/>
      <c r="NN398" s="265"/>
      <c r="NO398" s="265"/>
      <c r="NP398" s="265"/>
      <c r="NQ398" s="265"/>
      <c r="NR398" s="265"/>
      <c r="NS398" s="265"/>
      <c r="NT398" s="265"/>
      <c r="NU398" s="265"/>
      <c r="NV398" s="265"/>
      <c r="NW398" s="265"/>
      <c r="NX398" s="265"/>
      <c r="NY398" s="265"/>
      <c r="NZ398" s="265"/>
      <c r="OA398" s="265"/>
      <c r="OB398" s="265"/>
      <c r="OC398" s="265"/>
      <c r="OD398" s="265"/>
      <c r="OE398" s="265"/>
      <c r="OF398" s="265"/>
      <c r="OG398" s="265"/>
      <c r="OH398" s="265"/>
      <c r="OI398" s="265"/>
      <c r="OJ398" s="265"/>
      <c r="OK398" s="265"/>
      <c r="OL398" s="265"/>
      <c r="OM398" s="265"/>
      <c r="ON398" s="265"/>
      <c r="OO398" s="265"/>
      <c r="OP398" s="265"/>
      <c r="OQ398" s="265"/>
      <c r="OR398" s="265"/>
      <c r="OS398" s="265"/>
      <c r="OT398" s="265"/>
      <c r="OU398" s="265"/>
      <c r="OV398" s="265"/>
      <c r="OW398" s="265"/>
      <c r="OX398" s="265"/>
      <c r="OY398" s="265"/>
      <c r="OZ398" s="265"/>
      <c r="PA398" s="265"/>
      <c r="PB398" s="265"/>
      <c r="PC398" s="265"/>
      <c r="PD398" s="265"/>
      <c r="PE398" s="265"/>
      <c r="PF398" s="265"/>
      <c r="PG398" s="265"/>
      <c r="PH398" s="265"/>
      <c r="PI398" s="265"/>
      <c r="PJ398" s="265"/>
      <c r="PK398" s="265"/>
      <c r="PL398" s="265"/>
      <c r="PM398" s="265"/>
      <c r="PN398" s="265"/>
      <c r="PO398" s="265"/>
      <c r="PP398" s="265"/>
      <c r="PQ398" s="265"/>
      <c r="PR398" s="265"/>
      <c r="PS398" s="265"/>
      <c r="PT398" s="265"/>
      <c r="PU398" s="265"/>
      <c r="PV398" s="265"/>
      <c r="PW398" s="265"/>
      <c r="PX398" s="265"/>
      <c r="PY398" s="265"/>
      <c r="PZ398" s="265"/>
      <c r="QA398" s="265"/>
      <c r="QB398" s="265"/>
      <c r="QC398" s="265"/>
      <c r="QD398" s="265"/>
      <c r="QE398" s="265"/>
      <c r="QF398" s="265"/>
      <c r="QG398" s="265"/>
      <c r="QH398" s="265"/>
      <c r="QI398" s="265"/>
      <c r="QJ398" s="265"/>
      <c r="QK398" s="265"/>
      <c r="QL398" s="265"/>
      <c r="QM398" s="265"/>
      <c r="QN398" s="265"/>
      <c r="QO398" s="265"/>
      <c r="QP398" s="265"/>
      <c r="QQ398" s="265"/>
      <c r="QR398" s="265"/>
      <c r="QS398" s="265"/>
      <c r="QT398" s="265"/>
      <c r="QU398" s="265"/>
      <c r="QV398" s="265"/>
      <c r="QW398" s="265"/>
      <c r="QX398" s="265"/>
      <c r="QY398" s="265"/>
      <c r="QZ398" s="265"/>
      <c r="RA398" s="265"/>
      <c r="RB398" s="265"/>
      <c r="RC398" s="265"/>
      <c r="RD398" s="265"/>
      <c r="RE398" s="265"/>
      <c r="RF398" s="265"/>
      <c r="RG398" s="265"/>
      <c r="RH398" s="265"/>
      <c r="RI398" s="265"/>
      <c r="RJ398" s="265"/>
      <c r="RK398" s="265"/>
      <c r="RL398" s="265"/>
      <c r="RM398" s="265"/>
      <c r="RN398" s="265"/>
      <c r="RO398" s="265"/>
      <c r="RP398" s="265"/>
      <c r="RQ398" s="265"/>
      <c r="RR398" s="265"/>
      <c r="RS398" s="265"/>
      <c r="RT398" s="265"/>
      <c r="RU398" s="265"/>
      <c r="RV398" s="265"/>
      <c r="RW398" s="265"/>
      <c r="RX398" s="265"/>
      <c r="RY398" s="265"/>
      <c r="RZ398" s="265"/>
      <c r="SA398" s="265"/>
      <c r="SB398" s="265"/>
      <c r="SC398" s="265"/>
      <c r="SD398" s="265"/>
      <c r="SE398" s="265"/>
      <c r="SF398" s="265"/>
      <c r="SG398" s="265"/>
      <c r="SH398" s="265"/>
      <c r="SI398" s="265"/>
      <c r="SJ398" s="265"/>
      <c r="SK398" s="265"/>
      <c r="SL398" s="265"/>
      <c r="SM398" s="265"/>
      <c r="SN398" s="265"/>
      <c r="SO398" s="265"/>
      <c r="SP398" s="265"/>
      <c r="SQ398" s="265"/>
      <c r="SR398" s="265"/>
      <c r="SS398" s="265"/>
      <c r="ST398" s="265"/>
      <c r="SU398" s="265"/>
      <c r="SV398" s="265"/>
      <c r="SW398" s="265"/>
      <c r="SX398" s="265"/>
      <c r="SY398" s="265"/>
      <c r="SZ398" s="265"/>
      <c r="TA398" s="265"/>
      <c r="TB398" s="265"/>
      <c r="TC398" s="265"/>
      <c r="TD398" s="265"/>
      <c r="TE398" s="265"/>
      <c r="TF398" s="265"/>
      <c r="TG398" s="265"/>
      <c r="TH398" s="265"/>
      <c r="TI398" s="265"/>
      <c r="TJ398" s="265"/>
      <c r="TK398" s="265"/>
      <c r="TL398" s="265"/>
      <c r="TM398" s="265"/>
      <c r="TN398" s="265"/>
      <c r="TO398" s="265"/>
      <c r="TP398" s="265"/>
      <c r="TQ398" s="265"/>
      <c r="TR398" s="265"/>
      <c r="TS398" s="265"/>
      <c r="TT398" s="265"/>
      <c r="TU398" s="265"/>
      <c r="TV398" s="265"/>
      <c r="TW398" s="265"/>
      <c r="TX398" s="265"/>
      <c r="TY398" s="265"/>
      <c r="TZ398" s="265"/>
      <c r="UA398" s="265"/>
      <c r="UB398" s="265"/>
      <c r="UC398" s="265"/>
      <c r="UD398" s="265"/>
      <c r="UE398" s="265"/>
      <c r="UF398" s="265"/>
      <c r="UG398" s="265"/>
      <c r="UH398" s="265"/>
      <c r="UI398" s="265"/>
      <c r="UJ398" s="265"/>
      <c r="UK398" s="265"/>
      <c r="UL398" s="265"/>
      <c r="UM398" s="265"/>
      <c r="UN398" s="265"/>
      <c r="UO398" s="265"/>
      <c r="UP398" s="265"/>
      <c r="UQ398" s="265"/>
      <c r="UR398" s="265"/>
      <c r="US398" s="265"/>
      <c r="UT398" s="265"/>
      <c r="UU398" s="265"/>
      <c r="UV398" s="265"/>
      <c r="UW398" s="265"/>
      <c r="UX398" s="265"/>
      <c r="UY398" s="265"/>
      <c r="UZ398" s="265"/>
      <c r="VA398" s="265"/>
      <c r="VB398" s="265"/>
      <c r="VC398" s="265"/>
      <c r="VD398" s="265"/>
      <c r="VE398" s="265"/>
      <c r="VF398" s="265"/>
      <c r="VG398" s="265"/>
      <c r="VH398" s="265"/>
      <c r="VI398" s="265"/>
      <c r="VJ398" s="265"/>
      <c r="VK398" s="265"/>
      <c r="VL398" s="265"/>
      <c r="VM398" s="265"/>
      <c r="VN398" s="265"/>
      <c r="VO398" s="265"/>
      <c r="VP398" s="265"/>
      <c r="VQ398" s="265"/>
      <c r="VR398" s="265"/>
      <c r="VS398" s="265"/>
      <c r="VT398" s="265"/>
      <c r="VU398" s="265"/>
      <c r="VV398" s="265"/>
      <c r="VW398" s="265"/>
      <c r="VX398" s="265"/>
      <c r="VY398" s="265"/>
      <c r="VZ398" s="265"/>
      <c r="WA398" s="265"/>
      <c r="WB398" s="265"/>
      <c r="WC398" s="265"/>
      <c r="WD398" s="265"/>
      <c r="WE398" s="265"/>
      <c r="WF398" s="265"/>
      <c r="WG398" s="265"/>
      <c r="WH398" s="265"/>
      <c r="WI398" s="265"/>
      <c r="WJ398" s="265"/>
      <c r="WK398" s="265"/>
      <c r="WL398" s="265"/>
      <c r="WM398" s="265"/>
      <c r="WN398" s="265"/>
      <c r="WO398" s="265"/>
      <c r="WP398" s="265"/>
      <c r="WQ398" s="265"/>
      <c r="WR398" s="265"/>
      <c r="WS398" s="265"/>
      <c r="WT398" s="265"/>
      <c r="WU398" s="265"/>
      <c r="WV398" s="265"/>
      <c r="WW398" s="265"/>
      <c r="WX398" s="265"/>
      <c r="WY398" s="265"/>
      <c r="WZ398" s="265"/>
      <c r="XA398" s="265"/>
      <c r="XB398" s="265"/>
      <c r="XC398" s="265"/>
      <c r="XD398" s="265"/>
      <c r="XE398" s="265"/>
      <c r="XF398" s="265"/>
      <c r="XG398" s="265"/>
      <c r="XH398" s="265"/>
      <c r="XI398" s="265"/>
      <c r="XJ398" s="265"/>
      <c r="XK398" s="265"/>
      <c r="XL398" s="265"/>
      <c r="XM398" s="265"/>
      <c r="XN398" s="265"/>
      <c r="XO398" s="265"/>
      <c r="XP398" s="265"/>
      <c r="XQ398" s="265"/>
      <c r="XR398" s="265"/>
      <c r="XS398" s="265"/>
      <c r="XT398" s="265"/>
      <c r="XU398" s="265"/>
      <c r="XV398" s="265"/>
      <c r="XW398" s="265"/>
      <c r="XX398" s="265"/>
      <c r="XY398" s="265"/>
      <c r="XZ398" s="265"/>
      <c r="YA398" s="265"/>
      <c r="YB398" s="265"/>
      <c r="YC398" s="265"/>
      <c r="YD398" s="265"/>
      <c r="YE398" s="265"/>
      <c r="YF398" s="265"/>
      <c r="YG398" s="265"/>
      <c r="YH398" s="265"/>
      <c r="YI398" s="265"/>
      <c r="YJ398" s="265"/>
      <c r="YK398" s="265"/>
      <c r="YL398" s="265"/>
      <c r="YM398" s="265"/>
      <c r="YN398" s="265"/>
      <c r="YO398" s="265"/>
      <c r="YP398" s="265"/>
      <c r="YQ398" s="265"/>
      <c r="YR398" s="265"/>
      <c r="YS398" s="265"/>
      <c r="YT398" s="265"/>
      <c r="YU398" s="265"/>
      <c r="YV398" s="265"/>
      <c r="YW398" s="265"/>
      <c r="YX398" s="265"/>
      <c r="YY398" s="265"/>
      <c r="YZ398" s="265"/>
      <c r="ZA398" s="265"/>
      <c r="ZB398" s="265"/>
      <c r="ZC398" s="265"/>
      <c r="ZD398" s="265"/>
      <c r="ZE398" s="265"/>
      <c r="ZF398" s="265"/>
      <c r="ZG398" s="265"/>
      <c r="ZH398" s="265"/>
      <c r="ZI398" s="265"/>
      <c r="ZJ398" s="265"/>
      <c r="ZK398" s="265"/>
      <c r="ZL398" s="265"/>
      <c r="ZM398" s="265"/>
      <c r="ZN398" s="265"/>
      <c r="ZO398" s="265"/>
      <c r="ZP398" s="265"/>
      <c r="ZQ398" s="265"/>
      <c r="ZR398" s="265"/>
      <c r="ZS398" s="265"/>
      <c r="ZT398" s="265"/>
      <c r="ZU398" s="265"/>
      <c r="ZV398" s="265"/>
      <c r="ZW398" s="265"/>
      <c r="ZX398" s="265"/>
      <c r="ZY398" s="265"/>
      <c r="ZZ398" s="265"/>
      <c r="AAA398" s="265"/>
      <c r="AAB398" s="265"/>
      <c r="AAC398" s="265"/>
      <c r="AAD398" s="265"/>
      <c r="AAE398" s="265"/>
      <c r="AAF398" s="265"/>
      <c r="AAG398" s="265"/>
      <c r="AAH398" s="265"/>
      <c r="AAI398" s="265"/>
      <c r="AAJ398" s="265"/>
      <c r="AAK398" s="265"/>
      <c r="AAL398" s="265"/>
      <c r="AAM398" s="265"/>
      <c r="AAN398" s="265"/>
      <c r="AAO398" s="265"/>
      <c r="AAP398" s="265"/>
      <c r="AAQ398" s="265"/>
      <c r="AAR398" s="265"/>
      <c r="AAS398" s="265"/>
      <c r="AAT398" s="265"/>
      <c r="AAU398" s="265"/>
      <c r="AAV398" s="265"/>
      <c r="AAW398" s="265"/>
      <c r="AAX398" s="265"/>
      <c r="AAY398" s="265"/>
      <c r="AAZ398" s="265"/>
      <c r="ABA398" s="265"/>
      <c r="ABB398" s="265"/>
      <c r="ABC398" s="265"/>
      <c r="ABD398" s="265"/>
      <c r="ABE398" s="265"/>
      <c r="ABF398" s="265"/>
      <c r="ABG398" s="265"/>
      <c r="ABH398" s="265"/>
      <c r="ABI398" s="265"/>
      <c r="ABJ398" s="265"/>
      <c r="ABK398" s="265"/>
      <c r="ABL398" s="265"/>
      <c r="ABM398" s="265"/>
      <c r="ABN398" s="265"/>
      <c r="ABO398" s="265"/>
      <c r="ABP398" s="265"/>
      <c r="ABQ398" s="265"/>
      <c r="ABR398" s="265"/>
      <c r="ABS398" s="265"/>
      <c r="ABT398" s="265"/>
      <c r="ABU398" s="265"/>
      <c r="ABV398" s="265"/>
      <c r="ABW398" s="265"/>
      <c r="ABX398" s="265"/>
      <c r="ABY398" s="265"/>
      <c r="ABZ398" s="265"/>
      <c r="ACA398" s="265"/>
      <c r="ACB398" s="265"/>
      <c r="ACC398" s="265"/>
      <c r="ACD398" s="265"/>
      <c r="ACE398" s="265"/>
      <c r="ACF398" s="265"/>
      <c r="ACG398" s="265"/>
      <c r="ACH398" s="265"/>
      <c r="ACI398" s="265"/>
      <c r="ACJ398" s="265"/>
      <c r="ACK398" s="265"/>
      <c r="ACL398" s="265"/>
      <c r="ACM398" s="265"/>
      <c r="ACN398" s="265"/>
      <c r="ACO398" s="265"/>
      <c r="ACP398" s="265"/>
      <c r="ACQ398" s="265"/>
      <c r="ACR398" s="265"/>
      <c r="ACS398" s="265"/>
      <c r="ACT398" s="265"/>
      <c r="ACU398" s="265"/>
      <c r="ACV398" s="265"/>
      <c r="ACW398" s="265"/>
      <c r="ACX398" s="265"/>
      <c r="ACY398" s="265"/>
      <c r="ACZ398" s="265"/>
      <c r="ADA398" s="265"/>
      <c r="ADB398" s="265"/>
      <c r="ADC398" s="265"/>
      <c r="ADD398" s="265"/>
      <c r="ADE398" s="265"/>
      <c r="ADF398" s="265"/>
      <c r="ADG398" s="265"/>
      <c r="ADH398" s="265"/>
      <c r="ADI398" s="265"/>
      <c r="ADJ398" s="265"/>
      <c r="ADK398" s="265"/>
      <c r="ADL398" s="265"/>
      <c r="ADM398" s="265"/>
      <c r="ADN398" s="265"/>
      <c r="ADO398" s="265"/>
      <c r="ADP398" s="265"/>
      <c r="ADQ398" s="265"/>
      <c r="ADR398" s="265"/>
      <c r="ADS398" s="265"/>
      <c r="ADT398" s="265"/>
      <c r="ADU398" s="265"/>
      <c r="ADV398" s="265"/>
      <c r="ADW398" s="265"/>
      <c r="ADX398" s="265"/>
      <c r="ADY398" s="265"/>
      <c r="ADZ398" s="265"/>
      <c r="AEA398" s="265"/>
      <c r="AEB398" s="265"/>
      <c r="AEC398" s="265"/>
      <c r="AED398" s="265"/>
      <c r="AEE398" s="265"/>
      <c r="AEF398" s="265"/>
      <c r="AEG398" s="265"/>
      <c r="AEH398" s="265"/>
      <c r="AEI398" s="265"/>
      <c r="AEJ398" s="265"/>
      <c r="AEK398" s="265"/>
      <c r="AEL398" s="265"/>
      <c r="AEM398" s="265"/>
      <c r="AEN398" s="265"/>
      <c r="AEO398" s="265"/>
      <c r="AEP398" s="265"/>
      <c r="AEQ398" s="265"/>
      <c r="AER398" s="265"/>
      <c r="AES398" s="265"/>
      <c r="AET398" s="265"/>
      <c r="AEU398" s="265"/>
      <c r="AEV398" s="265"/>
      <c r="AEW398" s="265"/>
      <c r="AEX398" s="265"/>
      <c r="AEY398" s="265"/>
      <c r="AEZ398" s="265"/>
      <c r="AFA398" s="265"/>
      <c r="AFB398" s="265"/>
      <c r="AFC398" s="265"/>
      <c r="AFD398" s="265"/>
      <c r="AFE398" s="265"/>
      <c r="AFF398" s="265"/>
      <c r="AFG398" s="265"/>
      <c r="AFH398" s="265"/>
      <c r="AFI398" s="265"/>
      <c r="AFJ398" s="265"/>
      <c r="AFK398" s="265"/>
      <c r="AFL398" s="265"/>
      <c r="AFM398" s="265"/>
      <c r="AFN398" s="265"/>
      <c r="AFO398" s="265"/>
      <c r="AFP398" s="265"/>
      <c r="AFQ398" s="265"/>
      <c r="AFR398" s="265"/>
      <c r="AFS398" s="265"/>
      <c r="AFT398" s="265"/>
      <c r="AFU398" s="265"/>
      <c r="AFV398" s="265"/>
      <c r="AFW398" s="265"/>
      <c r="AFX398" s="265"/>
      <c r="AFY398" s="265"/>
      <c r="AFZ398" s="265"/>
      <c r="AGA398" s="265"/>
      <c r="AGB398" s="265"/>
      <c r="AGC398" s="265"/>
      <c r="AGD398" s="265"/>
      <c r="AGE398" s="265"/>
      <c r="AGF398" s="265"/>
      <c r="AGG398" s="265"/>
      <c r="AGH398" s="265"/>
      <c r="AGI398" s="265"/>
      <c r="AGJ398" s="265"/>
      <c r="AGK398" s="265"/>
      <c r="AGL398" s="265"/>
      <c r="AGM398" s="265"/>
      <c r="AGN398" s="265"/>
      <c r="AGO398" s="265"/>
      <c r="AGP398" s="265"/>
      <c r="AGQ398" s="265"/>
      <c r="AGR398" s="265"/>
      <c r="AGS398" s="265"/>
      <c r="AGT398" s="265"/>
      <c r="AGU398" s="265"/>
      <c r="AGV398" s="265"/>
      <c r="AGW398" s="265"/>
      <c r="AGX398" s="265"/>
      <c r="AGY398" s="265"/>
      <c r="AGZ398" s="265"/>
      <c r="AHA398" s="265"/>
      <c r="AHB398" s="265"/>
      <c r="AHC398" s="265"/>
      <c r="AHD398" s="265"/>
      <c r="AHE398" s="265"/>
      <c r="AHF398" s="265"/>
      <c r="AHG398" s="265"/>
      <c r="AHH398" s="265"/>
      <c r="AHI398" s="265"/>
      <c r="AHJ398" s="265"/>
      <c r="AHK398" s="265"/>
      <c r="AHL398" s="265"/>
      <c r="AHM398" s="265"/>
      <c r="AHN398" s="265"/>
      <c r="AHO398" s="265"/>
      <c r="AHP398" s="265"/>
      <c r="AHQ398" s="265"/>
      <c r="AHR398" s="265"/>
      <c r="AHS398" s="265"/>
      <c r="AHT398" s="265"/>
      <c r="AHU398" s="265"/>
      <c r="AHV398" s="265"/>
      <c r="AHW398" s="265"/>
      <c r="AHX398" s="265"/>
      <c r="AHY398" s="265"/>
      <c r="AHZ398" s="265"/>
      <c r="AIA398" s="265"/>
      <c r="AIB398" s="265"/>
      <c r="AIC398" s="265"/>
      <c r="AID398" s="265"/>
      <c r="AIE398" s="265"/>
      <c r="AIF398" s="265"/>
      <c r="AIG398" s="265"/>
      <c r="AIH398" s="265"/>
      <c r="AII398" s="265"/>
      <c r="AIJ398" s="265"/>
      <c r="AIK398" s="265"/>
      <c r="AIL398" s="265"/>
      <c r="AIM398" s="265"/>
      <c r="AIN398" s="265"/>
      <c r="AIO398" s="265"/>
      <c r="AIP398" s="265"/>
      <c r="AIQ398" s="265"/>
      <c r="AIR398" s="265"/>
      <c r="AIS398" s="265"/>
      <c r="AIT398" s="265"/>
      <c r="AIU398" s="265"/>
      <c r="AIV398" s="265"/>
      <c r="AIW398" s="265"/>
      <c r="AIX398" s="265"/>
      <c r="AIY398" s="265"/>
      <c r="AIZ398" s="265"/>
      <c r="AJA398" s="265"/>
      <c r="AJB398" s="265"/>
      <c r="AJC398" s="265"/>
      <c r="AJD398" s="265"/>
      <c r="AJE398" s="265"/>
      <c r="AJF398" s="265"/>
      <c r="AJG398" s="265"/>
      <c r="AJH398" s="265"/>
      <c r="AJI398" s="265"/>
      <c r="AJJ398" s="265"/>
      <c r="AJK398" s="265"/>
      <c r="AJL398" s="265"/>
      <c r="AJM398" s="265"/>
      <c r="AJN398" s="265"/>
      <c r="AJO398" s="265"/>
      <c r="AJP398" s="265"/>
      <c r="AJQ398" s="265"/>
      <c r="AJR398" s="265"/>
      <c r="AJS398" s="265"/>
      <c r="AJT398" s="265"/>
      <c r="AJU398" s="265"/>
      <c r="AJV398" s="265"/>
      <c r="AJW398" s="265"/>
      <c r="AJX398" s="265"/>
      <c r="AJY398" s="265"/>
      <c r="AJZ398" s="265"/>
      <c r="AKA398" s="265"/>
      <c r="AKB398" s="265"/>
      <c r="AKC398" s="265"/>
      <c r="AKD398" s="265"/>
      <c r="AKE398" s="265"/>
      <c r="AKF398" s="265"/>
      <c r="AKG398" s="265"/>
      <c r="AKH398" s="265"/>
      <c r="AKI398" s="265"/>
      <c r="AKJ398" s="265"/>
      <c r="AKK398" s="265"/>
      <c r="AKL398" s="265"/>
      <c r="AKM398" s="265"/>
      <c r="AKN398" s="265"/>
      <c r="AKO398" s="265"/>
      <c r="AKP398" s="265"/>
      <c r="AKQ398" s="265"/>
      <c r="AKR398" s="265"/>
      <c r="AKS398" s="265"/>
      <c r="AKT398" s="265"/>
      <c r="AKU398" s="265"/>
      <c r="AKV398" s="265"/>
      <c r="AKW398" s="265"/>
      <c r="AKX398" s="265"/>
      <c r="AKY398" s="265"/>
      <c r="AKZ398" s="265"/>
      <c r="ALA398" s="265"/>
      <c r="ALB398" s="265"/>
      <c r="ALC398" s="265"/>
      <c r="ALD398" s="265"/>
      <c r="ALE398" s="265"/>
      <c r="ALF398" s="265"/>
      <c r="ALG398" s="265"/>
      <c r="ALH398" s="265"/>
      <c r="ALI398" s="265"/>
      <c r="ALJ398" s="265"/>
      <c r="ALK398" s="265"/>
      <c r="ALL398" s="265"/>
      <c r="ALM398" s="265"/>
      <c r="ALN398" s="265"/>
      <c r="ALO398" s="265"/>
      <c r="ALP398" s="265"/>
      <c r="ALQ398" s="265"/>
      <c r="ALR398" s="265"/>
      <c r="ALS398" s="265"/>
      <c r="ALT398" s="265"/>
      <c r="ALU398" s="265"/>
      <c r="ALV398" s="265"/>
      <c r="ALW398" s="265"/>
      <c r="ALX398" s="265"/>
      <c r="ALY398" s="265"/>
      <c r="ALZ398" s="265"/>
      <c r="AMA398" s="265"/>
      <c r="AMB398" s="265"/>
      <c r="AMC398" s="265"/>
      <c r="AMD398" s="265"/>
      <c r="AME398" s="265"/>
      <c r="AMF398" s="265"/>
      <c r="AMG398" s="265"/>
      <c r="AMH398" s="265"/>
      <c r="AMI398" s="265"/>
      <c r="AMJ398" s="265"/>
    </row>
    <row r="399" spans="1:1024" s="293" customFormat="1" ht="12" customHeight="1">
      <c r="A399" s="277" t="s">
        <v>1411</v>
      </c>
      <c r="B399" s="446" t="s">
        <v>416</v>
      </c>
      <c r="C399" s="279" t="s">
        <v>417</v>
      </c>
      <c r="D399" s="280">
        <v>44832</v>
      </c>
      <c r="E399" s="280">
        <v>44995</v>
      </c>
      <c r="F399" s="281">
        <f>+G399+H399*$C$4</f>
        <v>623997493.69999993</v>
      </c>
      <c r="G399" s="290">
        <v>0</v>
      </c>
      <c r="H399" s="294">
        <v>88010.93</v>
      </c>
      <c r="I399" s="283">
        <v>0</v>
      </c>
      <c r="J399" s="292" t="s">
        <v>106</v>
      </c>
      <c r="K399" s="279" t="s">
        <v>29</v>
      </c>
      <c r="L399" s="265"/>
      <c r="M399" s="265"/>
      <c r="N399" s="265"/>
      <c r="O399" s="265"/>
      <c r="P399" s="265"/>
      <c r="Q399" s="265"/>
      <c r="R399" s="265"/>
      <c r="S399" s="265"/>
      <c r="T399" s="265"/>
      <c r="U399" s="265"/>
      <c r="V399" s="265"/>
      <c r="W399" s="265"/>
      <c r="X399" s="265"/>
      <c r="Y399" s="265"/>
      <c r="Z399" s="265"/>
      <c r="AA399" s="265"/>
      <c r="AB399" s="265"/>
      <c r="AC399" s="265"/>
      <c r="AD399" s="265"/>
      <c r="AE399" s="265"/>
      <c r="AF399" s="265"/>
      <c r="AG399" s="265"/>
      <c r="AH399" s="265"/>
      <c r="AI399" s="265"/>
      <c r="AJ399" s="265"/>
      <c r="AK399" s="265"/>
      <c r="AL399" s="265"/>
      <c r="AM399" s="265"/>
      <c r="AN399" s="265"/>
      <c r="AO399" s="265"/>
      <c r="AP399" s="265"/>
      <c r="AQ399" s="265"/>
      <c r="AR399" s="265"/>
      <c r="AS399" s="265"/>
      <c r="AT399" s="265"/>
      <c r="AU399" s="265"/>
      <c r="AV399" s="265"/>
      <c r="AW399" s="265"/>
      <c r="AX399" s="265"/>
      <c r="AY399" s="265"/>
      <c r="AZ399" s="265"/>
      <c r="BA399" s="265"/>
      <c r="BB399" s="265"/>
      <c r="BC399" s="265"/>
      <c r="BD399" s="265"/>
      <c r="BE399" s="265"/>
      <c r="BF399" s="265"/>
      <c r="BG399" s="265"/>
      <c r="BH399" s="265"/>
      <c r="BI399" s="265"/>
      <c r="BJ399" s="265"/>
      <c r="BK399" s="265"/>
      <c r="BL399" s="265"/>
      <c r="BM399" s="265"/>
      <c r="BN399" s="265"/>
      <c r="BO399" s="265"/>
      <c r="BP399" s="265"/>
      <c r="BQ399" s="265"/>
      <c r="BR399" s="265"/>
      <c r="BS399" s="265"/>
      <c r="BT399" s="265"/>
      <c r="BU399" s="265"/>
      <c r="BV399" s="265"/>
      <c r="BW399" s="265"/>
      <c r="BX399" s="265"/>
      <c r="BY399" s="265"/>
      <c r="BZ399" s="265"/>
      <c r="CA399" s="265"/>
      <c r="CB399" s="265"/>
      <c r="CC399" s="265"/>
      <c r="CD399" s="265"/>
      <c r="CE399" s="265"/>
      <c r="CF399" s="265"/>
      <c r="CG399" s="265"/>
      <c r="CH399" s="265"/>
      <c r="CI399" s="265"/>
      <c r="CJ399" s="265"/>
      <c r="CK399" s="265"/>
      <c r="CL399" s="265"/>
      <c r="CM399" s="265"/>
      <c r="CN399" s="265"/>
      <c r="CO399" s="265"/>
      <c r="CP399" s="265"/>
      <c r="CQ399" s="265"/>
      <c r="CR399" s="265"/>
      <c r="CS399" s="265"/>
      <c r="CT399" s="265"/>
      <c r="CU399" s="265"/>
      <c r="CV399" s="265"/>
      <c r="CW399" s="265"/>
      <c r="CX399" s="265"/>
      <c r="CY399" s="265"/>
      <c r="CZ399" s="265"/>
      <c r="DA399" s="265"/>
      <c r="DB399" s="265"/>
      <c r="DC399" s="265"/>
      <c r="DD399" s="265"/>
      <c r="DE399" s="265"/>
      <c r="DF399" s="265"/>
      <c r="DG399" s="265"/>
      <c r="DH399" s="265"/>
      <c r="DI399" s="265"/>
      <c r="DJ399" s="265"/>
      <c r="DK399" s="265"/>
      <c r="DL399" s="265"/>
      <c r="DM399" s="265"/>
      <c r="DN399" s="265"/>
      <c r="DO399" s="265"/>
      <c r="DP399" s="265"/>
      <c r="DQ399" s="265"/>
      <c r="DR399" s="265"/>
      <c r="DS399" s="265"/>
      <c r="DT399" s="265"/>
      <c r="DU399" s="265"/>
      <c r="DV399" s="265"/>
      <c r="DW399" s="265"/>
      <c r="DX399" s="265"/>
      <c r="DY399" s="265"/>
      <c r="DZ399" s="265"/>
      <c r="EA399" s="265"/>
      <c r="EB399" s="265"/>
      <c r="EC399" s="265"/>
      <c r="ED399" s="265"/>
      <c r="EE399" s="265"/>
      <c r="EF399" s="265"/>
      <c r="EG399" s="265"/>
      <c r="EH399" s="265"/>
      <c r="EI399" s="265"/>
      <c r="EJ399" s="265"/>
      <c r="EK399" s="265"/>
      <c r="EL399" s="265"/>
      <c r="EM399" s="265"/>
      <c r="EN399" s="265"/>
      <c r="EO399" s="265"/>
      <c r="EP399" s="265"/>
      <c r="EQ399" s="265"/>
      <c r="ER399" s="265"/>
      <c r="ES399" s="265"/>
      <c r="ET399" s="265"/>
      <c r="EU399" s="265"/>
      <c r="EV399" s="265"/>
      <c r="EW399" s="265"/>
      <c r="EX399" s="265"/>
      <c r="EY399" s="265"/>
      <c r="EZ399" s="265"/>
      <c r="FA399" s="265"/>
      <c r="FB399" s="265"/>
      <c r="FC399" s="265"/>
      <c r="FD399" s="265"/>
      <c r="FE399" s="265"/>
      <c r="FF399" s="265"/>
      <c r="FG399" s="265"/>
      <c r="FH399" s="265"/>
      <c r="FI399" s="265"/>
      <c r="FJ399" s="265"/>
      <c r="FK399" s="265"/>
      <c r="FL399" s="265"/>
      <c r="FM399" s="265"/>
      <c r="FN399" s="265"/>
      <c r="FO399" s="265"/>
      <c r="FP399" s="265"/>
      <c r="FQ399" s="265"/>
      <c r="FR399" s="265"/>
      <c r="FS399" s="265"/>
      <c r="FT399" s="265"/>
      <c r="FU399" s="265"/>
      <c r="FV399" s="265"/>
      <c r="FW399" s="265"/>
      <c r="FX399" s="265"/>
      <c r="FY399" s="265"/>
      <c r="FZ399" s="265"/>
      <c r="GA399" s="265"/>
      <c r="GB399" s="265"/>
      <c r="GC399" s="265"/>
      <c r="GD399" s="265"/>
      <c r="GE399" s="265"/>
      <c r="GF399" s="265"/>
      <c r="GG399" s="265"/>
      <c r="GH399" s="265"/>
      <c r="GI399" s="265"/>
      <c r="GJ399" s="265"/>
      <c r="GK399" s="265"/>
      <c r="GL399" s="265"/>
      <c r="GM399" s="265"/>
      <c r="GN399" s="265"/>
      <c r="GO399" s="265"/>
      <c r="GP399" s="265"/>
      <c r="GQ399" s="265"/>
      <c r="GR399" s="265"/>
      <c r="GS399" s="265"/>
      <c r="GT399" s="265"/>
      <c r="GU399" s="265"/>
      <c r="GV399" s="265"/>
      <c r="GW399" s="265"/>
      <c r="GX399" s="265"/>
      <c r="GY399" s="265"/>
      <c r="GZ399" s="265"/>
      <c r="HA399" s="265"/>
      <c r="HB399" s="265"/>
      <c r="HC399" s="265"/>
      <c r="HD399" s="265"/>
      <c r="HE399" s="265"/>
      <c r="HF399" s="265"/>
      <c r="HG399" s="265"/>
      <c r="HH399" s="265"/>
      <c r="HI399" s="265"/>
      <c r="HJ399" s="265"/>
      <c r="HK399" s="265"/>
      <c r="HL399" s="265"/>
      <c r="HM399" s="265"/>
      <c r="HN399" s="265"/>
      <c r="HO399" s="265"/>
      <c r="HP399" s="265"/>
      <c r="HQ399" s="265"/>
      <c r="HR399" s="265"/>
      <c r="HS399" s="265"/>
      <c r="HT399" s="265"/>
      <c r="HU399" s="265"/>
      <c r="HV399" s="265"/>
      <c r="HW399" s="265"/>
      <c r="HX399" s="265"/>
      <c r="HY399" s="265"/>
      <c r="HZ399" s="265"/>
      <c r="IA399" s="265"/>
      <c r="IB399" s="265"/>
      <c r="IC399" s="265"/>
      <c r="ID399" s="265"/>
      <c r="IE399" s="265"/>
      <c r="IF399" s="265"/>
      <c r="IG399" s="265"/>
      <c r="IH399" s="265"/>
      <c r="II399" s="265"/>
      <c r="IJ399" s="265"/>
      <c r="IK399" s="265"/>
      <c r="IL399" s="265"/>
      <c r="IM399" s="265"/>
      <c r="IN399" s="265"/>
      <c r="IO399" s="265"/>
      <c r="IP399" s="265"/>
      <c r="IQ399" s="265"/>
      <c r="IR399" s="265"/>
      <c r="IS399" s="265"/>
      <c r="IT399" s="265"/>
      <c r="IU399" s="265"/>
      <c r="IV399" s="265"/>
      <c r="IW399" s="265"/>
      <c r="IX399" s="265"/>
      <c r="IY399" s="265"/>
      <c r="IZ399" s="265"/>
      <c r="JA399" s="265"/>
      <c r="JB399" s="265"/>
      <c r="JC399" s="265"/>
      <c r="JD399" s="265"/>
      <c r="JE399" s="265"/>
      <c r="JF399" s="265"/>
      <c r="JG399" s="265"/>
      <c r="JH399" s="265"/>
      <c r="JI399" s="265"/>
      <c r="JJ399" s="265"/>
      <c r="JK399" s="265"/>
      <c r="JL399" s="265"/>
      <c r="JM399" s="265"/>
      <c r="JN399" s="265"/>
      <c r="JO399" s="265"/>
      <c r="JP399" s="265"/>
      <c r="JQ399" s="265"/>
      <c r="JR399" s="265"/>
      <c r="JS399" s="265"/>
      <c r="JT399" s="265"/>
      <c r="JU399" s="265"/>
      <c r="JV399" s="265"/>
      <c r="JW399" s="265"/>
      <c r="JX399" s="265"/>
      <c r="JY399" s="265"/>
      <c r="JZ399" s="265"/>
      <c r="KA399" s="265"/>
      <c r="KB399" s="265"/>
      <c r="KC399" s="265"/>
      <c r="KD399" s="265"/>
      <c r="KE399" s="265"/>
      <c r="KF399" s="265"/>
      <c r="KG399" s="265"/>
      <c r="KH399" s="265"/>
      <c r="KI399" s="265"/>
      <c r="KJ399" s="265"/>
      <c r="KK399" s="265"/>
      <c r="KL399" s="265"/>
      <c r="KM399" s="265"/>
      <c r="KN399" s="265"/>
      <c r="KO399" s="265"/>
      <c r="KP399" s="265"/>
      <c r="KQ399" s="265"/>
      <c r="KR399" s="265"/>
      <c r="KS399" s="265"/>
      <c r="KT399" s="265"/>
      <c r="KU399" s="265"/>
      <c r="KV399" s="265"/>
      <c r="KW399" s="265"/>
      <c r="KX399" s="265"/>
      <c r="KY399" s="265"/>
      <c r="KZ399" s="265"/>
      <c r="LA399" s="265"/>
      <c r="LB399" s="265"/>
      <c r="LC399" s="265"/>
      <c r="LD399" s="265"/>
      <c r="LE399" s="265"/>
      <c r="LF399" s="265"/>
      <c r="LG399" s="265"/>
      <c r="LH399" s="265"/>
      <c r="LI399" s="265"/>
      <c r="LJ399" s="265"/>
      <c r="LK399" s="265"/>
      <c r="LL399" s="265"/>
      <c r="LM399" s="265"/>
      <c r="LN399" s="265"/>
      <c r="LO399" s="265"/>
      <c r="LP399" s="265"/>
      <c r="LQ399" s="265"/>
      <c r="LR399" s="265"/>
      <c r="LS399" s="265"/>
      <c r="LT399" s="265"/>
      <c r="LU399" s="265"/>
      <c r="LV399" s="265"/>
      <c r="LW399" s="265"/>
      <c r="LX399" s="265"/>
      <c r="LY399" s="265"/>
      <c r="LZ399" s="265"/>
      <c r="MA399" s="265"/>
      <c r="MB399" s="265"/>
      <c r="MC399" s="265"/>
      <c r="MD399" s="265"/>
      <c r="ME399" s="265"/>
      <c r="MF399" s="265"/>
      <c r="MG399" s="265"/>
      <c r="MH399" s="265"/>
      <c r="MI399" s="265"/>
      <c r="MJ399" s="265"/>
      <c r="MK399" s="265"/>
      <c r="ML399" s="265"/>
      <c r="MM399" s="265"/>
      <c r="MN399" s="265"/>
      <c r="MO399" s="265"/>
      <c r="MP399" s="265"/>
      <c r="MQ399" s="265"/>
      <c r="MR399" s="265"/>
      <c r="MS399" s="265"/>
      <c r="MT399" s="265"/>
      <c r="MU399" s="265"/>
      <c r="MV399" s="265"/>
      <c r="MW399" s="265"/>
      <c r="MX399" s="265"/>
      <c r="MY399" s="265"/>
      <c r="MZ399" s="265"/>
      <c r="NA399" s="265"/>
      <c r="NB399" s="265"/>
      <c r="NC399" s="265"/>
      <c r="ND399" s="265"/>
      <c r="NE399" s="265"/>
      <c r="NF399" s="265"/>
      <c r="NG399" s="265"/>
      <c r="NH399" s="265"/>
      <c r="NI399" s="265"/>
      <c r="NJ399" s="265"/>
      <c r="NK399" s="265"/>
      <c r="NL399" s="265"/>
      <c r="NM399" s="265"/>
      <c r="NN399" s="265"/>
      <c r="NO399" s="265"/>
      <c r="NP399" s="265"/>
      <c r="NQ399" s="265"/>
      <c r="NR399" s="265"/>
      <c r="NS399" s="265"/>
      <c r="NT399" s="265"/>
      <c r="NU399" s="265"/>
      <c r="NV399" s="265"/>
      <c r="NW399" s="265"/>
      <c r="NX399" s="265"/>
      <c r="NY399" s="265"/>
      <c r="NZ399" s="265"/>
      <c r="OA399" s="265"/>
      <c r="OB399" s="265"/>
      <c r="OC399" s="265"/>
      <c r="OD399" s="265"/>
      <c r="OE399" s="265"/>
      <c r="OF399" s="265"/>
      <c r="OG399" s="265"/>
      <c r="OH399" s="265"/>
      <c r="OI399" s="265"/>
      <c r="OJ399" s="265"/>
      <c r="OK399" s="265"/>
      <c r="OL399" s="265"/>
      <c r="OM399" s="265"/>
      <c r="ON399" s="265"/>
      <c r="OO399" s="265"/>
      <c r="OP399" s="265"/>
      <c r="OQ399" s="265"/>
      <c r="OR399" s="265"/>
      <c r="OS399" s="265"/>
      <c r="OT399" s="265"/>
      <c r="OU399" s="265"/>
      <c r="OV399" s="265"/>
      <c r="OW399" s="265"/>
      <c r="OX399" s="265"/>
      <c r="OY399" s="265"/>
      <c r="OZ399" s="265"/>
      <c r="PA399" s="265"/>
      <c r="PB399" s="265"/>
      <c r="PC399" s="265"/>
      <c r="PD399" s="265"/>
      <c r="PE399" s="265"/>
      <c r="PF399" s="265"/>
      <c r="PG399" s="265"/>
      <c r="PH399" s="265"/>
      <c r="PI399" s="265"/>
      <c r="PJ399" s="265"/>
      <c r="PK399" s="265"/>
      <c r="PL399" s="265"/>
      <c r="PM399" s="265"/>
      <c r="PN399" s="265"/>
      <c r="PO399" s="265"/>
      <c r="PP399" s="265"/>
      <c r="PQ399" s="265"/>
      <c r="PR399" s="265"/>
      <c r="PS399" s="265"/>
      <c r="PT399" s="265"/>
      <c r="PU399" s="265"/>
      <c r="PV399" s="265"/>
      <c r="PW399" s="265"/>
      <c r="PX399" s="265"/>
      <c r="PY399" s="265"/>
      <c r="PZ399" s="265"/>
      <c r="QA399" s="265"/>
      <c r="QB399" s="265"/>
      <c r="QC399" s="265"/>
      <c r="QD399" s="265"/>
      <c r="QE399" s="265"/>
      <c r="QF399" s="265"/>
      <c r="QG399" s="265"/>
      <c r="QH399" s="265"/>
      <c r="QI399" s="265"/>
      <c r="QJ399" s="265"/>
      <c r="QK399" s="265"/>
      <c r="QL399" s="265"/>
      <c r="QM399" s="265"/>
      <c r="QN399" s="265"/>
      <c r="QO399" s="265"/>
      <c r="QP399" s="265"/>
      <c r="QQ399" s="265"/>
      <c r="QR399" s="265"/>
      <c r="QS399" s="265"/>
      <c r="QT399" s="265"/>
      <c r="QU399" s="265"/>
      <c r="QV399" s="265"/>
      <c r="QW399" s="265"/>
      <c r="QX399" s="265"/>
      <c r="QY399" s="265"/>
      <c r="QZ399" s="265"/>
      <c r="RA399" s="265"/>
      <c r="RB399" s="265"/>
      <c r="RC399" s="265"/>
      <c r="RD399" s="265"/>
      <c r="RE399" s="265"/>
      <c r="RF399" s="265"/>
      <c r="RG399" s="265"/>
      <c r="RH399" s="265"/>
      <c r="RI399" s="265"/>
      <c r="RJ399" s="265"/>
      <c r="RK399" s="265"/>
      <c r="RL399" s="265"/>
      <c r="RM399" s="265"/>
      <c r="RN399" s="265"/>
      <c r="RO399" s="265"/>
      <c r="RP399" s="265"/>
      <c r="RQ399" s="265"/>
      <c r="RR399" s="265"/>
      <c r="RS399" s="265"/>
      <c r="RT399" s="265"/>
      <c r="RU399" s="265"/>
      <c r="RV399" s="265"/>
      <c r="RW399" s="265"/>
      <c r="RX399" s="265"/>
      <c r="RY399" s="265"/>
      <c r="RZ399" s="265"/>
      <c r="SA399" s="265"/>
      <c r="SB399" s="265"/>
      <c r="SC399" s="265"/>
      <c r="SD399" s="265"/>
      <c r="SE399" s="265"/>
      <c r="SF399" s="265"/>
      <c r="SG399" s="265"/>
      <c r="SH399" s="265"/>
      <c r="SI399" s="265"/>
      <c r="SJ399" s="265"/>
      <c r="SK399" s="265"/>
      <c r="SL399" s="265"/>
      <c r="SM399" s="265"/>
      <c r="SN399" s="265"/>
      <c r="SO399" s="265"/>
      <c r="SP399" s="265"/>
      <c r="SQ399" s="265"/>
      <c r="SR399" s="265"/>
      <c r="SS399" s="265"/>
      <c r="ST399" s="265"/>
      <c r="SU399" s="265"/>
      <c r="SV399" s="265"/>
      <c r="SW399" s="265"/>
      <c r="SX399" s="265"/>
      <c r="SY399" s="265"/>
      <c r="SZ399" s="265"/>
      <c r="TA399" s="265"/>
      <c r="TB399" s="265"/>
      <c r="TC399" s="265"/>
      <c r="TD399" s="265"/>
      <c r="TE399" s="265"/>
      <c r="TF399" s="265"/>
      <c r="TG399" s="265"/>
      <c r="TH399" s="265"/>
      <c r="TI399" s="265"/>
      <c r="TJ399" s="265"/>
      <c r="TK399" s="265"/>
      <c r="TL399" s="265"/>
      <c r="TM399" s="265"/>
      <c r="TN399" s="265"/>
      <c r="TO399" s="265"/>
      <c r="TP399" s="265"/>
      <c r="TQ399" s="265"/>
      <c r="TR399" s="265"/>
      <c r="TS399" s="265"/>
      <c r="TT399" s="265"/>
      <c r="TU399" s="265"/>
      <c r="TV399" s="265"/>
      <c r="TW399" s="265"/>
      <c r="TX399" s="265"/>
      <c r="TY399" s="265"/>
      <c r="TZ399" s="265"/>
      <c r="UA399" s="265"/>
      <c r="UB399" s="265"/>
      <c r="UC399" s="265"/>
      <c r="UD399" s="265"/>
      <c r="UE399" s="265"/>
      <c r="UF399" s="265"/>
      <c r="UG399" s="265"/>
      <c r="UH399" s="265"/>
      <c r="UI399" s="265"/>
      <c r="UJ399" s="265"/>
      <c r="UK399" s="265"/>
      <c r="UL399" s="265"/>
      <c r="UM399" s="265"/>
      <c r="UN399" s="265"/>
      <c r="UO399" s="265"/>
      <c r="UP399" s="265"/>
      <c r="UQ399" s="265"/>
      <c r="UR399" s="265"/>
      <c r="US399" s="265"/>
      <c r="UT399" s="265"/>
      <c r="UU399" s="265"/>
      <c r="UV399" s="265"/>
      <c r="UW399" s="265"/>
      <c r="UX399" s="265"/>
      <c r="UY399" s="265"/>
      <c r="UZ399" s="265"/>
      <c r="VA399" s="265"/>
      <c r="VB399" s="265"/>
      <c r="VC399" s="265"/>
      <c r="VD399" s="265"/>
      <c r="VE399" s="265"/>
      <c r="VF399" s="265"/>
      <c r="VG399" s="265"/>
      <c r="VH399" s="265"/>
      <c r="VI399" s="265"/>
      <c r="VJ399" s="265"/>
      <c r="VK399" s="265"/>
      <c r="VL399" s="265"/>
      <c r="VM399" s="265"/>
      <c r="VN399" s="265"/>
      <c r="VO399" s="265"/>
      <c r="VP399" s="265"/>
      <c r="VQ399" s="265"/>
      <c r="VR399" s="265"/>
      <c r="VS399" s="265"/>
      <c r="VT399" s="265"/>
      <c r="VU399" s="265"/>
      <c r="VV399" s="265"/>
      <c r="VW399" s="265"/>
      <c r="VX399" s="265"/>
      <c r="VY399" s="265"/>
      <c r="VZ399" s="265"/>
      <c r="WA399" s="265"/>
      <c r="WB399" s="265"/>
      <c r="WC399" s="265"/>
      <c r="WD399" s="265"/>
      <c r="WE399" s="265"/>
      <c r="WF399" s="265"/>
      <c r="WG399" s="265"/>
      <c r="WH399" s="265"/>
      <c r="WI399" s="265"/>
      <c r="WJ399" s="265"/>
      <c r="WK399" s="265"/>
      <c r="WL399" s="265"/>
      <c r="WM399" s="265"/>
      <c r="WN399" s="265"/>
      <c r="WO399" s="265"/>
      <c r="WP399" s="265"/>
      <c r="WQ399" s="265"/>
      <c r="WR399" s="265"/>
      <c r="WS399" s="265"/>
      <c r="WT399" s="265"/>
      <c r="WU399" s="265"/>
      <c r="WV399" s="265"/>
      <c r="WW399" s="265"/>
      <c r="WX399" s="265"/>
      <c r="WY399" s="265"/>
      <c r="WZ399" s="265"/>
      <c r="XA399" s="265"/>
      <c r="XB399" s="265"/>
      <c r="XC399" s="265"/>
      <c r="XD399" s="265"/>
      <c r="XE399" s="265"/>
      <c r="XF399" s="265"/>
      <c r="XG399" s="265"/>
      <c r="XH399" s="265"/>
      <c r="XI399" s="265"/>
      <c r="XJ399" s="265"/>
      <c r="XK399" s="265"/>
      <c r="XL399" s="265"/>
      <c r="XM399" s="265"/>
      <c r="XN399" s="265"/>
      <c r="XO399" s="265"/>
      <c r="XP399" s="265"/>
      <c r="XQ399" s="265"/>
      <c r="XR399" s="265"/>
      <c r="XS399" s="265"/>
      <c r="XT399" s="265"/>
      <c r="XU399" s="265"/>
      <c r="XV399" s="265"/>
      <c r="XW399" s="265"/>
      <c r="XX399" s="265"/>
      <c r="XY399" s="265"/>
      <c r="XZ399" s="265"/>
      <c r="YA399" s="265"/>
      <c r="YB399" s="265"/>
      <c r="YC399" s="265"/>
      <c r="YD399" s="265"/>
      <c r="YE399" s="265"/>
      <c r="YF399" s="265"/>
      <c r="YG399" s="265"/>
      <c r="YH399" s="265"/>
      <c r="YI399" s="265"/>
      <c r="YJ399" s="265"/>
      <c r="YK399" s="265"/>
      <c r="YL399" s="265"/>
      <c r="YM399" s="265"/>
      <c r="YN399" s="265"/>
      <c r="YO399" s="265"/>
      <c r="YP399" s="265"/>
      <c r="YQ399" s="265"/>
      <c r="YR399" s="265"/>
      <c r="YS399" s="265"/>
      <c r="YT399" s="265"/>
      <c r="YU399" s="265"/>
      <c r="YV399" s="265"/>
      <c r="YW399" s="265"/>
      <c r="YX399" s="265"/>
      <c r="YY399" s="265"/>
      <c r="YZ399" s="265"/>
      <c r="ZA399" s="265"/>
      <c r="ZB399" s="265"/>
      <c r="ZC399" s="265"/>
      <c r="ZD399" s="265"/>
      <c r="ZE399" s="265"/>
      <c r="ZF399" s="265"/>
      <c r="ZG399" s="265"/>
      <c r="ZH399" s="265"/>
      <c r="ZI399" s="265"/>
      <c r="ZJ399" s="265"/>
      <c r="ZK399" s="265"/>
      <c r="ZL399" s="265"/>
      <c r="ZM399" s="265"/>
      <c r="ZN399" s="265"/>
      <c r="ZO399" s="265"/>
      <c r="ZP399" s="265"/>
      <c r="ZQ399" s="265"/>
      <c r="ZR399" s="265"/>
      <c r="ZS399" s="265"/>
      <c r="ZT399" s="265"/>
      <c r="ZU399" s="265"/>
      <c r="ZV399" s="265"/>
      <c r="ZW399" s="265"/>
      <c r="ZX399" s="265"/>
      <c r="ZY399" s="265"/>
      <c r="ZZ399" s="265"/>
      <c r="AAA399" s="265"/>
      <c r="AAB399" s="265"/>
      <c r="AAC399" s="265"/>
      <c r="AAD399" s="265"/>
      <c r="AAE399" s="265"/>
      <c r="AAF399" s="265"/>
      <c r="AAG399" s="265"/>
      <c r="AAH399" s="265"/>
      <c r="AAI399" s="265"/>
      <c r="AAJ399" s="265"/>
      <c r="AAK399" s="265"/>
      <c r="AAL399" s="265"/>
      <c r="AAM399" s="265"/>
      <c r="AAN399" s="265"/>
      <c r="AAO399" s="265"/>
      <c r="AAP399" s="265"/>
      <c r="AAQ399" s="265"/>
      <c r="AAR399" s="265"/>
      <c r="AAS399" s="265"/>
      <c r="AAT399" s="265"/>
      <c r="AAU399" s="265"/>
      <c r="AAV399" s="265"/>
      <c r="AAW399" s="265"/>
      <c r="AAX399" s="265"/>
      <c r="AAY399" s="265"/>
      <c r="AAZ399" s="265"/>
      <c r="ABA399" s="265"/>
      <c r="ABB399" s="265"/>
      <c r="ABC399" s="265"/>
      <c r="ABD399" s="265"/>
      <c r="ABE399" s="265"/>
      <c r="ABF399" s="265"/>
      <c r="ABG399" s="265"/>
      <c r="ABH399" s="265"/>
      <c r="ABI399" s="265"/>
      <c r="ABJ399" s="265"/>
      <c r="ABK399" s="265"/>
      <c r="ABL399" s="265"/>
      <c r="ABM399" s="265"/>
      <c r="ABN399" s="265"/>
      <c r="ABO399" s="265"/>
      <c r="ABP399" s="265"/>
      <c r="ABQ399" s="265"/>
      <c r="ABR399" s="265"/>
      <c r="ABS399" s="265"/>
      <c r="ABT399" s="265"/>
      <c r="ABU399" s="265"/>
      <c r="ABV399" s="265"/>
      <c r="ABW399" s="265"/>
      <c r="ABX399" s="265"/>
      <c r="ABY399" s="265"/>
      <c r="ABZ399" s="265"/>
      <c r="ACA399" s="265"/>
      <c r="ACB399" s="265"/>
      <c r="ACC399" s="265"/>
      <c r="ACD399" s="265"/>
      <c r="ACE399" s="265"/>
      <c r="ACF399" s="265"/>
      <c r="ACG399" s="265"/>
      <c r="ACH399" s="265"/>
      <c r="ACI399" s="265"/>
      <c r="ACJ399" s="265"/>
      <c r="ACK399" s="265"/>
      <c r="ACL399" s="265"/>
      <c r="ACM399" s="265"/>
      <c r="ACN399" s="265"/>
      <c r="ACO399" s="265"/>
      <c r="ACP399" s="265"/>
      <c r="ACQ399" s="265"/>
      <c r="ACR399" s="265"/>
      <c r="ACS399" s="265"/>
      <c r="ACT399" s="265"/>
      <c r="ACU399" s="265"/>
      <c r="ACV399" s="265"/>
      <c r="ACW399" s="265"/>
      <c r="ACX399" s="265"/>
      <c r="ACY399" s="265"/>
      <c r="ACZ399" s="265"/>
      <c r="ADA399" s="265"/>
      <c r="ADB399" s="265"/>
      <c r="ADC399" s="265"/>
      <c r="ADD399" s="265"/>
      <c r="ADE399" s="265"/>
      <c r="ADF399" s="265"/>
      <c r="ADG399" s="265"/>
      <c r="ADH399" s="265"/>
      <c r="ADI399" s="265"/>
      <c r="ADJ399" s="265"/>
      <c r="ADK399" s="265"/>
      <c r="ADL399" s="265"/>
      <c r="ADM399" s="265"/>
      <c r="ADN399" s="265"/>
      <c r="ADO399" s="265"/>
      <c r="ADP399" s="265"/>
      <c r="ADQ399" s="265"/>
      <c r="ADR399" s="265"/>
      <c r="ADS399" s="265"/>
      <c r="ADT399" s="265"/>
      <c r="ADU399" s="265"/>
      <c r="ADV399" s="265"/>
      <c r="ADW399" s="265"/>
      <c r="ADX399" s="265"/>
      <c r="ADY399" s="265"/>
      <c r="ADZ399" s="265"/>
      <c r="AEA399" s="265"/>
      <c r="AEB399" s="265"/>
      <c r="AEC399" s="265"/>
      <c r="AED399" s="265"/>
      <c r="AEE399" s="265"/>
      <c r="AEF399" s="265"/>
      <c r="AEG399" s="265"/>
      <c r="AEH399" s="265"/>
      <c r="AEI399" s="265"/>
      <c r="AEJ399" s="265"/>
      <c r="AEK399" s="265"/>
      <c r="AEL399" s="265"/>
      <c r="AEM399" s="265"/>
      <c r="AEN399" s="265"/>
      <c r="AEO399" s="265"/>
      <c r="AEP399" s="265"/>
      <c r="AEQ399" s="265"/>
      <c r="AER399" s="265"/>
      <c r="AES399" s="265"/>
      <c r="AET399" s="265"/>
      <c r="AEU399" s="265"/>
      <c r="AEV399" s="265"/>
      <c r="AEW399" s="265"/>
      <c r="AEX399" s="265"/>
      <c r="AEY399" s="265"/>
      <c r="AEZ399" s="265"/>
      <c r="AFA399" s="265"/>
      <c r="AFB399" s="265"/>
      <c r="AFC399" s="265"/>
      <c r="AFD399" s="265"/>
      <c r="AFE399" s="265"/>
      <c r="AFF399" s="265"/>
      <c r="AFG399" s="265"/>
      <c r="AFH399" s="265"/>
      <c r="AFI399" s="265"/>
      <c r="AFJ399" s="265"/>
      <c r="AFK399" s="265"/>
      <c r="AFL399" s="265"/>
      <c r="AFM399" s="265"/>
      <c r="AFN399" s="265"/>
      <c r="AFO399" s="265"/>
      <c r="AFP399" s="265"/>
      <c r="AFQ399" s="265"/>
      <c r="AFR399" s="265"/>
      <c r="AFS399" s="265"/>
      <c r="AFT399" s="265"/>
      <c r="AFU399" s="265"/>
      <c r="AFV399" s="265"/>
      <c r="AFW399" s="265"/>
      <c r="AFX399" s="265"/>
      <c r="AFY399" s="265"/>
      <c r="AFZ399" s="265"/>
      <c r="AGA399" s="265"/>
      <c r="AGB399" s="265"/>
      <c r="AGC399" s="265"/>
      <c r="AGD399" s="265"/>
      <c r="AGE399" s="265"/>
      <c r="AGF399" s="265"/>
      <c r="AGG399" s="265"/>
      <c r="AGH399" s="265"/>
      <c r="AGI399" s="265"/>
      <c r="AGJ399" s="265"/>
      <c r="AGK399" s="265"/>
      <c r="AGL399" s="265"/>
      <c r="AGM399" s="265"/>
      <c r="AGN399" s="265"/>
      <c r="AGO399" s="265"/>
      <c r="AGP399" s="265"/>
      <c r="AGQ399" s="265"/>
      <c r="AGR399" s="265"/>
      <c r="AGS399" s="265"/>
      <c r="AGT399" s="265"/>
      <c r="AGU399" s="265"/>
      <c r="AGV399" s="265"/>
      <c r="AGW399" s="265"/>
      <c r="AGX399" s="265"/>
      <c r="AGY399" s="265"/>
      <c r="AGZ399" s="265"/>
      <c r="AHA399" s="265"/>
      <c r="AHB399" s="265"/>
      <c r="AHC399" s="265"/>
      <c r="AHD399" s="265"/>
      <c r="AHE399" s="265"/>
      <c r="AHF399" s="265"/>
      <c r="AHG399" s="265"/>
      <c r="AHH399" s="265"/>
      <c r="AHI399" s="265"/>
      <c r="AHJ399" s="265"/>
      <c r="AHK399" s="265"/>
      <c r="AHL399" s="265"/>
      <c r="AHM399" s="265"/>
      <c r="AHN399" s="265"/>
      <c r="AHO399" s="265"/>
      <c r="AHP399" s="265"/>
      <c r="AHQ399" s="265"/>
      <c r="AHR399" s="265"/>
      <c r="AHS399" s="265"/>
      <c r="AHT399" s="265"/>
      <c r="AHU399" s="265"/>
      <c r="AHV399" s="265"/>
      <c r="AHW399" s="265"/>
      <c r="AHX399" s="265"/>
      <c r="AHY399" s="265"/>
      <c r="AHZ399" s="265"/>
      <c r="AIA399" s="265"/>
      <c r="AIB399" s="265"/>
      <c r="AIC399" s="265"/>
      <c r="AID399" s="265"/>
      <c r="AIE399" s="265"/>
      <c r="AIF399" s="265"/>
      <c r="AIG399" s="265"/>
      <c r="AIH399" s="265"/>
      <c r="AII399" s="265"/>
      <c r="AIJ399" s="265"/>
      <c r="AIK399" s="265"/>
      <c r="AIL399" s="265"/>
      <c r="AIM399" s="265"/>
      <c r="AIN399" s="265"/>
      <c r="AIO399" s="265"/>
      <c r="AIP399" s="265"/>
      <c r="AIQ399" s="265"/>
      <c r="AIR399" s="265"/>
      <c r="AIS399" s="265"/>
      <c r="AIT399" s="265"/>
      <c r="AIU399" s="265"/>
      <c r="AIV399" s="265"/>
      <c r="AIW399" s="265"/>
      <c r="AIX399" s="265"/>
      <c r="AIY399" s="265"/>
      <c r="AIZ399" s="265"/>
      <c r="AJA399" s="265"/>
      <c r="AJB399" s="265"/>
      <c r="AJC399" s="265"/>
      <c r="AJD399" s="265"/>
      <c r="AJE399" s="265"/>
      <c r="AJF399" s="265"/>
      <c r="AJG399" s="265"/>
      <c r="AJH399" s="265"/>
      <c r="AJI399" s="265"/>
      <c r="AJJ399" s="265"/>
      <c r="AJK399" s="265"/>
      <c r="AJL399" s="265"/>
      <c r="AJM399" s="265"/>
      <c r="AJN399" s="265"/>
      <c r="AJO399" s="265"/>
      <c r="AJP399" s="265"/>
      <c r="AJQ399" s="265"/>
      <c r="AJR399" s="265"/>
      <c r="AJS399" s="265"/>
      <c r="AJT399" s="265"/>
      <c r="AJU399" s="265"/>
      <c r="AJV399" s="265"/>
      <c r="AJW399" s="265"/>
      <c r="AJX399" s="265"/>
      <c r="AJY399" s="265"/>
      <c r="AJZ399" s="265"/>
      <c r="AKA399" s="265"/>
      <c r="AKB399" s="265"/>
      <c r="AKC399" s="265"/>
      <c r="AKD399" s="265"/>
      <c r="AKE399" s="265"/>
      <c r="AKF399" s="265"/>
      <c r="AKG399" s="265"/>
      <c r="AKH399" s="265"/>
      <c r="AKI399" s="265"/>
      <c r="AKJ399" s="265"/>
      <c r="AKK399" s="265"/>
      <c r="AKL399" s="265"/>
      <c r="AKM399" s="265"/>
      <c r="AKN399" s="265"/>
      <c r="AKO399" s="265"/>
      <c r="AKP399" s="265"/>
      <c r="AKQ399" s="265"/>
      <c r="AKR399" s="265"/>
      <c r="AKS399" s="265"/>
      <c r="AKT399" s="265"/>
      <c r="AKU399" s="265"/>
      <c r="AKV399" s="265"/>
      <c r="AKW399" s="265"/>
      <c r="AKX399" s="265"/>
      <c r="AKY399" s="265"/>
      <c r="AKZ399" s="265"/>
      <c r="ALA399" s="265"/>
      <c r="ALB399" s="265"/>
      <c r="ALC399" s="265"/>
      <c r="ALD399" s="265"/>
      <c r="ALE399" s="265"/>
      <c r="ALF399" s="265"/>
      <c r="ALG399" s="265"/>
      <c r="ALH399" s="265"/>
      <c r="ALI399" s="265"/>
      <c r="ALJ399" s="265"/>
      <c r="ALK399" s="265"/>
      <c r="ALL399" s="265"/>
      <c r="ALM399" s="265"/>
      <c r="ALN399" s="265"/>
      <c r="ALO399" s="265"/>
      <c r="ALP399" s="265"/>
      <c r="ALQ399" s="265"/>
      <c r="ALR399" s="265"/>
      <c r="ALS399" s="265"/>
      <c r="ALT399" s="265"/>
      <c r="ALU399" s="265"/>
      <c r="ALV399" s="265"/>
      <c r="ALW399" s="265"/>
      <c r="ALX399" s="265"/>
      <c r="ALY399" s="265"/>
      <c r="ALZ399" s="265"/>
      <c r="AMA399" s="265"/>
      <c r="AMB399" s="265"/>
      <c r="AMC399" s="265"/>
      <c r="AMD399" s="265"/>
      <c r="AME399" s="265"/>
      <c r="AMF399" s="265"/>
      <c r="AMG399" s="265"/>
      <c r="AMH399" s="265"/>
      <c r="AMI399" s="265"/>
      <c r="AMJ399" s="265"/>
    </row>
    <row r="400" spans="1:1024" s="293" customFormat="1" ht="12" customHeight="1">
      <c r="A400" s="277" t="s">
        <v>1412</v>
      </c>
      <c r="B400" s="446" t="s">
        <v>416</v>
      </c>
      <c r="C400" s="279" t="s">
        <v>417</v>
      </c>
      <c r="D400" s="280">
        <v>44827</v>
      </c>
      <c r="E400" s="280">
        <v>44995</v>
      </c>
      <c r="F400" s="281">
        <f>+G400+H400*$C$4</f>
        <v>1541873856.7</v>
      </c>
      <c r="G400" s="290">
        <v>0</v>
      </c>
      <c r="H400" s="294">
        <v>217471.63</v>
      </c>
      <c r="I400" s="283">
        <v>0</v>
      </c>
      <c r="J400" s="292" t="s">
        <v>106</v>
      </c>
      <c r="K400" s="279" t="s">
        <v>29</v>
      </c>
      <c r="L400" s="265"/>
      <c r="M400" s="265"/>
      <c r="N400" s="265"/>
      <c r="O400" s="265"/>
      <c r="P400" s="265"/>
      <c r="Q400" s="265"/>
      <c r="R400" s="265"/>
      <c r="S400" s="265"/>
      <c r="T400" s="265"/>
      <c r="U400" s="265"/>
      <c r="V400" s="265"/>
      <c r="W400" s="265"/>
      <c r="X400" s="265"/>
      <c r="Y400" s="265"/>
      <c r="Z400" s="265"/>
      <c r="AA400" s="265"/>
      <c r="AB400" s="265"/>
      <c r="AC400" s="265"/>
      <c r="AD400" s="265"/>
      <c r="AE400" s="265"/>
      <c r="AF400" s="265"/>
      <c r="AG400" s="265"/>
      <c r="AH400" s="265"/>
      <c r="AI400" s="265"/>
      <c r="AJ400" s="265"/>
      <c r="AK400" s="265"/>
      <c r="AL400" s="265"/>
      <c r="AM400" s="265"/>
      <c r="AN400" s="265"/>
      <c r="AO400" s="265"/>
      <c r="AP400" s="265"/>
      <c r="AQ400" s="265"/>
      <c r="AR400" s="265"/>
      <c r="AS400" s="265"/>
      <c r="AT400" s="265"/>
      <c r="AU400" s="265"/>
      <c r="AV400" s="265"/>
      <c r="AW400" s="265"/>
      <c r="AX400" s="265"/>
      <c r="AY400" s="265"/>
      <c r="AZ400" s="265"/>
      <c r="BA400" s="265"/>
      <c r="BB400" s="265"/>
      <c r="BC400" s="265"/>
      <c r="BD400" s="265"/>
      <c r="BE400" s="265"/>
      <c r="BF400" s="265"/>
      <c r="BG400" s="265"/>
      <c r="BH400" s="265"/>
      <c r="BI400" s="265"/>
      <c r="BJ400" s="265"/>
      <c r="BK400" s="265"/>
      <c r="BL400" s="265"/>
      <c r="BM400" s="265"/>
      <c r="BN400" s="265"/>
      <c r="BO400" s="265"/>
      <c r="BP400" s="265"/>
      <c r="BQ400" s="265"/>
      <c r="BR400" s="265"/>
      <c r="BS400" s="265"/>
      <c r="BT400" s="265"/>
      <c r="BU400" s="265"/>
      <c r="BV400" s="265"/>
      <c r="BW400" s="265"/>
      <c r="BX400" s="265"/>
      <c r="BY400" s="265"/>
      <c r="BZ400" s="265"/>
      <c r="CA400" s="265"/>
      <c r="CB400" s="265"/>
      <c r="CC400" s="265"/>
      <c r="CD400" s="265"/>
      <c r="CE400" s="265"/>
      <c r="CF400" s="265"/>
      <c r="CG400" s="265"/>
      <c r="CH400" s="265"/>
      <c r="CI400" s="265"/>
      <c r="CJ400" s="265"/>
      <c r="CK400" s="265"/>
      <c r="CL400" s="265"/>
      <c r="CM400" s="265"/>
      <c r="CN400" s="265"/>
      <c r="CO400" s="265"/>
      <c r="CP400" s="265"/>
      <c r="CQ400" s="265"/>
      <c r="CR400" s="265"/>
      <c r="CS400" s="265"/>
      <c r="CT400" s="265"/>
      <c r="CU400" s="265"/>
      <c r="CV400" s="265"/>
      <c r="CW400" s="265"/>
      <c r="CX400" s="265"/>
      <c r="CY400" s="265"/>
      <c r="CZ400" s="265"/>
      <c r="DA400" s="265"/>
      <c r="DB400" s="265"/>
      <c r="DC400" s="265"/>
      <c r="DD400" s="265"/>
      <c r="DE400" s="265"/>
      <c r="DF400" s="265"/>
      <c r="DG400" s="265"/>
      <c r="DH400" s="265"/>
      <c r="DI400" s="265"/>
      <c r="DJ400" s="265"/>
      <c r="DK400" s="265"/>
      <c r="DL400" s="265"/>
      <c r="DM400" s="265"/>
      <c r="DN400" s="265"/>
      <c r="DO400" s="265"/>
      <c r="DP400" s="265"/>
      <c r="DQ400" s="265"/>
      <c r="DR400" s="265"/>
      <c r="DS400" s="265"/>
      <c r="DT400" s="265"/>
      <c r="DU400" s="265"/>
      <c r="DV400" s="265"/>
      <c r="DW400" s="265"/>
      <c r="DX400" s="265"/>
      <c r="DY400" s="265"/>
      <c r="DZ400" s="265"/>
      <c r="EA400" s="265"/>
      <c r="EB400" s="265"/>
      <c r="EC400" s="265"/>
      <c r="ED400" s="265"/>
      <c r="EE400" s="265"/>
      <c r="EF400" s="265"/>
      <c r="EG400" s="265"/>
      <c r="EH400" s="265"/>
      <c r="EI400" s="265"/>
      <c r="EJ400" s="265"/>
      <c r="EK400" s="265"/>
      <c r="EL400" s="265"/>
      <c r="EM400" s="265"/>
      <c r="EN400" s="265"/>
      <c r="EO400" s="265"/>
      <c r="EP400" s="265"/>
      <c r="EQ400" s="265"/>
      <c r="ER400" s="265"/>
      <c r="ES400" s="265"/>
      <c r="ET400" s="265"/>
      <c r="EU400" s="265"/>
      <c r="EV400" s="265"/>
      <c r="EW400" s="265"/>
      <c r="EX400" s="265"/>
      <c r="EY400" s="265"/>
      <c r="EZ400" s="265"/>
      <c r="FA400" s="265"/>
      <c r="FB400" s="265"/>
      <c r="FC400" s="265"/>
      <c r="FD400" s="265"/>
      <c r="FE400" s="265"/>
      <c r="FF400" s="265"/>
      <c r="FG400" s="265"/>
      <c r="FH400" s="265"/>
      <c r="FI400" s="265"/>
      <c r="FJ400" s="265"/>
      <c r="FK400" s="265"/>
      <c r="FL400" s="265"/>
      <c r="FM400" s="265"/>
      <c r="FN400" s="265"/>
      <c r="FO400" s="265"/>
      <c r="FP400" s="265"/>
      <c r="FQ400" s="265"/>
      <c r="FR400" s="265"/>
      <c r="FS400" s="265"/>
      <c r="FT400" s="265"/>
      <c r="FU400" s="265"/>
      <c r="FV400" s="265"/>
      <c r="FW400" s="265"/>
      <c r="FX400" s="265"/>
      <c r="FY400" s="265"/>
      <c r="FZ400" s="265"/>
      <c r="GA400" s="265"/>
      <c r="GB400" s="265"/>
      <c r="GC400" s="265"/>
      <c r="GD400" s="265"/>
      <c r="GE400" s="265"/>
      <c r="GF400" s="265"/>
      <c r="GG400" s="265"/>
      <c r="GH400" s="265"/>
      <c r="GI400" s="265"/>
      <c r="GJ400" s="265"/>
      <c r="GK400" s="265"/>
      <c r="GL400" s="265"/>
      <c r="GM400" s="265"/>
      <c r="GN400" s="265"/>
      <c r="GO400" s="265"/>
      <c r="GP400" s="265"/>
      <c r="GQ400" s="265"/>
      <c r="GR400" s="265"/>
      <c r="GS400" s="265"/>
      <c r="GT400" s="265"/>
      <c r="GU400" s="265"/>
      <c r="GV400" s="265"/>
      <c r="GW400" s="265"/>
      <c r="GX400" s="265"/>
      <c r="GY400" s="265"/>
      <c r="GZ400" s="265"/>
      <c r="HA400" s="265"/>
      <c r="HB400" s="265"/>
      <c r="HC400" s="265"/>
      <c r="HD400" s="265"/>
      <c r="HE400" s="265"/>
      <c r="HF400" s="265"/>
      <c r="HG400" s="265"/>
      <c r="HH400" s="265"/>
      <c r="HI400" s="265"/>
      <c r="HJ400" s="265"/>
      <c r="HK400" s="265"/>
      <c r="HL400" s="265"/>
      <c r="HM400" s="265"/>
      <c r="HN400" s="265"/>
      <c r="HO400" s="265"/>
      <c r="HP400" s="265"/>
      <c r="HQ400" s="265"/>
      <c r="HR400" s="265"/>
      <c r="HS400" s="265"/>
      <c r="HT400" s="265"/>
      <c r="HU400" s="265"/>
      <c r="HV400" s="265"/>
      <c r="HW400" s="265"/>
      <c r="HX400" s="265"/>
      <c r="HY400" s="265"/>
      <c r="HZ400" s="265"/>
      <c r="IA400" s="265"/>
      <c r="IB400" s="265"/>
      <c r="IC400" s="265"/>
      <c r="ID400" s="265"/>
      <c r="IE400" s="265"/>
      <c r="IF400" s="265"/>
      <c r="IG400" s="265"/>
      <c r="IH400" s="265"/>
      <c r="II400" s="265"/>
      <c r="IJ400" s="265"/>
      <c r="IK400" s="265"/>
      <c r="IL400" s="265"/>
      <c r="IM400" s="265"/>
      <c r="IN400" s="265"/>
      <c r="IO400" s="265"/>
      <c r="IP400" s="265"/>
      <c r="IQ400" s="265"/>
      <c r="IR400" s="265"/>
      <c r="IS400" s="265"/>
      <c r="IT400" s="265"/>
      <c r="IU400" s="265"/>
      <c r="IV400" s="265"/>
      <c r="IW400" s="265"/>
      <c r="IX400" s="265"/>
      <c r="IY400" s="265"/>
      <c r="IZ400" s="265"/>
      <c r="JA400" s="265"/>
      <c r="JB400" s="265"/>
      <c r="JC400" s="265"/>
      <c r="JD400" s="265"/>
      <c r="JE400" s="265"/>
      <c r="JF400" s="265"/>
      <c r="JG400" s="265"/>
      <c r="JH400" s="265"/>
      <c r="JI400" s="265"/>
      <c r="JJ400" s="265"/>
      <c r="JK400" s="265"/>
      <c r="JL400" s="265"/>
      <c r="JM400" s="265"/>
      <c r="JN400" s="265"/>
      <c r="JO400" s="265"/>
      <c r="JP400" s="265"/>
      <c r="JQ400" s="265"/>
      <c r="JR400" s="265"/>
      <c r="JS400" s="265"/>
      <c r="JT400" s="265"/>
      <c r="JU400" s="265"/>
      <c r="JV400" s="265"/>
      <c r="JW400" s="265"/>
      <c r="JX400" s="265"/>
      <c r="JY400" s="265"/>
      <c r="JZ400" s="265"/>
      <c r="KA400" s="265"/>
      <c r="KB400" s="265"/>
      <c r="KC400" s="265"/>
      <c r="KD400" s="265"/>
      <c r="KE400" s="265"/>
      <c r="KF400" s="265"/>
      <c r="KG400" s="265"/>
      <c r="KH400" s="265"/>
      <c r="KI400" s="265"/>
      <c r="KJ400" s="265"/>
      <c r="KK400" s="265"/>
      <c r="KL400" s="265"/>
      <c r="KM400" s="265"/>
      <c r="KN400" s="265"/>
      <c r="KO400" s="265"/>
      <c r="KP400" s="265"/>
      <c r="KQ400" s="265"/>
      <c r="KR400" s="265"/>
      <c r="KS400" s="265"/>
      <c r="KT400" s="265"/>
      <c r="KU400" s="265"/>
      <c r="KV400" s="265"/>
      <c r="KW400" s="265"/>
      <c r="KX400" s="265"/>
      <c r="KY400" s="265"/>
      <c r="KZ400" s="265"/>
      <c r="LA400" s="265"/>
      <c r="LB400" s="265"/>
      <c r="LC400" s="265"/>
      <c r="LD400" s="265"/>
      <c r="LE400" s="265"/>
      <c r="LF400" s="265"/>
      <c r="LG400" s="265"/>
      <c r="LH400" s="265"/>
      <c r="LI400" s="265"/>
      <c r="LJ400" s="265"/>
      <c r="LK400" s="265"/>
      <c r="LL400" s="265"/>
      <c r="LM400" s="265"/>
      <c r="LN400" s="265"/>
      <c r="LO400" s="265"/>
      <c r="LP400" s="265"/>
      <c r="LQ400" s="265"/>
      <c r="LR400" s="265"/>
      <c r="LS400" s="265"/>
      <c r="LT400" s="265"/>
      <c r="LU400" s="265"/>
      <c r="LV400" s="265"/>
      <c r="LW400" s="265"/>
      <c r="LX400" s="265"/>
      <c r="LY400" s="265"/>
      <c r="LZ400" s="265"/>
      <c r="MA400" s="265"/>
      <c r="MB400" s="265"/>
      <c r="MC400" s="265"/>
      <c r="MD400" s="265"/>
      <c r="ME400" s="265"/>
      <c r="MF400" s="265"/>
      <c r="MG400" s="265"/>
      <c r="MH400" s="265"/>
      <c r="MI400" s="265"/>
      <c r="MJ400" s="265"/>
      <c r="MK400" s="265"/>
      <c r="ML400" s="265"/>
      <c r="MM400" s="265"/>
      <c r="MN400" s="265"/>
      <c r="MO400" s="265"/>
      <c r="MP400" s="265"/>
      <c r="MQ400" s="265"/>
      <c r="MR400" s="265"/>
      <c r="MS400" s="265"/>
      <c r="MT400" s="265"/>
      <c r="MU400" s="265"/>
      <c r="MV400" s="265"/>
      <c r="MW400" s="265"/>
      <c r="MX400" s="265"/>
      <c r="MY400" s="265"/>
      <c r="MZ400" s="265"/>
      <c r="NA400" s="265"/>
      <c r="NB400" s="265"/>
      <c r="NC400" s="265"/>
      <c r="ND400" s="265"/>
      <c r="NE400" s="265"/>
      <c r="NF400" s="265"/>
      <c r="NG400" s="265"/>
      <c r="NH400" s="265"/>
      <c r="NI400" s="265"/>
      <c r="NJ400" s="265"/>
      <c r="NK400" s="265"/>
      <c r="NL400" s="265"/>
      <c r="NM400" s="265"/>
      <c r="NN400" s="265"/>
      <c r="NO400" s="265"/>
      <c r="NP400" s="265"/>
      <c r="NQ400" s="265"/>
      <c r="NR400" s="265"/>
      <c r="NS400" s="265"/>
      <c r="NT400" s="265"/>
      <c r="NU400" s="265"/>
      <c r="NV400" s="265"/>
      <c r="NW400" s="265"/>
      <c r="NX400" s="265"/>
      <c r="NY400" s="265"/>
      <c r="NZ400" s="265"/>
      <c r="OA400" s="265"/>
      <c r="OB400" s="265"/>
      <c r="OC400" s="265"/>
      <c r="OD400" s="265"/>
      <c r="OE400" s="265"/>
      <c r="OF400" s="265"/>
      <c r="OG400" s="265"/>
      <c r="OH400" s="265"/>
      <c r="OI400" s="265"/>
      <c r="OJ400" s="265"/>
      <c r="OK400" s="265"/>
      <c r="OL400" s="265"/>
      <c r="OM400" s="265"/>
      <c r="ON400" s="265"/>
      <c r="OO400" s="265"/>
      <c r="OP400" s="265"/>
      <c r="OQ400" s="265"/>
      <c r="OR400" s="265"/>
      <c r="OS400" s="265"/>
      <c r="OT400" s="265"/>
      <c r="OU400" s="265"/>
      <c r="OV400" s="265"/>
      <c r="OW400" s="265"/>
      <c r="OX400" s="265"/>
      <c r="OY400" s="265"/>
      <c r="OZ400" s="265"/>
      <c r="PA400" s="265"/>
      <c r="PB400" s="265"/>
      <c r="PC400" s="265"/>
      <c r="PD400" s="265"/>
      <c r="PE400" s="265"/>
      <c r="PF400" s="265"/>
      <c r="PG400" s="265"/>
      <c r="PH400" s="265"/>
      <c r="PI400" s="265"/>
      <c r="PJ400" s="265"/>
      <c r="PK400" s="265"/>
      <c r="PL400" s="265"/>
      <c r="PM400" s="265"/>
      <c r="PN400" s="265"/>
      <c r="PO400" s="265"/>
      <c r="PP400" s="265"/>
      <c r="PQ400" s="265"/>
      <c r="PR400" s="265"/>
      <c r="PS400" s="265"/>
      <c r="PT400" s="265"/>
      <c r="PU400" s="265"/>
      <c r="PV400" s="265"/>
      <c r="PW400" s="265"/>
      <c r="PX400" s="265"/>
      <c r="PY400" s="265"/>
      <c r="PZ400" s="265"/>
      <c r="QA400" s="265"/>
      <c r="QB400" s="265"/>
      <c r="QC400" s="265"/>
      <c r="QD400" s="265"/>
      <c r="QE400" s="265"/>
      <c r="QF400" s="265"/>
      <c r="QG400" s="265"/>
      <c r="QH400" s="265"/>
      <c r="QI400" s="265"/>
      <c r="QJ400" s="265"/>
      <c r="QK400" s="265"/>
      <c r="QL400" s="265"/>
      <c r="QM400" s="265"/>
      <c r="QN400" s="265"/>
      <c r="QO400" s="265"/>
      <c r="QP400" s="265"/>
      <c r="QQ400" s="265"/>
      <c r="QR400" s="265"/>
      <c r="QS400" s="265"/>
      <c r="QT400" s="265"/>
      <c r="QU400" s="265"/>
      <c r="QV400" s="265"/>
      <c r="QW400" s="265"/>
      <c r="QX400" s="265"/>
      <c r="QY400" s="265"/>
      <c r="QZ400" s="265"/>
      <c r="RA400" s="265"/>
      <c r="RB400" s="265"/>
      <c r="RC400" s="265"/>
      <c r="RD400" s="265"/>
      <c r="RE400" s="265"/>
      <c r="RF400" s="265"/>
      <c r="RG400" s="265"/>
      <c r="RH400" s="265"/>
      <c r="RI400" s="265"/>
      <c r="RJ400" s="265"/>
      <c r="RK400" s="265"/>
      <c r="RL400" s="265"/>
      <c r="RM400" s="265"/>
      <c r="RN400" s="265"/>
      <c r="RO400" s="265"/>
      <c r="RP400" s="265"/>
      <c r="RQ400" s="265"/>
      <c r="RR400" s="265"/>
      <c r="RS400" s="265"/>
      <c r="RT400" s="265"/>
      <c r="RU400" s="265"/>
      <c r="RV400" s="265"/>
      <c r="RW400" s="265"/>
      <c r="RX400" s="265"/>
      <c r="RY400" s="265"/>
      <c r="RZ400" s="265"/>
      <c r="SA400" s="265"/>
      <c r="SB400" s="265"/>
      <c r="SC400" s="265"/>
      <c r="SD400" s="265"/>
      <c r="SE400" s="265"/>
      <c r="SF400" s="265"/>
      <c r="SG400" s="265"/>
      <c r="SH400" s="265"/>
      <c r="SI400" s="265"/>
      <c r="SJ400" s="265"/>
      <c r="SK400" s="265"/>
      <c r="SL400" s="265"/>
      <c r="SM400" s="265"/>
      <c r="SN400" s="265"/>
      <c r="SO400" s="265"/>
      <c r="SP400" s="265"/>
      <c r="SQ400" s="265"/>
      <c r="SR400" s="265"/>
      <c r="SS400" s="265"/>
      <c r="ST400" s="265"/>
      <c r="SU400" s="265"/>
      <c r="SV400" s="265"/>
      <c r="SW400" s="265"/>
      <c r="SX400" s="265"/>
      <c r="SY400" s="265"/>
      <c r="SZ400" s="265"/>
      <c r="TA400" s="265"/>
      <c r="TB400" s="265"/>
      <c r="TC400" s="265"/>
      <c r="TD400" s="265"/>
      <c r="TE400" s="265"/>
      <c r="TF400" s="265"/>
      <c r="TG400" s="265"/>
      <c r="TH400" s="265"/>
      <c r="TI400" s="265"/>
      <c r="TJ400" s="265"/>
      <c r="TK400" s="265"/>
      <c r="TL400" s="265"/>
      <c r="TM400" s="265"/>
      <c r="TN400" s="265"/>
      <c r="TO400" s="265"/>
      <c r="TP400" s="265"/>
      <c r="TQ400" s="265"/>
      <c r="TR400" s="265"/>
      <c r="TS400" s="265"/>
      <c r="TT400" s="265"/>
      <c r="TU400" s="265"/>
      <c r="TV400" s="265"/>
      <c r="TW400" s="265"/>
      <c r="TX400" s="265"/>
      <c r="TY400" s="265"/>
      <c r="TZ400" s="265"/>
      <c r="UA400" s="265"/>
      <c r="UB400" s="265"/>
      <c r="UC400" s="265"/>
      <c r="UD400" s="265"/>
      <c r="UE400" s="265"/>
      <c r="UF400" s="265"/>
      <c r="UG400" s="265"/>
      <c r="UH400" s="265"/>
      <c r="UI400" s="265"/>
      <c r="UJ400" s="265"/>
      <c r="UK400" s="265"/>
      <c r="UL400" s="265"/>
      <c r="UM400" s="265"/>
      <c r="UN400" s="265"/>
      <c r="UO400" s="265"/>
      <c r="UP400" s="265"/>
      <c r="UQ400" s="265"/>
      <c r="UR400" s="265"/>
      <c r="US400" s="265"/>
      <c r="UT400" s="265"/>
      <c r="UU400" s="265"/>
      <c r="UV400" s="265"/>
      <c r="UW400" s="265"/>
      <c r="UX400" s="265"/>
      <c r="UY400" s="265"/>
      <c r="UZ400" s="265"/>
      <c r="VA400" s="265"/>
      <c r="VB400" s="265"/>
      <c r="VC400" s="265"/>
      <c r="VD400" s="265"/>
      <c r="VE400" s="265"/>
      <c r="VF400" s="265"/>
      <c r="VG400" s="265"/>
      <c r="VH400" s="265"/>
      <c r="VI400" s="265"/>
      <c r="VJ400" s="265"/>
      <c r="VK400" s="265"/>
      <c r="VL400" s="265"/>
      <c r="VM400" s="265"/>
      <c r="VN400" s="265"/>
      <c r="VO400" s="265"/>
      <c r="VP400" s="265"/>
      <c r="VQ400" s="265"/>
      <c r="VR400" s="265"/>
      <c r="VS400" s="265"/>
      <c r="VT400" s="265"/>
      <c r="VU400" s="265"/>
      <c r="VV400" s="265"/>
      <c r="VW400" s="265"/>
      <c r="VX400" s="265"/>
      <c r="VY400" s="265"/>
      <c r="VZ400" s="265"/>
      <c r="WA400" s="265"/>
      <c r="WB400" s="265"/>
      <c r="WC400" s="265"/>
      <c r="WD400" s="265"/>
      <c r="WE400" s="265"/>
      <c r="WF400" s="265"/>
      <c r="WG400" s="265"/>
      <c r="WH400" s="265"/>
      <c r="WI400" s="265"/>
      <c r="WJ400" s="265"/>
      <c r="WK400" s="265"/>
      <c r="WL400" s="265"/>
      <c r="WM400" s="265"/>
      <c r="WN400" s="265"/>
      <c r="WO400" s="265"/>
      <c r="WP400" s="265"/>
      <c r="WQ400" s="265"/>
      <c r="WR400" s="265"/>
      <c r="WS400" s="265"/>
      <c r="WT400" s="265"/>
      <c r="WU400" s="265"/>
      <c r="WV400" s="265"/>
      <c r="WW400" s="265"/>
      <c r="WX400" s="265"/>
      <c r="WY400" s="265"/>
      <c r="WZ400" s="265"/>
      <c r="XA400" s="265"/>
      <c r="XB400" s="265"/>
      <c r="XC400" s="265"/>
      <c r="XD400" s="265"/>
      <c r="XE400" s="265"/>
      <c r="XF400" s="265"/>
      <c r="XG400" s="265"/>
      <c r="XH400" s="265"/>
      <c r="XI400" s="265"/>
      <c r="XJ400" s="265"/>
      <c r="XK400" s="265"/>
      <c r="XL400" s="265"/>
      <c r="XM400" s="265"/>
      <c r="XN400" s="265"/>
      <c r="XO400" s="265"/>
      <c r="XP400" s="265"/>
      <c r="XQ400" s="265"/>
      <c r="XR400" s="265"/>
      <c r="XS400" s="265"/>
      <c r="XT400" s="265"/>
      <c r="XU400" s="265"/>
      <c r="XV400" s="265"/>
      <c r="XW400" s="265"/>
      <c r="XX400" s="265"/>
      <c r="XY400" s="265"/>
      <c r="XZ400" s="265"/>
      <c r="YA400" s="265"/>
      <c r="YB400" s="265"/>
      <c r="YC400" s="265"/>
      <c r="YD400" s="265"/>
      <c r="YE400" s="265"/>
      <c r="YF400" s="265"/>
      <c r="YG400" s="265"/>
      <c r="YH400" s="265"/>
      <c r="YI400" s="265"/>
      <c r="YJ400" s="265"/>
      <c r="YK400" s="265"/>
      <c r="YL400" s="265"/>
      <c r="YM400" s="265"/>
      <c r="YN400" s="265"/>
      <c r="YO400" s="265"/>
      <c r="YP400" s="265"/>
      <c r="YQ400" s="265"/>
      <c r="YR400" s="265"/>
      <c r="YS400" s="265"/>
      <c r="YT400" s="265"/>
      <c r="YU400" s="265"/>
      <c r="YV400" s="265"/>
      <c r="YW400" s="265"/>
      <c r="YX400" s="265"/>
      <c r="YY400" s="265"/>
      <c r="YZ400" s="265"/>
      <c r="ZA400" s="265"/>
      <c r="ZB400" s="265"/>
      <c r="ZC400" s="265"/>
      <c r="ZD400" s="265"/>
      <c r="ZE400" s="265"/>
      <c r="ZF400" s="265"/>
      <c r="ZG400" s="265"/>
      <c r="ZH400" s="265"/>
      <c r="ZI400" s="265"/>
      <c r="ZJ400" s="265"/>
      <c r="ZK400" s="265"/>
      <c r="ZL400" s="265"/>
      <c r="ZM400" s="265"/>
      <c r="ZN400" s="265"/>
      <c r="ZO400" s="265"/>
      <c r="ZP400" s="265"/>
      <c r="ZQ400" s="265"/>
      <c r="ZR400" s="265"/>
      <c r="ZS400" s="265"/>
      <c r="ZT400" s="265"/>
      <c r="ZU400" s="265"/>
      <c r="ZV400" s="265"/>
      <c r="ZW400" s="265"/>
      <c r="ZX400" s="265"/>
      <c r="ZY400" s="265"/>
      <c r="ZZ400" s="265"/>
      <c r="AAA400" s="265"/>
      <c r="AAB400" s="265"/>
      <c r="AAC400" s="265"/>
      <c r="AAD400" s="265"/>
      <c r="AAE400" s="265"/>
      <c r="AAF400" s="265"/>
      <c r="AAG400" s="265"/>
      <c r="AAH400" s="265"/>
      <c r="AAI400" s="265"/>
      <c r="AAJ400" s="265"/>
      <c r="AAK400" s="265"/>
      <c r="AAL400" s="265"/>
      <c r="AAM400" s="265"/>
      <c r="AAN400" s="265"/>
      <c r="AAO400" s="265"/>
      <c r="AAP400" s="265"/>
      <c r="AAQ400" s="265"/>
      <c r="AAR400" s="265"/>
      <c r="AAS400" s="265"/>
      <c r="AAT400" s="265"/>
      <c r="AAU400" s="265"/>
      <c r="AAV400" s="265"/>
      <c r="AAW400" s="265"/>
      <c r="AAX400" s="265"/>
      <c r="AAY400" s="265"/>
      <c r="AAZ400" s="265"/>
      <c r="ABA400" s="265"/>
      <c r="ABB400" s="265"/>
      <c r="ABC400" s="265"/>
      <c r="ABD400" s="265"/>
      <c r="ABE400" s="265"/>
      <c r="ABF400" s="265"/>
      <c r="ABG400" s="265"/>
      <c r="ABH400" s="265"/>
      <c r="ABI400" s="265"/>
      <c r="ABJ400" s="265"/>
      <c r="ABK400" s="265"/>
      <c r="ABL400" s="265"/>
      <c r="ABM400" s="265"/>
      <c r="ABN400" s="265"/>
      <c r="ABO400" s="265"/>
      <c r="ABP400" s="265"/>
      <c r="ABQ400" s="265"/>
      <c r="ABR400" s="265"/>
      <c r="ABS400" s="265"/>
      <c r="ABT400" s="265"/>
      <c r="ABU400" s="265"/>
      <c r="ABV400" s="265"/>
      <c r="ABW400" s="265"/>
      <c r="ABX400" s="265"/>
      <c r="ABY400" s="265"/>
      <c r="ABZ400" s="265"/>
      <c r="ACA400" s="265"/>
      <c r="ACB400" s="265"/>
      <c r="ACC400" s="265"/>
      <c r="ACD400" s="265"/>
      <c r="ACE400" s="265"/>
      <c r="ACF400" s="265"/>
      <c r="ACG400" s="265"/>
      <c r="ACH400" s="265"/>
      <c r="ACI400" s="265"/>
      <c r="ACJ400" s="265"/>
      <c r="ACK400" s="265"/>
      <c r="ACL400" s="265"/>
      <c r="ACM400" s="265"/>
      <c r="ACN400" s="265"/>
      <c r="ACO400" s="265"/>
      <c r="ACP400" s="265"/>
      <c r="ACQ400" s="265"/>
      <c r="ACR400" s="265"/>
      <c r="ACS400" s="265"/>
      <c r="ACT400" s="265"/>
      <c r="ACU400" s="265"/>
      <c r="ACV400" s="265"/>
      <c r="ACW400" s="265"/>
      <c r="ACX400" s="265"/>
      <c r="ACY400" s="265"/>
      <c r="ACZ400" s="265"/>
      <c r="ADA400" s="265"/>
      <c r="ADB400" s="265"/>
      <c r="ADC400" s="265"/>
      <c r="ADD400" s="265"/>
      <c r="ADE400" s="265"/>
      <c r="ADF400" s="265"/>
      <c r="ADG400" s="265"/>
      <c r="ADH400" s="265"/>
      <c r="ADI400" s="265"/>
      <c r="ADJ400" s="265"/>
      <c r="ADK400" s="265"/>
      <c r="ADL400" s="265"/>
      <c r="ADM400" s="265"/>
      <c r="ADN400" s="265"/>
      <c r="ADO400" s="265"/>
      <c r="ADP400" s="265"/>
      <c r="ADQ400" s="265"/>
      <c r="ADR400" s="265"/>
      <c r="ADS400" s="265"/>
      <c r="ADT400" s="265"/>
      <c r="ADU400" s="265"/>
      <c r="ADV400" s="265"/>
      <c r="ADW400" s="265"/>
      <c r="ADX400" s="265"/>
      <c r="ADY400" s="265"/>
      <c r="ADZ400" s="265"/>
      <c r="AEA400" s="265"/>
      <c r="AEB400" s="265"/>
      <c r="AEC400" s="265"/>
      <c r="AED400" s="265"/>
      <c r="AEE400" s="265"/>
      <c r="AEF400" s="265"/>
      <c r="AEG400" s="265"/>
      <c r="AEH400" s="265"/>
      <c r="AEI400" s="265"/>
      <c r="AEJ400" s="265"/>
      <c r="AEK400" s="265"/>
      <c r="AEL400" s="265"/>
      <c r="AEM400" s="265"/>
      <c r="AEN400" s="265"/>
      <c r="AEO400" s="265"/>
      <c r="AEP400" s="265"/>
      <c r="AEQ400" s="265"/>
      <c r="AER400" s="265"/>
      <c r="AES400" s="265"/>
      <c r="AET400" s="265"/>
      <c r="AEU400" s="265"/>
      <c r="AEV400" s="265"/>
      <c r="AEW400" s="265"/>
      <c r="AEX400" s="265"/>
      <c r="AEY400" s="265"/>
      <c r="AEZ400" s="265"/>
      <c r="AFA400" s="265"/>
      <c r="AFB400" s="265"/>
      <c r="AFC400" s="265"/>
      <c r="AFD400" s="265"/>
      <c r="AFE400" s="265"/>
      <c r="AFF400" s="265"/>
      <c r="AFG400" s="265"/>
      <c r="AFH400" s="265"/>
      <c r="AFI400" s="265"/>
      <c r="AFJ400" s="265"/>
      <c r="AFK400" s="265"/>
      <c r="AFL400" s="265"/>
      <c r="AFM400" s="265"/>
      <c r="AFN400" s="265"/>
      <c r="AFO400" s="265"/>
      <c r="AFP400" s="265"/>
      <c r="AFQ400" s="265"/>
      <c r="AFR400" s="265"/>
      <c r="AFS400" s="265"/>
      <c r="AFT400" s="265"/>
      <c r="AFU400" s="265"/>
      <c r="AFV400" s="265"/>
      <c r="AFW400" s="265"/>
      <c r="AFX400" s="265"/>
      <c r="AFY400" s="265"/>
      <c r="AFZ400" s="265"/>
      <c r="AGA400" s="265"/>
      <c r="AGB400" s="265"/>
      <c r="AGC400" s="265"/>
      <c r="AGD400" s="265"/>
      <c r="AGE400" s="265"/>
      <c r="AGF400" s="265"/>
      <c r="AGG400" s="265"/>
      <c r="AGH400" s="265"/>
      <c r="AGI400" s="265"/>
      <c r="AGJ400" s="265"/>
      <c r="AGK400" s="265"/>
      <c r="AGL400" s="265"/>
      <c r="AGM400" s="265"/>
      <c r="AGN400" s="265"/>
      <c r="AGO400" s="265"/>
      <c r="AGP400" s="265"/>
      <c r="AGQ400" s="265"/>
      <c r="AGR400" s="265"/>
      <c r="AGS400" s="265"/>
      <c r="AGT400" s="265"/>
      <c r="AGU400" s="265"/>
      <c r="AGV400" s="265"/>
      <c r="AGW400" s="265"/>
      <c r="AGX400" s="265"/>
      <c r="AGY400" s="265"/>
      <c r="AGZ400" s="265"/>
      <c r="AHA400" s="265"/>
      <c r="AHB400" s="265"/>
      <c r="AHC400" s="265"/>
      <c r="AHD400" s="265"/>
      <c r="AHE400" s="265"/>
      <c r="AHF400" s="265"/>
      <c r="AHG400" s="265"/>
      <c r="AHH400" s="265"/>
      <c r="AHI400" s="265"/>
      <c r="AHJ400" s="265"/>
      <c r="AHK400" s="265"/>
      <c r="AHL400" s="265"/>
      <c r="AHM400" s="265"/>
      <c r="AHN400" s="265"/>
      <c r="AHO400" s="265"/>
      <c r="AHP400" s="265"/>
      <c r="AHQ400" s="265"/>
      <c r="AHR400" s="265"/>
      <c r="AHS400" s="265"/>
      <c r="AHT400" s="265"/>
      <c r="AHU400" s="265"/>
      <c r="AHV400" s="265"/>
      <c r="AHW400" s="265"/>
      <c r="AHX400" s="265"/>
      <c r="AHY400" s="265"/>
      <c r="AHZ400" s="265"/>
      <c r="AIA400" s="265"/>
      <c r="AIB400" s="265"/>
      <c r="AIC400" s="265"/>
      <c r="AID400" s="265"/>
      <c r="AIE400" s="265"/>
      <c r="AIF400" s="265"/>
      <c r="AIG400" s="265"/>
      <c r="AIH400" s="265"/>
      <c r="AII400" s="265"/>
      <c r="AIJ400" s="265"/>
      <c r="AIK400" s="265"/>
      <c r="AIL400" s="265"/>
      <c r="AIM400" s="265"/>
      <c r="AIN400" s="265"/>
      <c r="AIO400" s="265"/>
      <c r="AIP400" s="265"/>
      <c r="AIQ400" s="265"/>
      <c r="AIR400" s="265"/>
      <c r="AIS400" s="265"/>
      <c r="AIT400" s="265"/>
      <c r="AIU400" s="265"/>
      <c r="AIV400" s="265"/>
      <c r="AIW400" s="265"/>
      <c r="AIX400" s="265"/>
      <c r="AIY400" s="265"/>
      <c r="AIZ400" s="265"/>
      <c r="AJA400" s="265"/>
      <c r="AJB400" s="265"/>
      <c r="AJC400" s="265"/>
      <c r="AJD400" s="265"/>
      <c r="AJE400" s="265"/>
      <c r="AJF400" s="265"/>
      <c r="AJG400" s="265"/>
      <c r="AJH400" s="265"/>
      <c r="AJI400" s="265"/>
      <c r="AJJ400" s="265"/>
      <c r="AJK400" s="265"/>
      <c r="AJL400" s="265"/>
      <c r="AJM400" s="265"/>
      <c r="AJN400" s="265"/>
      <c r="AJO400" s="265"/>
      <c r="AJP400" s="265"/>
      <c r="AJQ400" s="265"/>
      <c r="AJR400" s="265"/>
      <c r="AJS400" s="265"/>
      <c r="AJT400" s="265"/>
      <c r="AJU400" s="265"/>
      <c r="AJV400" s="265"/>
      <c r="AJW400" s="265"/>
      <c r="AJX400" s="265"/>
      <c r="AJY400" s="265"/>
      <c r="AJZ400" s="265"/>
      <c r="AKA400" s="265"/>
      <c r="AKB400" s="265"/>
      <c r="AKC400" s="265"/>
      <c r="AKD400" s="265"/>
      <c r="AKE400" s="265"/>
      <c r="AKF400" s="265"/>
      <c r="AKG400" s="265"/>
      <c r="AKH400" s="265"/>
      <c r="AKI400" s="265"/>
      <c r="AKJ400" s="265"/>
      <c r="AKK400" s="265"/>
      <c r="AKL400" s="265"/>
      <c r="AKM400" s="265"/>
      <c r="AKN400" s="265"/>
      <c r="AKO400" s="265"/>
      <c r="AKP400" s="265"/>
      <c r="AKQ400" s="265"/>
      <c r="AKR400" s="265"/>
      <c r="AKS400" s="265"/>
      <c r="AKT400" s="265"/>
      <c r="AKU400" s="265"/>
      <c r="AKV400" s="265"/>
      <c r="AKW400" s="265"/>
      <c r="AKX400" s="265"/>
      <c r="AKY400" s="265"/>
      <c r="AKZ400" s="265"/>
      <c r="ALA400" s="265"/>
      <c r="ALB400" s="265"/>
      <c r="ALC400" s="265"/>
      <c r="ALD400" s="265"/>
      <c r="ALE400" s="265"/>
      <c r="ALF400" s="265"/>
      <c r="ALG400" s="265"/>
      <c r="ALH400" s="265"/>
      <c r="ALI400" s="265"/>
      <c r="ALJ400" s="265"/>
      <c r="ALK400" s="265"/>
      <c r="ALL400" s="265"/>
      <c r="ALM400" s="265"/>
      <c r="ALN400" s="265"/>
      <c r="ALO400" s="265"/>
      <c r="ALP400" s="265"/>
      <c r="ALQ400" s="265"/>
      <c r="ALR400" s="265"/>
      <c r="ALS400" s="265"/>
      <c r="ALT400" s="265"/>
      <c r="ALU400" s="265"/>
      <c r="ALV400" s="265"/>
      <c r="ALW400" s="265"/>
      <c r="ALX400" s="265"/>
      <c r="ALY400" s="265"/>
      <c r="ALZ400" s="265"/>
      <c r="AMA400" s="265"/>
      <c r="AMB400" s="265"/>
      <c r="AMC400" s="265"/>
      <c r="AMD400" s="265"/>
      <c r="AME400" s="265"/>
      <c r="AMF400" s="265"/>
      <c r="AMG400" s="265"/>
      <c r="AMH400" s="265"/>
      <c r="AMI400" s="265"/>
      <c r="AMJ400" s="265"/>
    </row>
    <row r="401" spans="1:1024" s="293" customFormat="1" ht="12" customHeight="1">
      <c r="A401" s="277" t="s">
        <v>1413</v>
      </c>
      <c r="B401" s="446" t="s">
        <v>416</v>
      </c>
      <c r="C401" s="279" t="s">
        <v>417</v>
      </c>
      <c r="D401" s="280">
        <v>44831</v>
      </c>
      <c r="E401" s="280">
        <v>44996</v>
      </c>
      <c r="F401" s="281">
        <f>+G401+H401*$C$4</f>
        <v>586786550.39999998</v>
      </c>
      <c r="G401" s="290">
        <v>0</v>
      </c>
      <c r="H401" s="294">
        <v>82762.559999999998</v>
      </c>
      <c r="I401" s="283">
        <v>0</v>
      </c>
      <c r="J401" s="292" t="s">
        <v>106</v>
      </c>
      <c r="K401" s="279" t="s">
        <v>29</v>
      </c>
      <c r="L401" s="265"/>
      <c r="M401" s="265"/>
      <c r="N401" s="265"/>
      <c r="O401" s="265"/>
      <c r="P401" s="265"/>
      <c r="Q401" s="265"/>
      <c r="R401" s="265"/>
      <c r="S401" s="265"/>
      <c r="T401" s="265"/>
      <c r="U401" s="265"/>
      <c r="V401" s="265"/>
      <c r="W401" s="265"/>
      <c r="X401" s="265"/>
      <c r="Y401" s="265"/>
      <c r="Z401" s="265"/>
      <c r="AA401" s="265"/>
      <c r="AB401" s="265"/>
      <c r="AC401" s="265"/>
      <c r="AD401" s="265"/>
      <c r="AE401" s="265"/>
      <c r="AF401" s="265"/>
      <c r="AG401" s="265"/>
      <c r="AH401" s="265"/>
      <c r="AI401" s="265"/>
      <c r="AJ401" s="265"/>
      <c r="AK401" s="265"/>
      <c r="AL401" s="265"/>
      <c r="AM401" s="265"/>
      <c r="AN401" s="265"/>
      <c r="AO401" s="265"/>
      <c r="AP401" s="265"/>
      <c r="AQ401" s="265"/>
      <c r="AR401" s="265"/>
      <c r="AS401" s="265"/>
      <c r="AT401" s="265"/>
      <c r="AU401" s="265"/>
      <c r="AV401" s="265"/>
      <c r="AW401" s="265"/>
      <c r="AX401" s="265"/>
      <c r="AY401" s="265"/>
      <c r="AZ401" s="265"/>
      <c r="BA401" s="265"/>
      <c r="BB401" s="265"/>
      <c r="BC401" s="265"/>
      <c r="BD401" s="265"/>
      <c r="BE401" s="265"/>
      <c r="BF401" s="265"/>
      <c r="BG401" s="265"/>
      <c r="BH401" s="265"/>
      <c r="BI401" s="265"/>
      <c r="BJ401" s="265"/>
      <c r="BK401" s="265"/>
      <c r="BL401" s="265"/>
      <c r="BM401" s="265"/>
      <c r="BN401" s="265"/>
      <c r="BO401" s="265"/>
      <c r="BP401" s="265"/>
      <c r="BQ401" s="265"/>
      <c r="BR401" s="265"/>
      <c r="BS401" s="265"/>
      <c r="BT401" s="265"/>
      <c r="BU401" s="265"/>
      <c r="BV401" s="265"/>
      <c r="BW401" s="265"/>
      <c r="BX401" s="265"/>
      <c r="BY401" s="265"/>
      <c r="BZ401" s="265"/>
      <c r="CA401" s="265"/>
      <c r="CB401" s="265"/>
      <c r="CC401" s="265"/>
      <c r="CD401" s="265"/>
      <c r="CE401" s="265"/>
      <c r="CF401" s="265"/>
      <c r="CG401" s="265"/>
      <c r="CH401" s="265"/>
      <c r="CI401" s="265"/>
      <c r="CJ401" s="265"/>
      <c r="CK401" s="265"/>
      <c r="CL401" s="265"/>
      <c r="CM401" s="265"/>
      <c r="CN401" s="265"/>
      <c r="CO401" s="265"/>
      <c r="CP401" s="265"/>
      <c r="CQ401" s="265"/>
      <c r="CR401" s="265"/>
      <c r="CS401" s="265"/>
      <c r="CT401" s="265"/>
      <c r="CU401" s="265"/>
      <c r="CV401" s="265"/>
      <c r="CW401" s="265"/>
      <c r="CX401" s="265"/>
      <c r="CY401" s="265"/>
      <c r="CZ401" s="265"/>
      <c r="DA401" s="265"/>
      <c r="DB401" s="265"/>
      <c r="DC401" s="265"/>
      <c r="DD401" s="265"/>
      <c r="DE401" s="265"/>
      <c r="DF401" s="265"/>
      <c r="DG401" s="265"/>
      <c r="DH401" s="265"/>
      <c r="DI401" s="265"/>
      <c r="DJ401" s="265"/>
      <c r="DK401" s="265"/>
      <c r="DL401" s="265"/>
      <c r="DM401" s="265"/>
      <c r="DN401" s="265"/>
      <c r="DO401" s="265"/>
      <c r="DP401" s="265"/>
      <c r="DQ401" s="265"/>
      <c r="DR401" s="265"/>
      <c r="DS401" s="265"/>
      <c r="DT401" s="265"/>
      <c r="DU401" s="265"/>
      <c r="DV401" s="265"/>
      <c r="DW401" s="265"/>
      <c r="DX401" s="265"/>
      <c r="DY401" s="265"/>
      <c r="DZ401" s="265"/>
      <c r="EA401" s="265"/>
      <c r="EB401" s="265"/>
      <c r="EC401" s="265"/>
      <c r="ED401" s="265"/>
      <c r="EE401" s="265"/>
      <c r="EF401" s="265"/>
      <c r="EG401" s="265"/>
      <c r="EH401" s="265"/>
      <c r="EI401" s="265"/>
      <c r="EJ401" s="265"/>
      <c r="EK401" s="265"/>
      <c r="EL401" s="265"/>
      <c r="EM401" s="265"/>
      <c r="EN401" s="265"/>
      <c r="EO401" s="265"/>
      <c r="EP401" s="265"/>
      <c r="EQ401" s="265"/>
      <c r="ER401" s="265"/>
      <c r="ES401" s="265"/>
      <c r="ET401" s="265"/>
      <c r="EU401" s="265"/>
      <c r="EV401" s="265"/>
      <c r="EW401" s="265"/>
      <c r="EX401" s="265"/>
      <c r="EY401" s="265"/>
      <c r="EZ401" s="265"/>
      <c r="FA401" s="265"/>
      <c r="FB401" s="265"/>
      <c r="FC401" s="265"/>
      <c r="FD401" s="265"/>
      <c r="FE401" s="265"/>
      <c r="FF401" s="265"/>
      <c r="FG401" s="265"/>
      <c r="FH401" s="265"/>
      <c r="FI401" s="265"/>
      <c r="FJ401" s="265"/>
      <c r="FK401" s="265"/>
      <c r="FL401" s="265"/>
      <c r="FM401" s="265"/>
      <c r="FN401" s="265"/>
      <c r="FO401" s="265"/>
      <c r="FP401" s="265"/>
      <c r="FQ401" s="265"/>
      <c r="FR401" s="265"/>
      <c r="FS401" s="265"/>
      <c r="FT401" s="265"/>
      <c r="FU401" s="265"/>
      <c r="FV401" s="265"/>
      <c r="FW401" s="265"/>
      <c r="FX401" s="265"/>
      <c r="FY401" s="265"/>
      <c r="FZ401" s="265"/>
      <c r="GA401" s="265"/>
      <c r="GB401" s="265"/>
      <c r="GC401" s="265"/>
      <c r="GD401" s="265"/>
      <c r="GE401" s="265"/>
      <c r="GF401" s="265"/>
      <c r="GG401" s="265"/>
      <c r="GH401" s="265"/>
      <c r="GI401" s="265"/>
      <c r="GJ401" s="265"/>
      <c r="GK401" s="265"/>
      <c r="GL401" s="265"/>
      <c r="GM401" s="265"/>
      <c r="GN401" s="265"/>
      <c r="GO401" s="265"/>
      <c r="GP401" s="265"/>
      <c r="GQ401" s="265"/>
      <c r="GR401" s="265"/>
      <c r="GS401" s="265"/>
      <c r="GT401" s="265"/>
      <c r="GU401" s="265"/>
      <c r="GV401" s="265"/>
      <c r="GW401" s="265"/>
      <c r="GX401" s="265"/>
      <c r="GY401" s="265"/>
      <c r="GZ401" s="265"/>
      <c r="HA401" s="265"/>
      <c r="HB401" s="265"/>
      <c r="HC401" s="265"/>
      <c r="HD401" s="265"/>
      <c r="HE401" s="265"/>
      <c r="HF401" s="265"/>
      <c r="HG401" s="265"/>
      <c r="HH401" s="265"/>
      <c r="HI401" s="265"/>
      <c r="HJ401" s="265"/>
      <c r="HK401" s="265"/>
      <c r="HL401" s="265"/>
      <c r="HM401" s="265"/>
      <c r="HN401" s="265"/>
      <c r="HO401" s="265"/>
      <c r="HP401" s="265"/>
      <c r="HQ401" s="265"/>
      <c r="HR401" s="265"/>
      <c r="HS401" s="265"/>
      <c r="HT401" s="265"/>
      <c r="HU401" s="265"/>
      <c r="HV401" s="265"/>
      <c r="HW401" s="265"/>
      <c r="HX401" s="265"/>
      <c r="HY401" s="265"/>
      <c r="HZ401" s="265"/>
      <c r="IA401" s="265"/>
      <c r="IB401" s="265"/>
      <c r="IC401" s="265"/>
      <c r="ID401" s="265"/>
      <c r="IE401" s="265"/>
      <c r="IF401" s="265"/>
      <c r="IG401" s="265"/>
      <c r="IH401" s="265"/>
      <c r="II401" s="265"/>
      <c r="IJ401" s="265"/>
      <c r="IK401" s="265"/>
      <c r="IL401" s="265"/>
      <c r="IM401" s="265"/>
      <c r="IN401" s="265"/>
      <c r="IO401" s="265"/>
      <c r="IP401" s="265"/>
      <c r="IQ401" s="265"/>
      <c r="IR401" s="265"/>
      <c r="IS401" s="265"/>
      <c r="IT401" s="265"/>
      <c r="IU401" s="265"/>
      <c r="IV401" s="265"/>
      <c r="IW401" s="265"/>
      <c r="IX401" s="265"/>
      <c r="IY401" s="265"/>
      <c r="IZ401" s="265"/>
      <c r="JA401" s="265"/>
      <c r="JB401" s="265"/>
      <c r="JC401" s="265"/>
      <c r="JD401" s="265"/>
      <c r="JE401" s="265"/>
      <c r="JF401" s="265"/>
      <c r="JG401" s="265"/>
      <c r="JH401" s="265"/>
      <c r="JI401" s="265"/>
      <c r="JJ401" s="265"/>
      <c r="JK401" s="265"/>
      <c r="JL401" s="265"/>
      <c r="JM401" s="265"/>
      <c r="JN401" s="265"/>
      <c r="JO401" s="265"/>
      <c r="JP401" s="265"/>
      <c r="JQ401" s="265"/>
      <c r="JR401" s="265"/>
      <c r="JS401" s="265"/>
      <c r="JT401" s="265"/>
      <c r="JU401" s="265"/>
      <c r="JV401" s="265"/>
      <c r="JW401" s="265"/>
      <c r="JX401" s="265"/>
      <c r="JY401" s="265"/>
      <c r="JZ401" s="265"/>
      <c r="KA401" s="265"/>
      <c r="KB401" s="265"/>
      <c r="KC401" s="265"/>
      <c r="KD401" s="265"/>
      <c r="KE401" s="265"/>
      <c r="KF401" s="265"/>
      <c r="KG401" s="265"/>
      <c r="KH401" s="265"/>
      <c r="KI401" s="265"/>
      <c r="KJ401" s="265"/>
      <c r="KK401" s="265"/>
      <c r="KL401" s="265"/>
      <c r="KM401" s="265"/>
      <c r="KN401" s="265"/>
      <c r="KO401" s="265"/>
      <c r="KP401" s="265"/>
      <c r="KQ401" s="265"/>
      <c r="KR401" s="265"/>
      <c r="KS401" s="265"/>
      <c r="KT401" s="265"/>
      <c r="KU401" s="265"/>
      <c r="KV401" s="265"/>
      <c r="KW401" s="265"/>
      <c r="KX401" s="265"/>
      <c r="KY401" s="265"/>
      <c r="KZ401" s="265"/>
      <c r="LA401" s="265"/>
      <c r="LB401" s="265"/>
      <c r="LC401" s="265"/>
      <c r="LD401" s="265"/>
      <c r="LE401" s="265"/>
      <c r="LF401" s="265"/>
      <c r="LG401" s="265"/>
      <c r="LH401" s="265"/>
      <c r="LI401" s="265"/>
      <c r="LJ401" s="265"/>
      <c r="LK401" s="265"/>
      <c r="LL401" s="265"/>
      <c r="LM401" s="265"/>
      <c r="LN401" s="265"/>
      <c r="LO401" s="265"/>
      <c r="LP401" s="265"/>
      <c r="LQ401" s="265"/>
      <c r="LR401" s="265"/>
      <c r="LS401" s="265"/>
      <c r="LT401" s="265"/>
      <c r="LU401" s="265"/>
      <c r="LV401" s="265"/>
      <c r="LW401" s="265"/>
      <c r="LX401" s="265"/>
      <c r="LY401" s="265"/>
      <c r="LZ401" s="265"/>
      <c r="MA401" s="265"/>
      <c r="MB401" s="265"/>
      <c r="MC401" s="265"/>
      <c r="MD401" s="265"/>
      <c r="ME401" s="265"/>
      <c r="MF401" s="265"/>
      <c r="MG401" s="265"/>
      <c r="MH401" s="265"/>
      <c r="MI401" s="265"/>
      <c r="MJ401" s="265"/>
      <c r="MK401" s="265"/>
      <c r="ML401" s="265"/>
      <c r="MM401" s="265"/>
      <c r="MN401" s="265"/>
      <c r="MO401" s="265"/>
      <c r="MP401" s="265"/>
      <c r="MQ401" s="265"/>
      <c r="MR401" s="265"/>
      <c r="MS401" s="265"/>
      <c r="MT401" s="265"/>
      <c r="MU401" s="265"/>
      <c r="MV401" s="265"/>
      <c r="MW401" s="265"/>
      <c r="MX401" s="265"/>
      <c r="MY401" s="265"/>
      <c r="MZ401" s="265"/>
      <c r="NA401" s="265"/>
      <c r="NB401" s="265"/>
      <c r="NC401" s="265"/>
      <c r="ND401" s="265"/>
      <c r="NE401" s="265"/>
      <c r="NF401" s="265"/>
      <c r="NG401" s="265"/>
      <c r="NH401" s="265"/>
      <c r="NI401" s="265"/>
      <c r="NJ401" s="265"/>
      <c r="NK401" s="265"/>
      <c r="NL401" s="265"/>
      <c r="NM401" s="265"/>
      <c r="NN401" s="265"/>
      <c r="NO401" s="265"/>
      <c r="NP401" s="265"/>
      <c r="NQ401" s="265"/>
      <c r="NR401" s="265"/>
      <c r="NS401" s="265"/>
      <c r="NT401" s="265"/>
      <c r="NU401" s="265"/>
      <c r="NV401" s="265"/>
      <c r="NW401" s="265"/>
      <c r="NX401" s="265"/>
      <c r="NY401" s="265"/>
      <c r="NZ401" s="265"/>
      <c r="OA401" s="265"/>
      <c r="OB401" s="265"/>
      <c r="OC401" s="265"/>
      <c r="OD401" s="265"/>
      <c r="OE401" s="265"/>
      <c r="OF401" s="265"/>
      <c r="OG401" s="265"/>
      <c r="OH401" s="265"/>
      <c r="OI401" s="265"/>
      <c r="OJ401" s="265"/>
      <c r="OK401" s="265"/>
      <c r="OL401" s="265"/>
      <c r="OM401" s="265"/>
      <c r="ON401" s="265"/>
      <c r="OO401" s="265"/>
      <c r="OP401" s="265"/>
      <c r="OQ401" s="265"/>
      <c r="OR401" s="265"/>
      <c r="OS401" s="265"/>
      <c r="OT401" s="265"/>
      <c r="OU401" s="265"/>
      <c r="OV401" s="265"/>
      <c r="OW401" s="265"/>
      <c r="OX401" s="265"/>
      <c r="OY401" s="265"/>
      <c r="OZ401" s="265"/>
      <c r="PA401" s="265"/>
      <c r="PB401" s="265"/>
      <c r="PC401" s="265"/>
      <c r="PD401" s="265"/>
      <c r="PE401" s="265"/>
      <c r="PF401" s="265"/>
      <c r="PG401" s="265"/>
      <c r="PH401" s="265"/>
      <c r="PI401" s="265"/>
      <c r="PJ401" s="265"/>
      <c r="PK401" s="265"/>
      <c r="PL401" s="265"/>
      <c r="PM401" s="265"/>
      <c r="PN401" s="265"/>
      <c r="PO401" s="265"/>
      <c r="PP401" s="265"/>
      <c r="PQ401" s="265"/>
      <c r="PR401" s="265"/>
      <c r="PS401" s="265"/>
      <c r="PT401" s="265"/>
      <c r="PU401" s="265"/>
      <c r="PV401" s="265"/>
      <c r="PW401" s="265"/>
      <c r="PX401" s="265"/>
      <c r="PY401" s="265"/>
      <c r="PZ401" s="265"/>
      <c r="QA401" s="265"/>
      <c r="QB401" s="265"/>
      <c r="QC401" s="265"/>
      <c r="QD401" s="265"/>
      <c r="QE401" s="265"/>
      <c r="QF401" s="265"/>
      <c r="QG401" s="265"/>
      <c r="QH401" s="265"/>
      <c r="QI401" s="265"/>
      <c r="QJ401" s="265"/>
      <c r="QK401" s="265"/>
      <c r="QL401" s="265"/>
      <c r="QM401" s="265"/>
      <c r="QN401" s="265"/>
      <c r="QO401" s="265"/>
      <c r="QP401" s="265"/>
      <c r="QQ401" s="265"/>
      <c r="QR401" s="265"/>
      <c r="QS401" s="265"/>
      <c r="QT401" s="265"/>
      <c r="QU401" s="265"/>
      <c r="QV401" s="265"/>
      <c r="QW401" s="265"/>
      <c r="QX401" s="265"/>
      <c r="QY401" s="265"/>
      <c r="QZ401" s="265"/>
      <c r="RA401" s="265"/>
      <c r="RB401" s="265"/>
      <c r="RC401" s="265"/>
      <c r="RD401" s="265"/>
      <c r="RE401" s="265"/>
      <c r="RF401" s="265"/>
      <c r="RG401" s="265"/>
      <c r="RH401" s="265"/>
      <c r="RI401" s="265"/>
      <c r="RJ401" s="265"/>
      <c r="RK401" s="265"/>
      <c r="RL401" s="265"/>
      <c r="RM401" s="265"/>
      <c r="RN401" s="265"/>
      <c r="RO401" s="265"/>
      <c r="RP401" s="265"/>
      <c r="RQ401" s="265"/>
      <c r="RR401" s="265"/>
      <c r="RS401" s="265"/>
      <c r="RT401" s="265"/>
      <c r="RU401" s="265"/>
      <c r="RV401" s="265"/>
      <c r="RW401" s="265"/>
      <c r="RX401" s="265"/>
      <c r="RY401" s="265"/>
      <c r="RZ401" s="265"/>
      <c r="SA401" s="265"/>
      <c r="SB401" s="265"/>
      <c r="SC401" s="265"/>
      <c r="SD401" s="265"/>
      <c r="SE401" s="265"/>
      <c r="SF401" s="265"/>
      <c r="SG401" s="265"/>
      <c r="SH401" s="265"/>
      <c r="SI401" s="265"/>
      <c r="SJ401" s="265"/>
      <c r="SK401" s="265"/>
      <c r="SL401" s="265"/>
      <c r="SM401" s="265"/>
      <c r="SN401" s="265"/>
      <c r="SO401" s="265"/>
      <c r="SP401" s="265"/>
      <c r="SQ401" s="265"/>
      <c r="SR401" s="265"/>
      <c r="SS401" s="265"/>
      <c r="ST401" s="265"/>
      <c r="SU401" s="265"/>
      <c r="SV401" s="265"/>
      <c r="SW401" s="265"/>
      <c r="SX401" s="265"/>
      <c r="SY401" s="265"/>
      <c r="SZ401" s="265"/>
      <c r="TA401" s="265"/>
      <c r="TB401" s="265"/>
      <c r="TC401" s="265"/>
      <c r="TD401" s="265"/>
      <c r="TE401" s="265"/>
      <c r="TF401" s="265"/>
      <c r="TG401" s="265"/>
      <c r="TH401" s="265"/>
      <c r="TI401" s="265"/>
      <c r="TJ401" s="265"/>
      <c r="TK401" s="265"/>
      <c r="TL401" s="265"/>
      <c r="TM401" s="265"/>
      <c r="TN401" s="265"/>
      <c r="TO401" s="265"/>
      <c r="TP401" s="265"/>
      <c r="TQ401" s="265"/>
      <c r="TR401" s="265"/>
      <c r="TS401" s="265"/>
      <c r="TT401" s="265"/>
      <c r="TU401" s="265"/>
      <c r="TV401" s="265"/>
      <c r="TW401" s="265"/>
      <c r="TX401" s="265"/>
      <c r="TY401" s="265"/>
      <c r="TZ401" s="265"/>
      <c r="UA401" s="265"/>
      <c r="UB401" s="265"/>
      <c r="UC401" s="265"/>
      <c r="UD401" s="265"/>
      <c r="UE401" s="265"/>
      <c r="UF401" s="265"/>
      <c r="UG401" s="265"/>
      <c r="UH401" s="265"/>
      <c r="UI401" s="265"/>
      <c r="UJ401" s="265"/>
      <c r="UK401" s="265"/>
      <c r="UL401" s="265"/>
      <c r="UM401" s="265"/>
      <c r="UN401" s="265"/>
      <c r="UO401" s="265"/>
      <c r="UP401" s="265"/>
      <c r="UQ401" s="265"/>
      <c r="UR401" s="265"/>
      <c r="US401" s="265"/>
      <c r="UT401" s="265"/>
      <c r="UU401" s="265"/>
      <c r="UV401" s="265"/>
      <c r="UW401" s="265"/>
      <c r="UX401" s="265"/>
      <c r="UY401" s="265"/>
      <c r="UZ401" s="265"/>
      <c r="VA401" s="265"/>
      <c r="VB401" s="265"/>
      <c r="VC401" s="265"/>
      <c r="VD401" s="265"/>
      <c r="VE401" s="265"/>
      <c r="VF401" s="265"/>
      <c r="VG401" s="265"/>
      <c r="VH401" s="265"/>
      <c r="VI401" s="265"/>
      <c r="VJ401" s="265"/>
      <c r="VK401" s="265"/>
      <c r="VL401" s="265"/>
      <c r="VM401" s="265"/>
      <c r="VN401" s="265"/>
      <c r="VO401" s="265"/>
      <c r="VP401" s="265"/>
      <c r="VQ401" s="265"/>
      <c r="VR401" s="265"/>
      <c r="VS401" s="265"/>
      <c r="VT401" s="265"/>
      <c r="VU401" s="265"/>
      <c r="VV401" s="265"/>
      <c r="VW401" s="265"/>
      <c r="VX401" s="265"/>
      <c r="VY401" s="265"/>
      <c r="VZ401" s="265"/>
      <c r="WA401" s="265"/>
      <c r="WB401" s="265"/>
      <c r="WC401" s="265"/>
      <c r="WD401" s="265"/>
      <c r="WE401" s="265"/>
      <c r="WF401" s="265"/>
      <c r="WG401" s="265"/>
      <c r="WH401" s="265"/>
      <c r="WI401" s="265"/>
      <c r="WJ401" s="265"/>
      <c r="WK401" s="265"/>
      <c r="WL401" s="265"/>
      <c r="WM401" s="265"/>
      <c r="WN401" s="265"/>
      <c r="WO401" s="265"/>
      <c r="WP401" s="265"/>
      <c r="WQ401" s="265"/>
      <c r="WR401" s="265"/>
      <c r="WS401" s="265"/>
      <c r="WT401" s="265"/>
      <c r="WU401" s="265"/>
      <c r="WV401" s="265"/>
      <c r="WW401" s="265"/>
      <c r="WX401" s="265"/>
      <c r="WY401" s="265"/>
      <c r="WZ401" s="265"/>
      <c r="XA401" s="265"/>
      <c r="XB401" s="265"/>
      <c r="XC401" s="265"/>
      <c r="XD401" s="265"/>
      <c r="XE401" s="265"/>
      <c r="XF401" s="265"/>
      <c r="XG401" s="265"/>
      <c r="XH401" s="265"/>
      <c r="XI401" s="265"/>
      <c r="XJ401" s="265"/>
      <c r="XK401" s="265"/>
      <c r="XL401" s="265"/>
      <c r="XM401" s="265"/>
      <c r="XN401" s="265"/>
      <c r="XO401" s="265"/>
      <c r="XP401" s="265"/>
      <c r="XQ401" s="265"/>
      <c r="XR401" s="265"/>
      <c r="XS401" s="265"/>
      <c r="XT401" s="265"/>
      <c r="XU401" s="265"/>
      <c r="XV401" s="265"/>
      <c r="XW401" s="265"/>
      <c r="XX401" s="265"/>
      <c r="XY401" s="265"/>
      <c r="XZ401" s="265"/>
      <c r="YA401" s="265"/>
      <c r="YB401" s="265"/>
      <c r="YC401" s="265"/>
      <c r="YD401" s="265"/>
      <c r="YE401" s="265"/>
      <c r="YF401" s="265"/>
      <c r="YG401" s="265"/>
      <c r="YH401" s="265"/>
      <c r="YI401" s="265"/>
      <c r="YJ401" s="265"/>
      <c r="YK401" s="265"/>
      <c r="YL401" s="265"/>
      <c r="YM401" s="265"/>
      <c r="YN401" s="265"/>
      <c r="YO401" s="265"/>
      <c r="YP401" s="265"/>
      <c r="YQ401" s="265"/>
      <c r="YR401" s="265"/>
      <c r="YS401" s="265"/>
      <c r="YT401" s="265"/>
      <c r="YU401" s="265"/>
      <c r="YV401" s="265"/>
      <c r="YW401" s="265"/>
      <c r="YX401" s="265"/>
      <c r="YY401" s="265"/>
      <c r="YZ401" s="265"/>
      <c r="ZA401" s="265"/>
      <c r="ZB401" s="265"/>
      <c r="ZC401" s="265"/>
      <c r="ZD401" s="265"/>
      <c r="ZE401" s="265"/>
      <c r="ZF401" s="265"/>
      <c r="ZG401" s="265"/>
      <c r="ZH401" s="265"/>
      <c r="ZI401" s="265"/>
      <c r="ZJ401" s="265"/>
      <c r="ZK401" s="265"/>
      <c r="ZL401" s="265"/>
      <c r="ZM401" s="265"/>
      <c r="ZN401" s="265"/>
      <c r="ZO401" s="265"/>
      <c r="ZP401" s="265"/>
      <c r="ZQ401" s="265"/>
      <c r="ZR401" s="265"/>
      <c r="ZS401" s="265"/>
      <c r="ZT401" s="265"/>
      <c r="ZU401" s="265"/>
      <c r="ZV401" s="265"/>
      <c r="ZW401" s="265"/>
      <c r="ZX401" s="265"/>
      <c r="ZY401" s="265"/>
      <c r="ZZ401" s="265"/>
      <c r="AAA401" s="265"/>
      <c r="AAB401" s="265"/>
      <c r="AAC401" s="265"/>
      <c r="AAD401" s="265"/>
      <c r="AAE401" s="265"/>
      <c r="AAF401" s="265"/>
      <c r="AAG401" s="265"/>
      <c r="AAH401" s="265"/>
      <c r="AAI401" s="265"/>
      <c r="AAJ401" s="265"/>
      <c r="AAK401" s="265"/>
      <c r="AAL401" s="265"/>
      <c r="AAM401" s="265"/>
      <c r="AAN401" s="265"/>
      <c r="AAO401" s="265"/>
      <c r="AAP401" s="265"/>
      <c r="AAQ401" s="265"/>
      <c r="AAR401" s="265"/>
      <c r="AAS401" s="265"/>
      <c r="AAT401" s="265"/>
      <c r="AAU401" s="265"/>
      <c r="AAV401" s="265"/>
      <c r="AAW401" s="265"/>
      <c r="AAX401" s="265"/>
      <c r="AAY401" s="265"/>
      <c r="AAZ401" s="265"/>
      <c r="ABA401" s="265"/>
      <c r="ABB401" s="265"/>
      <c r="ABC401" s="265"/>
      <c r="ABD401" s="265"/>
      <c r="ABE401" s="265"/>
      <c r="ABF401" s="265"/>
      <c r="ABG401" s="265"/>
      <c r="ABH401" s="265"/>
      <c r="ABI401" s="265"/>
      <c r="ABJ401" s="265"/>
      <c r="ABK401" s="265"/>
      <c r="ABL401" s="265"/>
      <c r="ABM401" s="265"/>
      <c r="ABN401" s="265"/>
      <c r="ABO401" s="265"/>
      <c r="ABP401" s="265"/>
      <c r="ABQ401" s="265"/>
      <c r="ABR401" s="265"/>
      <c r="ABS401" s="265"/>
      <c r="ABT401" s="265"/>
      <c r="ABU401" s="265"/>
      <c r="ABV401" s="265"/>
      <c r="ABW401" s="265"/>
      <c r="ABX401" s="265"/>
      <c r="ABY401" s="265"/>
      <c r="ABZ401" s="265"/>
      <c r="ACA401" s="265"/>
      <c r="ACB401" s="265"/>
      <c r="ACC401" s="265"/>
      <c r="ACD401" s="265"/>
      <c r="ACE401" s="265"/>
      <c r="ACF401" s="265"/>
      <c r="ACG401" s="265"/>
      <c r="ACH401" s="265"/>
      <c r="ACI401" s="265"/>
      <c r="ACJ401" s="265"/>
      <c r="ACK401" s="265"/>
      <c r="ACL401" s="265"/>
      <c r="ACM401" s="265"/>
      <c r="ACN401" s="265"/>
      <c r="ACO401" s="265"/>
      <c r="ACP401" s="265"/>
      <c r="ACQ401" s="265"/>
      <c r="ACR401" s="265"/>
      <c r="ACS401" s="265"/>
      <c r="ACT401" s="265"/>
      <c r="ACU401" s="265"/>
      <c r="ACV401" s="265"/>
      <c r="ACW401" s="265"/>
      <c r="ACX401" s="265"/>
      <c r="ACY401" s="265"/>
      <c r="ACZ401" s="265"/>
      <c r="ADA401" s="265"/>
      <c r="ADB401" s="265"/>
      <c r="ADC401" s="265"/>
      <c r="ADD401" s="265"/>
      <c r="ADE401" s="265"/>
      <c r="ADF401" s="265"/>
      <c r="ADG401" s="265"/>
      <c r="ADH401" s="265"/>
      <c r="ADI401" s="265"/>
      <c r="ADJ401" s="265"/>
      <c r="ADK401" s="265"/>
      <c r="ADL401" s="265"/>
      <c r="ADM401" s="265"/>
      <c r="ADN401" s="265"/>
      <c r="ADO401" s="265"/>
      <c r="ADP401" s="265"/>
      <c r="ADQ401" s="265"/>
      <c r="ADR401" s="265"/>
      <c r="ADS401" s="265"/>
      <c r="ADT401" s="265"/>
      <c r="ADU401" s="265"/>
      <c r="ADV401" s="265"/>
      <c r="ADW401" s="265"/>
      <c r="ADX401" s="265"/>
      <c r="ADY401" s="265"/>
      <c r="ADZ401" s="265"/>
      <c r="AEA401" s="265"/>
      <c r="AEB401" s="265"/>
      <c r="AEC401" s="265"/>
      <c r="AED401" s="265"/>
      <c r="AEE401" s="265"/>
      <c r="AEF401" s="265"/>
      <c r="AEG401" s="265"/>
      <c r="AEH401" s="265"/>
      <c r="AEI401" s="265"/>
      <c r="AEJ401" s="265"/>
      <c r="AEK401" s="265"/>
      <c r="AEL401" s="265"/>
      <c r="AEM401" s="265"/>
      <c r="AEN401" s="265"/>
      <c r="AEO401" s="265"/>
      <c r="AEP401" s="265"/>
      <c r="AEQ401" s="265"/>
      <c r="AER401" s="265"/>
      <c r="AES401" s="265"/>
      <c r="AET401" s="265"/>
      <c r="AEU401" s="265"/>
      <c r="AEV401" s="265"/>
      <c r="AEW401" s="265"/>
      <c r="AEX401" s="265"/>
      <c r="AEY401" s="265"/>
      <c r="AEZ401" s="265"/>
      <c r="AFA401" s="265"/>
      <c r="AFB401" s="265"/>
      <c r="AFC401" s="265"/>
      <c r="AFD401" s="265"/>
      <c r="AFE401" s="265"/>
      <c r="AFF401" s="265"/>
      <c r="AFG401" s="265"/>
      <c r="AFH401" s="265"/>
      <c r="AFI401" s="265"/>
      <c r="AFJ401" s="265"/>
      <c r="AFK401" s="265"/>
      <c r="AFL401" s="265"/>
      <c r="AFM401" s="265"/>
      <c r="AFN401" s="265"/>
      <c r="AFO401" s="265"/>
      <c r="AFP401" s="265"/>
      <c r="AFQ401" s="265"/>
      <c r="AFR401" s="265"/>
      <c r="AFS401" s="265"/>
      <c r="AFT401" s="265"/>
      <c r="AFU401" s="265"/>
      <c r="AFV401" s="265"/>
      <c r="AFW401" s="265"/>
      <c r="AFX401" s="265"/>
      <c r="AFY401" s="265"/>
      <c r="AFZ401" s="265"/>
      <c r="AGA401" s="265"/>
      <c r="AGB401" s="265"/>
      <c r="AGC401" s="265"/>
      <c r="AGD401" s="265"/>
      <c r="AGE401" s="265"/>
      <c r="AGF401" s="265"/>
      <c r="AGG401" s="265"/>
      <c r="AGH401" s="265"/>
      <c r="AGI401" s="265"/>
      <c r="AGJ401" s="265"/>
      <c r="AGK401" s="265"/>
      <c r="AGL401" s="265"/>
      <c r="AGM401" s="265"/>
      <c r="AGN401" s="265"/>
      <c r="AGO401" s="265"/>
      <c r="AGP401" s="265"/>
      <c r="AGQ401" s="265"/>
      <c r="AGR401" s="265"/>
      <c r="AGS401" s="265"/>
      <c r="AGT401" s="265"/>
      <c r="AGU401" s="265"/>
      <c r="AGV401" s="265"/>
      <c r="AGW401" s="265"/>
      <c r="AGX401" s="265"/>
      <c r="AGY401" s="265"/>
      <c r="AGZ401" s="265"/>
      <c r="AHA401" s="265"/>
      <c r="AHB401" s="265"/>
      <c r="AHC401" s="265"/>
      <c r="AHD401" s="265"/>
      <c r="AHE401" s="265"/>
      <c r="AHF401" s="265"/>
      <c r="AHG401" s="265"/>
      <c r="AHH401" s="265"/>
      <c r="AHI401" s="265"/>
      <c r="AHJ401" s="265"/>
      <c r="AHK401" s="265"/>
      <c r="AHL401" s="265"/>
      <c r="AHM401" s="265"/>
      <c r="AHN401" s="265"/>
      <c r="AHO401" s="265"/>
      <c r="AHP401" s="265"/>
      <c r="AHQ401" s="265"/>
      <c r="AHR401" s="265"/>
      <c r="AHS401" s="265"/>
      <c r="AHT401" s="265"/>
      <c r="AHU401" s="265"/>
      <c r="AHV401" s="265"/>
      <c r="AHW401" s="265"/>
      <c r="AHX401" s="265"/>
      <c r="AHY401" s="265"/>
      <c r="AHZ401" s="265"/>
      <c r="AIA401" s="265"/>
      <c r="AIB401" s="265"/>
      <c r="AIC401" s="265"/>
      <c r="AID401" s="265"/>
      <c r="AIE401" s="265"/>
      <c r="AIF401" s="265"/>
      <c r="AIG401" s="265"/>
      <c r="AIH401" s="265"/>
      <c r="AII401" s="265"/>
      <c r="AIJ401" s="265"/>
      <c r="AIK401" s="265"/>
      <c r="AIL401" s="265"/>
      <c r="AIM401" s="265"/>
      <c r="AIN401" s="265"/>
      <c r="AIO401" s="265"/>
      <c r="AIP401" s="265"/>
      <c r="AIQ401" s="265"/>
      <c r="AIR401" s="265"/>
      <c r="AIS401" s="265"/>
      <c r="AIT401" s="265"/>
      <c r="AIU401" s="265"/>
      <c r="AIV401" s="265"/>
      <c r="AIW401" s="265"/>
      <c r="AIX401" s="265"/>
      <c r="AIY401" s="265"/>
      <c r="AIZ401" s="265"/>
      <c r="AJA401" s="265"/>
      <c r="AJB401" s="265"/>
      <c r="AJC401" s="265"/>
      <c r="AJD401" s="265"/>
      <c r="AJE401" s="265"/>
      <c r="AJF401" s="265"/>
      <c r="AJG401" s="265"/>
      <c r="AJH401" s="265"/>
      <c r="AJI401" s="265"/>
      <c r="AJJ401" s="265"/>
      <c r="AJK401" s="265"/>
      <c r="AJL401" s="265"/>
      <c r="AJM401" s="265"/>
      <c r="AJN401" s="265"/>
      <c r="AJO401" s="265"/>
      <c r="AJP401" s="265"/>
      <c r="AJQ401" s="265"/>
      <c r="AJR401" s="265"/>
      <c r="AJS401" s="265"/>
      <c r="AJT401" s="265"/>
      <c r="AJU401" s="265"/>
      <c r="AJV401" s="265"/>
      <c r="AJW401" s="265"/>
      <c r="AJX401" s="265"/>
      <c r="AJY401" s="265"/>
      <c r="AJZ401" s="265"/>
      <c r="AKA401" s="265"/>
      <c r="AKB401" s="265"/>
      <c r="AKC401" s="265"/>
      <c r="AKD401" s="265"/>
      <c r="AKE401" s="265"/>
      <c r="AKF401" s="265"/>
      <c r="AKG401" s="265"/>
      <c r="AKH401" s="265"/>
      <c r="AKI401" s="265"/>
      <c r="AKJ401" s="265"/>
      <c r="AKK401" s="265"/>
      <c r="AKL401" s="265"/>
      <c r="AKM401" s="265"/>
      <c r="AKN401" s="265"/>
      <c r="AKO401" s="265"/>
      <c r="AKP401" s="265"/>
      <c r="AKQ401" s="265"/>
      <c r="AKR401" s="265"/>
      <c r="AKS401" s="265"/>
      <c r="AKT401" s="265"/>
      <c r="AKU401" s="265"/>
      <c r="AKV401" s="265"/>
      <c r="AKW401" s="265"/>
      <c r="AKX401" s="265"/>
      <c r="AKY401" s="265"/>
      <c r="AKZ401" s="265"/>
      <c r="ALA401" s="265"/>
      <c r="ALB401" s="265"/>
      <c r="ALC401" s="265"/>
      <c r="ALD401" s="265"/>
      <c r="ALE401" s="265"/>
      <c r="ALF401" s="265"/>
      <c r="ALG401" s="265"/>
      <c r="ALH401" s="265"/>
      <c r="ALI401" s="265"/>
      <c r="ALJ401" s="265"/>
      <c r="ALK401" s="265"/>
      <c r="ALL401" s="265"/>
      <c r="ALM401" s="265"/>
      <c r="ALN401" s="265"/>
      <c r="ALO401" s="265"/>
      <c r="ALP401" s="265"/>
      <c r="ALQ401" s="265"/>
      <c r="ALR401" s="265"/>
      <c r="ALS401" s="265"/>
      <c r="ALT401" s="265"/>
      <c r="ALU401" s="265"/>
      <c r="ALV401" s="265"/>
      <c r="ALW401" s="265"/>
      <c r="ALX401" s="265"/>
      <c r="ALY401" s="265"/>
      <c r="ALZ401" s="265"/>
      <c r="AMA401" s="265"/>
      <c r="AMB401" s="265"/>
      <c r="AMC401" s="265"/>
      <c r="AMD401" s="265"/>
      <c r="AME401" s="265"/>
      <c r="AMF401" s="265"/>
      <c r="AMG401" s="265"/>
      <c r="AMH401" s="265"/>
      <c r="AMI401" s="265"/>
      <c r="AMJ401" s="265"/>
    </row>
    <row r="402" spans="1:1024" s="293" customFormat="1" ht="12" customHeight="1">
      <c r="A402" s="277" t="s">
        <v>1414</v>
      </c>
      <c r="B402" s="446" t="s">
        <v>416</v>
      </c>
      <c r="C402" s="279" t="s">
        <v>417</v>
      </c>
      <c r="D402" s="280">
        <v>44832</v>
      </c>
      <c r="E402" s="280">
        <v>44996</v>
      </c>
      <c r="F402" s="281">
        <f>+G402+H402*$C$4</f>
        <v>1741671332.9000001</v>
      </c>
      <c r="G402" s="290">
        <v>0</v>
      </c>
      <c r="H402" s="294">
        <v>245651.81</v>
      </c>
      <c r="I402" s="283">
        <v>0</v>
      </c>
      <c r="J402" s="292" t="s">
        <v>106</v>
      </c>
      <c r="K402" s="279" t="s">
        <v>29</v>
      </c>
      <c r="L402" s="265"/>
      <c r="M402" s="265"/>
      <c r="N402" s="265"/>
      <c r="O402" s="265"/>
      <c r="P402" s="265"/>
      <c r="Q402" s="265"/>
      <c r="R402" s="265"/>
      <c r="S402" s="265"/>
      <c r="T402" s="265"/>
      <c r="U402" s="265"/>
      <c r="V402" s="265"/>
      <c r="W402" s="265"/>
      <c r="X402" s="265"/>
      <c r="Y402" s="265"/>
      <c r="Z402" s="265"/>
      <c r="AA402" s="265"/>
      <c r="AB402" s="265"/>
      <c r="AC402" s="265"/>
      <c r="AD402" s="265"/>
      <c r="AE402" s="265"/>
      <c r="AF402" s="265"/>
      <c r="AG402" s="265"/>
      <c r="AH402" s="265"/>
      <c r="AI402" s="265"/>
      <c r="AJ402" s="265"/>
      <c r="AK402" s="265"/>
      <c r="AL402" s="265"/>
      <c r="AM402" s="265"/>
      <c r="AN402" s="265"/>
      <c r="AO402" s="265"/>
      <c r="AP402" s="265"/>
      <c r="AQ402" s="265"/>
      <c r="AR402" s="265"/>
      <c r="AS402" s="265"/>
      <c r="AT402" s="265"/>
      <c r="AU402" s="265"/>
      <c r="AV402" s="265"/>
      <c r="AW402" s="265"/>
      <c r="AX402" s="265"/>
      <c r="AY402" s="265"/>
      <c r="AZ402" s="265"/>
      <c r="BA402" s="265"/>
      <c r="BB402" s="265"/>
      <c r="BC402" s="265"/>
      <c r="BD402" s="265"/>
      <c r="BE402" s="265"/>
      <c r="BF402" s="265"/>
      <c r="BG402" s="265"/>
      <c r="BH402" s="265"/>
      <c r="BI402" s="265"/>
      <c r="BJ402" s="265"/>
      <c r="BK402" s="265"/>
      <c r="BL402" s="265"/>
      <c r="BM402" s="265"/>
      <c r="BN402" s="265"/>
      <c r="BO402" s="265"/>
      <c r="BP402" s="265"/>
      <c r="BQ402" s="265"/>
      <c r="BR402" s="265"/>
      <c r="BS402" s="265"/>
      <c r="BT402" s="265"/>
      <c r="BU402" s="265"/>
      <c r="BV402" s="265"/>
      <c r="BW402" s="265"/>
      <c r="BX402" s="265"/>
      <c r="BY402" s="265"/>
      <c r="BZ402" s="265"/>
      <c r="CA402" s="265"/>
      <c r="CB402" s="265"/>
      <c r="CC402" s="265"/>
      <c r="CD402" s="265"/>
      <c r="CE402" s="265"/>
      <c r="CF402" s="265"/>
      <c r="CG402" s="265"/>
      <c r="CH402" s="265"/>
      <c r="CI402" s="265"/>
      <c r="CJ402" s="265"/>
      <c r="CK402" s="265"/>
      <c r="CL402" s="265"/>
      <c r="CM402" s="265"/>
      <c r="CN402" s="265"/>
      <c r="CO402" s="265"/>
      <c r="CP402" s="265"/>
      <c r="CQ402" s="265"/>
      <c r="CR402" s="265"/>
      <c r="CS402" s="265"/>
      <c r="CT402" s="265"/>
      <c r="CU402" s="265"/>
      <c r="CV402" s="265"/>
      <c r="CW402" s="265"/>
      <c r="CX402" s="265"/>
      <c r="CY402" s="265"/>
      <c r="CZ402" s="265"/>
      <c r="DA402" s="265"/>
      <c r="DB402" s="265"/>
      <c r="DC402" s="265"/>
      <c r="DD402" s="265"/>
      <c r="DE402" s="265"/>
      <c r="DF402" s="265"/>
      <c r="DG402" s="265"/>
      <c r="DH402" s="265"/>
      <c r="DI402" s="265"/>
      <c r="DJ402" s="265"/>
      <c r="DK402" s="265"/>
      <c r="DL402" s="265"/>
      <c r="DM402" s="265"/>
      <c r="DN402" s="265"/>
      <c r="DO402" s="265"/>
      <c r="DP402" s="265"/>
      <c r="DQ402" s="265"/>
      <c r="DR402" s="265"/>
      <c r="DS402" s="265"/>
      <c r="DT402" s="265"/>
      <c r="DU402" s="265"/>
      <c r="DV402" s="265"/>
      <c r="DW402" s="265"/>
      <c r="DX402" s="265"/>
      <c r="DY402" s="265"/>
      <c r="DZ402" s="265"/>
      <c r="EA402" s="265"/>
      <c r="EB402" s="265"/>
      <c r="EC402" s="265"/>
      <c r="ED402" s="265"/>
      <c r="EE402" s="265"/>
      <c r="EF402" s="265"/>
      <c r="EG402" s="265"/>
      <c r="EH402" s="265"/>
      <c r="EI402" s="265"/>
      <c r="EJ402" s="265"/>
      <c r="EK402" s="265"/>
      <c r="EL402" s="265"/>
      <c r="EM402" s="265"/>
      <c r="EN402" s="265"/>
      <c r="EO402" s="265"/>
      <c r="EP402" s="265"/>
      <c r="EQ402" s="265"/>
      <c r="ER402" s="265"/>
      <c r="ES402" s="265"/>
      <c r="ET402" s="265"/>
      <c r="EU402" s="265"/>
      <c r="EV402" s="265"/>
      <c r="EW402" s="265"/>
      <c r="EX402" s="265"/>
      <c r="EY402" s="265"/>
      <c r="EZ402" s="265"/>
      <c r="FA402" s="265"/>
      <c r="FB402" s="265"/>
      <c r="FC402" s="265"/>
      <c r="FD402" s="265"/>
      <c r="FE402" s="265"/>
      <c r="FF402" s="265"/>
      <c r="FG402" s="265"/>
      <c r="FH402" s="265"/>
      <c r="FI402" s="265"/>
      <c r="FJ402" s="265"/>
      <c r="FK402" s="265"/>
      <c r="FL402" s="265"/>
      <c r="FM402" s="265"/>
      <c r="FN402" s="265"/>
      <c r="FO402" s="265"/>
      <c r="FP402" s="265"/>
      <c r="FQ402" s="265"/>
      <c r="FR402" s="265"/>
      <c r="FS402" s="265"/>
      <c r="FT402" s="265"/>
      <c r="FU402" s="265"/>
      <c r="FV402" s="265"/>
      <c r="FW402" s="265"/>
      <c r="FX402" s="265"/>
      <c r="FY402" s="265"/>
      <c r="FZ402" s="265"/>
      <c r="GA402" s="265"/>
      <c r="GB402" s="265"/>
      <c r="GC402" s="265"/>
      <c r="GD402" s="265"/>
      <c r="GE402" s="265"/>
      <c r="GF402" s="265"/>
      <c r="GG402" s="265"/>
      <c r="GH402" s="265"/>
      <c r="GI402" s="265"/>
      <c r="GJ402" s="265"/>
      <c r="GK402" s="265"/>
      <c r="GL402" s="265"/>
      <c r="GM402" s="265"/>
      <c r="GN402" s="265"/>
      <c r="GO402" s="265"/>
      <c r="GP402" s="265"/>
      <c r="GQ402" s="265"/>
      <c r="GR402" s="265"/>
      <c r="GS402" s="265"/>
      <c r="GT402" s="265"/>
      <c r="GU402" s="265"/>
      <c r="GV402" s="265"/>
      <c r="GW402" s="265"/>
      <c r="GX402" s="265"/>
      <c r="GY402" s="265"/>
      <c r="GZ402" s="265"/>
      <c r="HA402" s="265"/>
      <c r="HB402" s="265"/>
      <c r="HC402" s="265"/>
      <c r="HD402" s="265"/>
      <c r="HE402" s="265"/>
      <c r="HF402" s="265"/>
      <c r="HG402" s="265"/>
      <c r="HH402" s="265"/>
      <c r="HI402" s="265"/>
      <c r="HJ402" s="265"/>
      <c r="HK402" s="265"/>
      <c r="HL402" s="265"/>
      <c r="HM402" s="265"/>
      <c r="HN402" s="265"/>
      <c r="HO402" s="265"/>
      <c r="HP402" s="265"/>
      <c r="HQ402" s="265"/>
      <c r="HR402" s="265"/>
      <c r="HS402" s="265"/>
      <c r="HT402" s="265"/>
      <c r="HU402" s="265"/>
      <c r="HV402" s="265"/>
      <c r="HW402" s="265"/>
      <c r="HX402" s="265"/>
      <c r="HY402" s="265"/>
      <c r="HZ402" s="265"/>
      <c r="IA402" s="265"/>
      <c r="IB402" s="265"/>
      <c r="IC402" s="265"/>
      <c r="ID402" s="265"/>
      <c r="IE402" s="265"/>
      <c r="IF402" s="265"/>
      <c r="IG402" s="265"/>
      <c r="IH402" s="265"/>
      <c r="II402" s="265"/>
      <c r="IJ402" s="265"/>
      <c r="IK402" s="265"/>
      <c r="IL402" s="265"/>
      <c r="IM402" s="265"/>
      <c r="IN402" s="265"/>
      <c r="IO402" s="265"/>
      <c r="IP402" s="265"/>
      <c r="IQ402" s="265"/>
      <c r="IR402" s="265"/>
      <c r="IS402" s="265"/>
      <c r="IT402" s="265"/>
      <c r="IU402" s="265"/>
      <c r="IV402" s="265"/>
      <c r="IW402" s="265"/>
      <c r="IX402" s="265"/>
      <c r="IY402" s="265"/>
      <c r="IZ402" s="265"/>
      <c r="JA402" s="265"/>
      <c r="JB402" s="265"/>
      <c r="JC402" s="265"/>
      <c r="JD402" s="265"/>
      <c r="JE402" s="265"/>
      <c r="JF402" s="265"/>
      <c r="JG402" s="265"/>
      <c r="JH402" s="265"/>
      <c r="JI402" s="265"/>
      <c r="JJ402" s="265"/>
      <c r="JK402" s="265"/>
      <c r="JL402" s="265"/>
      <c r="JM402" s="265"/>
      <c r="JN402" s="265"/>
      <c r="JO402" s="265"/>
      <c r="JP402" s="265"/>
      <c r="JQ402" s="265"/>
      <c r="JR402" s="265"/>
      <c r="JS402" s="265"/>
      <c r="JT402" s="265"/>
      <c r="JU402" s="265"/>
      <c r="JV402" s="265"/>
      <c r="JW402" s="265"/>
      <c r="JX402" s="265"/>
      <c r="JY402" s="265"/>
      <c r="JZ402" s="265"/>
      <c r="KA402" s="265"/>
      <c r="KB402" s="265"/>
      <c r="KC402" s="265"/>
      <c r="KD402" s="265"/>
      <c r="KE402" s="265"/>
      <c r="KF402" s="265"/>
      <c r="KG402" s="265"/>
      <c r="KH402" s="265"/>
      <c r="KI402" s="265"/>
      <c r="KJ402" s="265"/>
      <c r="KK402" s="265"/>
      <c r="KL402" s="265"/>
      <c r="KM402" s="265"/>
      <c r="KN402" s="265"/>
      <c r="KO402" s="265"/>
      <c r="KP402" s="265"/>
      <c r="KQ402" s="265"/>
      <c r="KR402" s="265"/>
      <c r="KS402" s="265"/>
      <c r="KT402" s="265"/>
      <c r="KU402" s="265"/>
      <c r="KV402" s="265"/>
      <c r="KW402" s="265"/>
      <c r="KX402" s="265"/>
      <c r="KY402" s="265"/>
      <c r="KZ402" s="265"/>
      <c r="LA402" s="265"/>
      <c r="LB402" s="265"/>
      <c r="LC402" s="265"/>
      <c r="LD402" s="265"/>
      <c r="LE402" s="265"/>
      <c r="LF402" s="265"/>
      <c r="LG402" s="265"/>
      <c r="LH402" s="265"/>
      <c r="LI402" s="265"/>
      <c r="LJ402" s="265"/>
      <c r="LK402" s="265"/>
      <c r="LL402" s="265"/>
      <c r="LM402" s="265"/>
      <c r="LN402" s="265"/>
      <c r="LO402" s="265"/>
      <c r="LP402" s="265"/>
      <c r="LQ402" s="265"/>
      <c r="LR402" s="265"/>
      <c r="LS402" s="265"/>
      <c r="LT402" s="265"/>
      <c r="LU402" s="265"/>
      <c r="LV402" s="265"/>
      <c r="LW402" s="265"/>
      <c r="LX402" s="265"/>
      <c r="LY402" s="265"/>
      <c r="LZ402" s="265"/>
      <c r="MA402" s="265"/>
      <c r="MB402" s="265"/>
      <c r="MC402" s="265"/>
      <c r="MD402" s="265"/>
      <c r="ME402" s="265"/>
      <c r="MF402" s="265"/>
      <c r="MG402" s="265"/>
      <c r="MH402" s="265"/>
      <c r="MI402" s="265"/>
      <c r="MJ402" s="265"/>
      <c r="MK402" s="265"/>
      <c r="ML402" s="265"/>
      <c r="MM402" s="265"/>
      <c r="MN402" s="265"/>
      <c r="MO402" s="265"/>
      <c r="MP402" s="265"/>
      <c r="MQ402" s="265"/>
      <c r="MR402" s="265"/>
      <c r="MS402" s="265"/>
      <c r="MT402" s="265"/>
      <c r="MU402" s="265"/>
      <c r="MV402" s="265"/>
      <c r="MW402" s="265"/>
      <c r="MX402" s="265"/>
      <c r="MY402" s="265"/>
      <c r="MZ402" s="265"/>
      <c r="NA402" s="265"/>
      <c r="NB402" s="265"/>
      <c r="NC402" s="265"/>
      <c r="ND402" s="265"/>
      <c r="NE402" s="265"/>
      <c r="NF402" s="265"/>
      <c r="NG402" s="265"/>
      <c r="NH402" s="265"/>
      <c r="NI402" s="265"/>
      <c r="NJ402" s="265"/>
      <c r="NK402" s="265"/>
      <c r="NL402" s="265"/>
      <c r="NM402" s="265"/>
      <c r="NN402" s="265"/>
      <c r="NO402" s="265"/>
      <c r="NP402" s="265"/>
      <c r="NQ402" s="265"/>
      <c r="NR402" s="265"/>
      <c r="NS402" s="265"/>
      <c r="NT402" s="265"/>
      <c r="NU402" s="265"/>
      <c r="NV402" s="265"/>
      <c r="NW402" s="265"/>
      <c r="NX402" s="265"/>
      <c r="NY402" s="265"/>
      <c r="NZ402" s="265"/>
      <c r="OA402" s="265"/>
      <c r="OB402" s="265"/>
      <c r="OC402" s="265"/>
      <c r="OD402" s="265"/>
      <c r="OE402" s="265"/>
      <c r="OF402" s="265"/>
      <c r="OG402" s="265"/>
      <c r="OH402" s="265"/>
      <c r="OI402" s="265"/>
      <c r="OJ402" s="265"/>
      <c r="OK402" s="265"/>
      <c r="OL402" s="265"/>
      <c r="OM402" s="265"/>
      <c r="ON402" s="265"/>
      <c r="OO402" s="265"/>
      <c r="OP402" s="265"/>
      <c r="OQ402" s="265"/>
      <c r="OR402" s="265"/>
      <c r="OS402" s="265"/>
      <c r="OT402" s="265"/>
      <c r="OU402" s="265"/>
      <c r="OV402" s="265"/>
      <c r="OW402" s="265"/>
      <c r="OX402" s="265"/>
      <c r="OY402" s="265"/>
      <c r="OZ402" s="265"/>
      <c r="PA402" s="265"/>
      <c r="PB402" s="265"/>
      <c r="PC402" s="265"/>
      <c r="PD402" s="265"/>
      <c r="PE402" s="265"/>
      <c r="PF402" s="265"/>
      <c r="PG402" s="265"/>
      <c r="PH402" s="265"/>
      <c r="PI402" s="265"/>
      <c r="PJ402" s="265"/>
      <c r="PK402" s="265"/>
      <c r="PL402" s="265"/>
      <c r="PM402" s="265"/>
      <c r="PN402" s="265"/>
      <c r="PO402" s="265"/>
      <c r="PP402" s="265"/>
      <c r="PQ402" s="265"/>
      <c r="PR402" s="265"/>
      <c r="PS402" s="265"/>
      <c r="PT402" s="265"/>
      <c r="PU402" s="265"/>
      <c r="PV402" s="265"/>
      <c r="PW402" s="265"/>
      <c r="PX402" s="265"/>
      <c r="PY402" s="265"/>
      <c r="PZ402" s="265"/>
      <c r="QA402" s="265"/>
      <c r="QB402" s="265"/>
      <c r="QC402" s="265"/>
      <c r="QD402" s="265"/>
      <c r="QE402" s="265"/>
      <c r="QF402" s="265"/>
      <c r="QG402" s="265"/>
      <c r="QH402" s="265"/>
      <c r="QI402" s="265"/>
      <c r="QJ402" s="265"/>
      <c r="QK402" s="265"/>
      <c r="QL402" s="265"/>
      <c r="QM402" s="265"/>
      <c r="QN402" s="265"/>
      <c r="QO402" s="265"/>
      <c r="QP402" s="265"/>
      <c r="QQ402" s="265"/>
      <c r="QR402" s="265"/>
      <c r="QS402" s="265"/>
      <c r="QT402" s="265"/>
      <c r="QU402" s="265"/>
      <c r="QV402" s="265"/>
      <c r="QW402" s="265"/>
      <c r="QX402" s="265"/>
      <c r="QY402" s="265"/>
      <c r="QZ402" s="265"/>
      <c r="RA402" s="265"/>
      <c r="RB402" s="265"/>
      <c r="RC402" s="265"/>
      <c r="RD402" s="265"/>
      <c r="RE402" s="265"/>
      <c r="RF402" s="265"/>
      <c r="RG402" s="265"/>
      <c r="RH402" s="265"/>
      <c r="RI402" s="265"/>
      <c r="RJ402" s="265"/>
      <c r="RK402" s="265"/>
      <c r="RL402" s="265"/>
      <c r="RM402" s="265"/>
      <c r="RN402" s="265"/>
      <c r="RO402" s="265"/>
      <c r="RP402" s="265"/>
      <c r="RQ402" s="265"/>
      <c r="RR402" s="265"/>
      <c r="RS402" s="265"/>
      <c r="RT402" s="265"/>
      <c r="RU402" s="265"/>
      <c r="RV402" s="265"/>
      <c r="RW402" s="265"/>
      <c r="RX402" s="265"/>
      <c r="RY402" s="265"/>
      <c r="RZ402" s="265"/>
      <c r="SA402" s="265"/>
      <c r="SB402" s="265"/>
      <c r="SC402" s="265"/>
      <c r="SD402" s="265"/>
      <c r="SE402" s="265"/>
      <c r="SF402" s="265"/>
      <c r="SG402" s="265"/>
      <c r="SH402" s="265"/>
      <c r="SI402" s="265"/>
      <c r="SJ402" s="265"/>
      <c r="SK402" s="265"/>
      <c r="SL402" s="265"/>
      <c r="SM402" s="265"/>
      <c r="SN402" s="265"/>
      <c r="SO402" s="265"/>
      <c r="SP402" s="265"/>
      <c r="SQ402" s="265"/>
      <c r="SR402" s="265"/>
      <c r="SS402" s="265"/>
      <c r="ST402" s="265"/>
      <c r="SU402" s="265"/>
      <c r="SV402" s="265"/>
      <c r="SW402" s="265"/>
      <c r="SX402" s="265"/>
      <c r="SY402" s="265"/>
      <c r="SZ402" s="265"/>
      <c r="TA402" s="265"/>
      <c r="TB402" s="265"/>
      <c r="TC402" s="265"/>
      <c r="TD402" s="265"/>
      <c r="TE402" s="265"/>
      <c r="TF402" s="265"/>
      <c r="TG402" s="265"/>
      <c r="TH402" s="265"/>
      <c r="TI402" s="265"/>
      <c r="TJ402" s="265"/>
      <c r="TK402" s="265"/>
      <c r="TL402" s="265"/>
      <c r="TM402" s="265"/>
      <c r="TN402" s="265"/>
      <c r="TO402" s="265"/>
      <c r="TP402" s="265"/>
      <c r="TQ402" s="265"/>
      <c r="TR402" s="265"/>
      <c r="TS402" s="265"/>
      <c r="TT402" s="265"/>
      <c r="TU402" s="265"/>
      <c r="TV402" s="265"/>
      <c r="TW402" s="265"/>
      <c r="TX402" s="265"/>
      <c r="TY402" s="265"/>
      <c r="TZ402" s="265"/>
      <c r="UA402" s="265"/>
      <c r="UB402" s="265"/>
      <c r="UC402" s="265"/>
      <c r="UD402" s="265"/>
      <c r="UE402" s="265"/>
      <c r="UF402" s="265"/>
      <c r="UG402" s="265"/>
      <c r="UH402" s="265"/>
      <c r="UI402" s="265"/>
      <c r="UJ402" s="265"/>
      <c r="UK402" s="265"/>
      <c r="UL402" s="265"/>
      <c r="UM402" s="265"/>
      <c r="UN402" s="265"/>
      <c r="UO402" s="265"/>
      <c r="UP402" s="265"/>
      <c r="UQ402" s="265"/>
      <c r="UR402" s="265"/>
      <c r="US402" s="265"/>
      <c r="UT402" s="265"/>
      <c r="UU402" s="265"/>
      <c r="UV402" s="265"/>
      <c r="UW402" s="265"/>
      <c r="UX402" s="265"/>
      <c r="UY402" s="265"/>
      <c r="UZ402" s="265"/>
      <c r="VA402" s="265"/>
      <c r="VB402" s="265"/>
      <c r="VC402" s="265"/>
      <c r="VD402" s="265"/>
      <c r="VE402" s="265"/>
      <c r="VF402" s="265"/>
      <c r="VG402" s="265"/>
      <c r="VH402" s="265"/>
      <c r="VI402" s="265"/>
      <c r="VJ402" s="265"/>
      <c r="VK402" s="265"/>
      <c r="VL402" s="265"/>
      <c r="VM402" s="265"/>
      <c r="VN402" s="265"/>
      <c r="VO402" s="265"/>
      <c r="VP402" s="265"/>
      <c r="VQ402" s="265"/>
      <c r="VR402" s="265"/>
      <c r="VS402" s="265"/>
      <c r="VT402" s="265"/>
      <c r="VU402" s="265"/>
      <c r="VV402" s="265"/>
      <c r="VW402" s="265"/>
      <c r="VX402" s="265"/>
      <c r="VY402" s="265"/>
      <c r="VZ402" s="265"/>
      <c r="WA402" s="265"/>
      <c r="WB402" s="265"/>
      <c r="WC402" s="265"/>
      <c r="WD402" s="265"/>
      <c r="WE402" s="265"/>
      <c r="WF402" s="265"/>
      <c r="WG402" s="265"/>
      <c r="WH402" s="265"/>
      <c r="WI402" s="265"/>
      <c r="WJ402" s="265"/>
      <c r="WK402" s="265"/>
      <c r="WL402" s="265"/>
      <c r="WM402" s="265"/>
      <c r="WN402" s="265"/>
      <c r="WO402" s="265"/>
      <c r="WP402" s="265"/>
      <c r="WQ402" s="265"/>
      <c r="WR402" s="265"/>
      <c r="WS402" s="265"/>
      <c r="WT402" s="265"/>
      <c r="WU402" s="265"/>
      <c r="WV402" s="265"/>
      <c r="WW402" s="265"/>
      <c r="WX402" s="265"/>
      <c r="WY402" s="265"/>
      <c r="WZ402" s="265"/>
      <c r="XA402" s="265"/>
      <c r="XB402" s="265"/>
      <c r="XC402" s="265"/>
      <c r="XD402" s="265"/>
      <c r="XE402" s="265"/>
      <c r="XF402" s="265"/>
      <c r="XG402" s="265"/>
      <c r="XH402" s="265"/>
      <c r="XI402" s="265"/>
      <c r="XJ402" s="265"/>
      <c r="XK402" s="265"/>
      <c r="XL402" s="265"/>
      <c r="XM402" s="265"/>
      <c r="XN402" s="265"/>
      <c r="XO402" s="265"/>
      <c r="XP402" s="265"/>
      <c r="XQ402" s="265"/>
      <c r="XR402" s="265"/>
      <c r="XS402" s="265"/>
      <c r="XT402" s="265"/>
      <c r="XU402" s="265"/>
      <c r="XV402" s="265"/>
      <c r="XW402" s="265"/>
      <c r="XX402" s="265"/>
      <c r="XY402" s="265"/>
      <c r="XZ402" s="265"/>
      <c r="YA402" s="265"/>
      <c r="YB402" s="265"/>
      <c r="YC402" s="265"/>
      <c r="YD402" s="265"/>
      <c r="YE402" s="265"/>
      <c r="YF402" s="265"/>
      <c r="YG402" s="265"/>
      <c r="YH402" s="265"/>
      <c r="YI402" s="265"/>
      <c r="YJ402" s="265"/>
      <c r="YK402" s="265"/>
      <c r="YL402" s="265"/>
      <c r="YM402" s="265"/>
      <c r="YN402" s="265"/>
      <c r="YO402" s="265"/>
      <c r="YP402" s="265"/>
      <c r="YQ402" s="265"/>
      <c r="YR402" s="265"/>
      <c r="YS402" s="265"/>
      <c r="YT402" s="265"/>
      <c r="YU402" s="265"/>
      <c r="YV402" s="265"/>
      <c r="YW402" s="265"/>
      <c r="YX402" s="265"/>
      <c r="YY402" s="265"/>
      <c r="YZ402" s="265"/>
      <c r="ZA402" s="265"/>
      <c r="ZB402" s="265"/>
      <c r="ZC402" s="265"/>
      <c r="ZD402" s="265"/>
      <c r="ZE402" s="265"/>
      <c r="ZF402" s="265"/>
      <c r="ZG402" s="265"/>
      <c r="ZH402" s="265"/>
      <c r="ZI402" s="265"/>
      <c r="ZJ402" s="265"/>
      <c r="ZK402" s="265"/>
      <c r="ZL402" s="265"/>
      <c r="ZM402" s="265"/>
      <c r="ZN402" s="265"/>
      <c r="ZO402" s="265"/>
      <c r="ZP402" s="265"/>
      <c r="ZQ402" s="265"/>
      <c r="ZR402" s="265"/>
      <c r="ZS402" s="265"/>
      <c r="ZT402" s="265"/>
      <c r="ZU402" s="265"/>
      <c r="ZV402" s="265"/>
      <c r="ZW402" s="265"/>
      <c r="ZX402" s="265"/>
      <c r="ZY402" s="265"/>
      <c r="ZZ402" s="265"/>
      <c r="AAA402" s="265"/>
      <c r="AAB402" s="265"/>
      <c r="AAC402" s="265"/>
      <c r="AAD402" s="265"/>
      <c r="AAE402" s="265"/>
      <c r="AAF402" s="265"/>
      <c r="AAG402" s="265"/>
      <c r="AAH402" s="265"/>
      <c r="AAI402" s="265"/>
      <c r="AAJ402" s="265"/>
      <c r="AAK402" s="265"/>
      <c r="AAL402" s="265"/>
      <c r="AAM402" s="265"/>
      <c r="AAN402" s="265"/>
      <c r="AAO402" s="265"/>
      <c r="AAP402" s="265"/>
      <c r="AAQ402" s="265"/>
      <c r="AAR402" s="265"/>
      <c r="AAS402" s="265"/>
      <c r="AAT402" s="265"/>
      <c r="AAU402" s="265"/>
      <c r="AAV402" s="265"/>
      <c r="AAW402" s="265"/>
      <c r="AAX402" s="265"/>
      <c r="AAY402" s="265"/>
      <c r="AAZ402" s="265"/>
      <c r="ABA402" s="265"/>
      <c r="ABB402" s="265"/>
      <c r="ABC402" s="265"/>
      <c r="ABD402" s="265"/>
      <c r="ABE402" s="265"/>
      <c r="ABF402" s="265"/>
      <c r="ABG402" s="265"/>
      <c r="ABH402" s="265"/>
      <c r="ABI402" s="265"/>
      <c r="ABJ402" s="265"/>
      <c r="ABK402" s="265"/>
      <c r="ABL402" s="265"/>
      <c r="ABM402" s="265"/>
      <c r="ABN402" s="265"/>
      <c r="ABO402" s="265"/>
      <c r="ABP402" s="265"/>
      <c r="ABQ402" s="265"/>
      <c r="ABR402" s="265"/>
      <c r="ABS402" s="265"/>
      <c r="ABT402" s="265"/>
      <c r="ABU402" s="265"/>
      <c r="ABV402" s="265"/>
      <c r="ABW402" s="265"/>
      <c r="ABX402" s="265"/>
      <c r="ABY402" s="265"/>
      <c r="ABZ402" s="265"/>
      <c r="ACA402" s="265"/>
      <c r="ACB402" s="265"/>
      <c r="ACC402" s="265"/>
      <c r="ACD402" s="265"/>
      <c r="ACE402" s="265"/>
      <c r="ACF402" s="265"/>
      <c r="ACG402" s="265"/>
      <c r="ACH402" s="265"/>
      <c r="ACI402" s="265"/>
      <c r="ACJ402" s="265"/>
      <c r="ACK402" s="265"/>
      <c r="ACL402" s="265"/>
      <c r="ACM402" s="265"/>
      <c r="ACN402" s="265"/>
      <c r="ACO402" s="265"/>
      <c r="ACP402" s="265"/>
      <c r="ACQ402" s="265"/>
      <c r="ACR402" s="265"/>
      <c r="ACS402" s="265"/>
      <c r="ACT402" s="265"/>
      <c r="ACU402" s="265"/>
      <c r="ACV402" s="265"/>
      <c r="ACW402" s="265"/>
      <c r="ACX402" s="265"/>
      <c r="ACY402" s="265"/>
      <c r="ACZ402" s="265"/>
      <c r="ADA402" s="265"/>
      <c r="ADB402" s="265"/>
      <c r="ADC402" s="265"/>
      <c r="ADD402" s="265"/>
      <c r="ADE402" s="265"/>
      <c r="ADF402" s="265"/>
      <c r="ADG402" s="265"/>
      <c r="ADH402" s="265"/>
      <c r="ADI402" s="265"/>
      <c r="ADJ402" s="265"/>
      <c r="ADK402" s="265"/>
      <c r="ADL402" s="265"/>
      <c r="ADM402" s="265"/>
      <c r="ADN402" s="265"/>
      <c r="ADO402" s="265"/>
      <c r="ADP402" s="265"/>
      <c r="ADQ402" s="265"/>
      <c r="ADR402" s="265"/>
      <c r="ADS402" s="265"/>
      <c r="ADT402" s="265"/>
      <c r="ADU402" s="265"/>
      <c r="ADV402" s="265"/>
      <c r="ADW402" s="265"/>
      <c r="ADX402" s="265"/>
      <c r="ADY402" s="265"/>
      <c r="ADZ402" s="265"/>
      <c r="AEA402" s="265"/>
      <c r="AEB402" s="265"/>
      <c r="AEC402" s="265"/>
      <c r="AED402" s="265"/>
      <c r="AEE402" s="265"/>
      <c r="AEF402" s="265"/>
      <c r="AEG402" s="265"/>
      <c r="AEH402" s="265"/>
      <c r="AEI402" s="265"/>
      <c r="AEJ402" s="265"/>
      <c r="AEK402" s="265"/>
      <c r="AEL402" s="265"/>
      <c r="AEM402" s="265"/>
      <c r="AEN402" s="265"/>
      <c r="AEO402" s="265"/>
      <c r="AEP402" s="265"/>
      <c r="AEQ402" s="265"/>
      <c r="AER402" s="265"/>
      <c r="AES402" s="265"/>
      <c r="AET402" s="265"/>
      <c r="AEU402" s="265"/>
      <c r="AEV402" s="265"/>
      <c r="AEW402" s="265"/>
      <c r="AEX402" s="265"/>
      <c r="AEY402" s="265"/>
      <c r="AEZ402" s="265"/>
      <c r="AFA402" s="265"/>
      <c r="AFB402" s="265"/>
      <c r="AFC402" s="265"/>
      <c r="AFD402" s="265"/>
      <c r="AFE402" s="265"/>
      <c r="AFF402" s="265"/>
      <c r="AFG402" s="265"/>
      <c r="AFH402" s="265"/>
      <c r="AFI402" s="265"/>
      <c r="AFJ402" s="265"/>
      <c r="AFK402" s="265"/>
      <c r="AFL402" s="265"/>
      <c r="AFM402" s="265"/>
      <c r="AFN402" s="265"/>
      <c r="AFO402" s="265"/>
      <c r="AFP402" s="265"/>
      <c r="AFQ402" s="265"/>
      <c r="AFR402" s="265"/>
      <c r="AFS402" s="265"/>
      <c r="AFT402" s="265"/>
      <c r="AFU402" s="265"/>
      <c r="AFV402" s="265"/>
      <c r="AFW402" s="265"/>
      <c r="AFX402" s="265"/>
      <c r="AFY402" s="265"/>
      <c r="AFZ402" s="265"/>
      <c r="AGA402" s="265"/>
      <c r="AGB402" s="265"/>
      <c r="AGC402" s="265"/>
      <c r="AGD402" s="265"/>
      <c r="AGE402" s="265"/>
      <c r="AGF402" s="265"/>
      <c r="AGG402" s="265"/>
      <c r="AGH402" s="265"/>
      <c r="AGI402" s="265"/>
      <c r="AGJ402" s="265"/>
      <c r="AGK402" s="265"/>
      <c r="AGL402" s="265"/>
      <c r="AGM402" s="265"/>
      <c r="AGN402" s="265"/>
      <c r="AGO402" s="265"/>
      <c r="AGP402" s="265"/>
      <c r="AGQ402" s="265"/>
      <c r="AGR402" s="265"/>
      <c r="AGS402" s="265"/>
      <c r="AGT402" s="265"/>
      <c r="AGU402" s="265"/>
      <c r="AGV402" s="265"/>
      <c r="AGW402" s="265"/>
      <c r="AGX402" s="265"/>
      <c r="AGY402" s="265"/>
      <c r="AGZ402" s="265"/>
      <c r="AHA402" s="265"/>
      <c r="AHB402" s="265"/>
      <c r="AHC402" s="265"/>
      <c r="AHD402" s="265"/>
      <c r="AHE402" s="265"/>
      <c r="AHF402" s="265"/>
      <c r="AHG402" s="265"/>
      <c r="AHH402" s="265"/>
      <c r="AHI402" s="265"/>
      <c r="AHJ402" s="265"/>
      <c r="AHK402" s="265"/>
      <c r="AHL402" s="265"/>
      <c r="AHM402" s="265"/>
      <c r="AHN402" s="265"/>
      <c r="AHO402" s="265"/>
      <c r="AHP402" s="265"/>
      <c r="AHQ402" s="265"/>
      <c r="AHR402" s="265"/>
      <c r="AHS402" s="265"/>
      <c r="AHT402" s="265"/>
      <c r="AHU402" s="265"/>
      <c r="AHV402" s="265"/>
      <c r="AHW402" s="265"/>
      <c r="AHX402" s="265"/>
      <c r="AHY402" s="265"/>
      <c r="AHZ402" s="265"/>
      <c r="AIA402" s="265"/>
      <c r="AIB402" s="265"/>
      <c r="AIC402" s="265"/>
      <c r="AID402" s="265"/>
      <c r="AIE402" s="265"/>
      <c r="AIF402" s="265"/>
      <c r="AIG402" s="265"/>
      <c r="AIH402" s="265"/>
      <c r="AII402" s="265"/>
      <c r="AIJ402" s="265"/>
      <c r="AIK402" s="265"/>
      <c r="AIL402" s="265"/>
      <c r="AIM402" s="265"/>
      <c r="AIN402" s="265"/>
      <c r="AIO402" s="265"/>
      <c r="AIP402" s="265"/>
      <c r="AIQ402" s="265"/>
      <c r="AIR402" s="265"/>
      <c r="AIS402" s="265"/>
      <c r="AIT402" s="265"/>
      <c r="AIU402" s="265"/>
      <c r="AIV402" s="265"/>
      <c r="AIW402" s="265"/>
      <c r="AIX402" s="265"/>
      <c r="AIY402" s="265"/>
      <c r="AIZ402" s="265"/>
      <c r="AJA402" s="265"/>
      <c r="AJB402" s="265"/>
      <c r="AJC402" s="265"/>
      <c r="AJD402" s="265"/>
      <c r="AJE402" s="265"/>
      <c r="AJF402" s="265"/>
      <c r="AJG402" s="265"/>
      <c r="AJH402" s="265"/>
      <c r="AJI402" s="265"/>
      <c r="AJJ402" s="265"/>
      <c r="AJK402" s="265"/>
      <c r="AJL402" s="265"/>
      <c r="AJM402" s="265"/>
      <c r="AJN402" s="265"/>
      <c r="AJO402" s="265"/>
      <c r="AJP402" s="265"/>
      <c r="AJQ402" s="265"/>
      <c r="AJR402" s="265"/>
      <c r="AJS402" s="265"/>
      <c r="AJT402" s="265"/>
      <c r="AJU402" s="265"/>
      <c r="AJV402" s="265"/>
      <c r="AJW402" s="265"/>
      <c r="AJX402" s="265"/>
      <c r="AJY402" s="265"/>
      <c r="AJZ402" s="265"/>
      <c r="AKA402" s="265"/>
      <c r="AKB402" s="265"/>
      <c r="AKC402" s="265"/>
      <c r="AKD402" s="265"/>
      <c r="AKE402" s="265"/>
      <c r="AKF402" s="265"/>
      <c r="AKG402" s="265"/>
      <c r="AKH402" s="265"/>
      <c r="AKI402" s="265"/>
      <c r="AKJ402" s="265"/>
      <c r="AKK402" s="265"/>
      <c r="AKL402" s="265"/>
      <c r="AKM402" s="265"/>
      <c r="AKN402" s="265"/>
      <c r="AKO402" s="265"/>
      <c r="AKP402" s="265"/>
      <c r="AKQ402" s="265"/>
      <c r="AKR402" s="265"/>
      <c r="AKS402" s="265"/>
      <c r="AKT402" s="265"/>
      <c r="AKU402" s="265"/>
      <c r="AKV402" s="265"/>
      <c r="AKW402" s="265"/>
      <c r="AKX402" s="265"/>
      <c r="AKY402" s="265"/>
      <c r="AKZ402" s="265"/>
      <c r="ALA402" s="265"/>
      <c r="ALB402" s="265"/>
      <c r="ALC402" s="265"/>
      <c r="ALD402" s="265"/>
      <c r="ALE402" s="265"/>
      <c r="ALF402" s="265"/>
      <c r="ALG402" s="265"/>
      <c r="ALH402" s="265"/>
      <c r="ALI402" s="265"/>
      <c r="ALJ402" s="265"/>
      <c r="ALK402" s="265"/>
      <c r="ALL402" s="265"/>
      <c r="ALM402" s="265"/>
      <c r="ALN402" s="265"/>
      <c r="ALO402" s="265"/>
      <c r="ALP402" s="265"/>
      <c r="ALQ402" s="265"/>
      <c r="ALR402" s="265"/>
      <c r="ALS402" s="265"/>
      <c r="ALT402" s="265"/>
      <c r="ALU402" s="265"/>
      <c r="ALV402" s="265"/>
      <c r="ALW402" s="265"/>
      <c r="ALX402" s="265"/>
      <c r="ALY402" s="265"/>
      <c r="ALZ402" s="265"/>
      <c r="AMA402" s="265"/>
      <c r="AMB402" s="265"/>
      <c r="AMC402" s="265"/>
      <c r="AMD402" s="265"/>
      <c r="AME402" s="265"/>
      <c r="AMF402" s="265"/>
      <c r="AMG402" s="265"/>
      <c r="AMH402" s="265"/>
      <c r="AMI402" s="265"/>
      <c r="AMJ402" s="265"/>
    </row>
    <row r="403" spans="1:1024" s="293" customFormat="1" ht="12" customHeight="1">
      <c r="A403" s="277" t="s">
        <v>440</v>
      </c>
      <c r="B403" s="375" t="s">
        <v>416</v>
      </c>
      <c r="C403" s="279" t="s">
        <v>417</v>
      </c>
      <c r="D403" s="280">
        <v>44802</v>
      </c>
      <c r="E403" s="280">
        <v>44905</v>
      </c>
      <c r="F403" s="281">
        <f>+G403+H403*$C$4</f>
        <v>561235750.20000005</v>
      </c>
      <c r="G403" s="290">
        <v>0</v>
      </c>
      <c r="H403" s="294">
        <v>79158.78</v>
      </c>
      <c r="I403" s="283">
        <v>0</v>
      </c>
      <c r="J403" s="292" t="s">
        <v>106</v>
      </c>
      <c r="K403" s="279" t="s">
        <v>29</v>
      </c>
      <c r="L403" s="265"/>
      <c r="M403" s="265"/>
      <c r="N403" s="265"/>
      <c r="O403" s="265"/>
      <c r="P403" s="265"/>
      <c r="Q403" s="265"/>
      <c r="R403" s="265"/>
      <c r="S403" s="265"/>
      <c r="T403" s="265"/>
      <c r="U403" s="265"/>
      <c r="V403" s="265"/>
      <c r="W403" s="265"/>
      <c r="X403" s="265"/>
      <c r="Y403" s="265"/>
      <c r="Z403" s="265"/>
      <c r="AA403" s="265"/>
      <c r="AB403" s="265"/>
      <c r="AC403" s="265"/>
      <c r="AD403" s="265"/>
      <c r="AE403" s="265"/>
      <c r="AF403" s="265"/>
      <c r="AG403" s="265"/>
      <c r="AH403" s="265"/>
      <c r="AI403" s="265"/>
      <c r="AJ403" s="265"/>
      <c r="AK403" s="265"/>
      <c r="AL403" s="265"/>
      <c r="AM403" s="265"/>
      <c r="AN403" s="265"/>
      <c r="AO403" s="265"/>
      <c r="AP403" s="265"/>
      <c r="AQ403" s="265"/>
      <c r="AR403" s="265"/>
      <c r="AS403" s="265"/>
      <c r="AT403" s="265"/>
      <c r="AU403" s="265"/>
      <c r="AV403" s="265"/>
      <c r="AW403" s="265"/>
      <c r="AX403" s="265"/>
      <c r="AY403" s="265"/>
      <c r="AZ403" s="265"/>
      <c r="BA403" s="265"/>
      <c r="BB403" s="265"/>
      <c r="BC403" s="265"/>
      <c r="BD403" s="265"/>
      <c r="BE403" s="265"/>
      <c r="BF403" s="265"/>
      <c r="BG403" s="265"/>
      <c r="BH403" s="265"/>
      <c r="BI403" s="265"/>
      <c r="BJ403" s="265"/>
      <c r="BK403" s="265"/>
      <c r="BL403" s="265"/>
      <c r="BM403" s="265"/>
      <c r="BN403" s="265"/>
      <c r="BO403" s="265"/>
      <c r="BP403" s="265"/>
      <c r="BQ403" s="265"/>
      <c r="BR403" s="265"/>
      <c r="BS403" s="265"/>
      <c r="BT403" s="265"/>
      <c r="BU403" s="265"/>
      <c r="BV403" s="265"/>
      <c r="BW403" s="265"/>
      <c r="BX403" s="265"/>
      <c r="BY403" s="265"/>
      <c r="BZ403" s="265"/>
      <c r="CA403" s="265"/>
      <c r="CB403" s="265"/>
      <c r="CC403" s="265"/>
      <c r="CD403" s="265"/>
      <c r="CE403" s="265"/>
      <c r="CF403" s="265"/>
      <c r="CG403" s="265"/>
      <c r="CH403" s="265"/>
      <c r="CI403" s="265"/>
      <c r="CJ403" s="265"/>
      <c r="CK403" s="265"/>
      <c r="CL403" s="265"/>
      <c r="CM403" s="265"/>
      <c r="CN403" s="265"/>
      <c r="CO403" s="265"/>
      <c r="CP403" s="265"/>
      <c r="CQ403" s="265"/>
      <c r="CR403" s="265"/>
      <c r="CS403" s="265"/>
      <c r="CT403" s="265"/>
      <c r="CU403" s="265"/>
      <c r="CV403" s="265"/>
      <c r="CW403" s="265"/>
      <c r="CX403" s="265"/>
      <c r="CY403" s="265"/>
      <c r="CZ403" s="265"/>
      <c r="DA403" s="265"/>
      <c r="DB403" s="265"/>
      <c r="DC403" s="265"/>
      <c r="DD403" s="265"/>
      <c r="DE403" s="265"/>
      <c r="DF403" s="265"/>
      <c r="DG403" s="265"/>
      <c r="DH403" s="265"/>
      <c r="DI403" s="265"/>
      <c r="DJ403" s="265"/>
      <c r="DK403" s="265"/>
      <c r="DL403" s="265"/>
      <c r="DM403" s="265"/>
      <c r="DN403" s="265"/>
      <c r="DO403" s="265"/>
      <c r="DP403" s="265"/>
      <c r="DQ403" s="265"/>
      <c r="DR403" s="265"/>
      <c r="DS403" s="265"/>
      <c r="DT403" s="265"/>
      <c r="DU403" s="265"/>
      <c r="DV403" s="265"/>
      <c r="DW403" s="265"/>
      <c r="DX403" s="265"/>
      <c r="DY403" s="265"/>
      <c r="DZ403" s="265"/>
      <c r="EA403" s="265"/>
      <c r="EB403" s="265"/>
      <c r="EC403" s="265"/>
      <c r="ED403" s="265"/>
      <c r="EE403" s="265"/>
      <c r="EF403" s="265"/>
      <c r="EG403" s="265"/>
      <c r="EH403" s="265"/>
      <c r="EI403" s="265"/>
      <c r="EJ403" s="265"/>
      <c r="EK403" s="265"/>
      <c r="EL403" s="265"/>
      <c r="EM403" s="265"/>
      <c r="EN403" s="265"/>
      <c r="EO403" s="265"/>
      <c r="EP403" s="265"/>
      <c r="EQ403" s="265"/>
      <c r="ER403" s="265"/>
      <c r="ES403" s="265"/>
      <c r="ET403" s="265"/>
      <c r="EU403" s="265"/>
      <c r="EV403" s="265"/>
      <c r="EW403" s="265"/>
      <c r="EX403" s="265"/>
      <c r="EY403" s="265"/>
      <c r="EZ403" s="265"/>
      <c r="FA403" s="265"/>
      <c r="FB403" s="265"/>
      <c r="FC403" s="265"/>
      <c r="FD403" s="265"/>
      <c r="FE403" s="265"/>
      <c r="FF403" s="265"/>
      <c r="FG403" s="265"/>
      <c r="FH403" s="265"/>
      <c r="FI403" s="265"/>
      <c r="FJ403" s="265"/>
      <c r="FK403" s="265"/>
      <c r="FL403" s="265"/>
      <c r="FM403" s="265"/>
      <c r="FN403" s="265"/>
      <c r="FO403" s="265"/>
      <c r="FP403" s="265"/>
      <c r="FQ403" s="265"/>
      <c r="FR403" s="265"/>
      <c r="FS403" s="265"/>
      <c r="FT403" s="265"/>
      <c r="FU403" s="265"/>
      <c r="FV403" s="265"/>
      <c r="FW403" s="265"/>
      <c r="FX403" s="265"/>
      <c r="FY403" s="265"/>
      <c r="FZ403" s="265"/>
      <c r="GA403" s="265"/>
      <c r="GB403" s="265"/>
      <c r="GC403" s="265"/>
      <c r="GD403" s="265"/>
      <c r="GE403" s="265"/>
      <c r="GF403" s="265"/>
      <c r="GG403" s="265"/>
      <c r="GH403" s="265"/>
      <c r="GI403" s="265"/>
      <c r="GJ403" s="265"/>
      <c r="GK403" s="265"/>
      <c r="GL403" s="265"/>
      <c r="GM403" s="265"/>
      <c r="GN403" s="265"/>
      <c r="GO403" s="265"/>
      <c r="GP403" s="265"/>
      <c r="GQ403" s="265"/>
      <c r="GR403" s="265"/>
      <c r="GS403" s="265"/>
      <c r="GT403" s="265"/>
      <c r="GU403" s="265"/>
      <c r="GV403" s="265"/>
      <c r="GW403" s="265"/>
      <c r="GX403" s="265"/>
      <c r="GY403" s="265"/>
      <c r="GZ403" s="265"/>
      <c r="HA403" s="265"/>
      <c r="HB403" s="265"/>
      <c r="HC403" s="265"/>
      <c r="HD403" s="265"/>
      <c r="HE403" s="265"/>
      <c r="HF403" s="265"/>
      <c r="HG403" s="265"/>
      <c r="HH403" s="265"/>
      <c r="HI403" s="265"/>
      <c r="HJ403" s="265"/>
      <c r="HK403" s="265"/>
      <c r="HL403" s="265"/>
      <c r="HM403" s="265"/>
      <c r="HN403" s="265"/>
      <c r="HO403" s="265"/>
      <c r="HP403" s="265"/>
      <c r="HQ403" s="265"/>
      <c r="HR403" s="265"/>
      <c r="HS403" s="265"/>
      <c r="HT403" s="265"/>
      <c r="HU403" s="265"/>
      <c r="HV403" s="265"/>
      <c r="HW403" s="265"/>
      <c r="HX403" s="265"/>
      <c r="HY403" s="265"/>
      <c r="HZ403" s="265"/>
      <c r="IA403" s="265"/>
      <c r="IB403" s="265"/>
      <c r="IC403" s="265"/>
      <c r="ID403" s="265"/>
      <c r="IE403" s="265"/>
      <c r="IF403" s="265"/>
      <c r="IG403" s="265"/>
      <c r="IH403" s="265"/>
      <c r="II403" s="265"/>
      <c r="IJ403" s="265"/>
      <c r="IK403" s="265"/>
      <c r="IL403" s="265"/>
      <c r="IM403" s="265"/>
      <c r="IN403" s="265"/>
      <c r="IO403" s="265"/>
      <c r="IP403" s="265"/>
      <c r="IQ403" s="265"/>
      <c r="IR403" s="265"/>
      <c r="IS403" s="265"/>
      <c r="IT403" s="265"/>
      <c r="IU403" s="265"/>
      <c r="IV403" s="265"/>
      <c r="IW403" s="265"/>
      <c r="IX403" s="265"/>
      <c r="IY403" s="265"/>
      <c r="IZ403" s="265"/>
      <c r="JA403" s="265"/>
      <c r="JB403" s="265"/>
      <c r="JC403" s="265"/>
      <c r="JD403" s="265"/>
      <c r="JE403" s="265"/>
      <c r="JF403" s="265"/>
      <c r="JG403" s="265"/>
      <c r="JH403" s="265"/>
      <c r="JI403" s="265"/>
      <c r="JJ403" s="265"/>
      <c r="JK403" s="265"/>
      <c r="JL403" s="265"/>
      <c r="JM403" s="265"/>
      <c r="JN403" s="265"/>
      <c r="JO403" s="265"/>
      <c r="JP403" s="265"/>
      <c r="JQ403" s="265"/>
      <c r="JR403" s="265"/>
      <c r="JS403" s="265"/>
      <c r="JT403" s="265"/>
      <c r="JU403" s="265"/>
      <c r="JV403" s="265"/>
      <c r="JW403" s="265"/>
      <c r="JX403" s="265"/>
      <c r="JY403" s="265"/>
      <c r="JZ403" s="265"/>
      <c r="KA403" s="265"/>
      <c r="KB403" s="265"/>
      <c r="KC403" s="265"/>
      <c r="KD403" s="265"/>
      <c r="KE403" s="265"/>
      <c r="KF403" s="265"/>
      <c r="KG403" s="265"/>
      <c r="KH403" s="265"/>
      <c r="KI403" s="265"/>
      <c r="KJ403" s="265"/>
      <c r="KK403" s="265"/>
      <c r="KL403" s="265"/>
      <c r="KM403" s="265"/>
      <c r="KN403" s="265"/>
      <c r="KO403" s="265"/>
      <c r="KP403" s="265"/>
      <c r="KQ403" s="265"/>
      <c r="KR403" s="265"/>
      <c r="KS403" s="265"/>
      <c r="KT403" s="265"/>
      <c r="KU403" s="265"/>
      <c r="KV403" s="265"/>
      <c r="KW403" s="265"/>
      <c r="KX403" s="265"/>
      <c r="KY403" s="265"/>
      <c r="KZ403" s="265"/>
      <c r="LA403" s="265"/>
      <c r="LB403" s="265"/>
      <c r="LC403" s="265"/>
      <c r="LD403" s="265"/>
      <c r="LE403" s="265"/>
      <c r="LF403" s="265"/>
      <c r="LG403" s="265"/>
      <c r="LH403" s="265"/>
      <c r="LI403" s="265"/>
      <c r="LJ403" s="265"/>
      <c r="LK403" s="265"/>
      <c r="LL403" s="265"/>
      <c r="LM403" s="265"/>
      <c r="LN403" s="265"/>
      <c r="LO403" s="265"/>
      <c r="LP403" s="265"/>
      <c r="LQ403" s="265"/>
      <c r="LR403" s="265"/>
      <c r="LS403" s="265"/>
      <c r="LT403" s="265"/>
      <c r="LU403" s="265"/>
      <c r="LV403" s="265"/>
      <c r="LW403" s="265"/>
      <c r="LX403" s="265"/>
      <c r="LY403" s="265"/>
      <c r="LZ403" s="265"/>
      <c r="MA403" s="265"/>
      <c r="MB403" s="265"/>
      <c r="MC403" s="265"/>
      <c r="MD403" s="265"/>
      <c r="ME403" s="265"/>
      <c r="MF403" s="265"/>
      <c r="MG403" s="265"/>
      <c r="MH403" s="265"/>
      <c r="MI403" s="265"/>
      <c r="MJ403" s="265"/>
      <c r="MK403" s="265"/>
      <c r="ML403" s="265"/>
      <c r="MM403" s="265"/>
      <c r="MN403" s="265"/>
      <c r="MO403" s="265"/>
      <c r="MP403" s="265"/>
      <c r="MQ403" s="265"/>
      <c r="MR403" s="265"/>
      <c r="MS403" s="265"/>
      <c r="MT403" s="265"/>
      <c r="MU403" s="265"/>
      <c r="MV403" s="265"/>
      <c r="MW403" s="265"/>
      <c r="MX403" s="265"/>
      <c r="MY403" s="265"/>
      <c r="MZ403" s="265"/>
      <c r="NA403" s="265"/>
      <c r="NB403" s="265"/>
      <c r="NC403" s="265"/>
      <c r="ND403" s="265"/>
      <c r="NE403" s="265"/>
      <c r="NF403" s="265"/>
      <c r="NG403" s="265"/>
      <c r="NH403" s="265"/>
      <c r="NI403" s="265"/>
      <c r="NJ403" s="265"/>
      <c r="NK403" s="265"/>
      <c r="NL403" s="265"/>
      <c r="NM403" s="265"/>
      <c r="NN403" s="265"/>
      <c r="NO403" s="265"/>
      <c r="NP403" s="265"/>
      <c r="NQ403" s="265"/>
      <c r="NR403" s="265"/>
      <c r="NS403" s="265"/>
      <c r="NT403" s="265"/>
      <c r="NU403" s="265"/>
      <c r="NV403" s="265"/>
      <c r="NW403" s="265"/>
      <c r="NX403" s="265"/>
      <c r="NY403" s="265"/>
      <c r="NZ403" s="265"/>
      <c r="OA403" s="265"/>
      <c r="OB403" s="265"/>
      <c r="OC403" s="265"/>
      <c r="OD403" s="265"/>
      <c r="OE403" s="265"/>
      <c r="OF403" s="265"/>
      <c r="OG403" s="265"/>
      <c r="OH403" s="265"/>
      <c r="OI403" s="265"/>
      <c r="OJ403" s="265"/>
      <c r="OK403" s="265"/>
      <c r="OL403" s="265"/>
      <c r="OM403" s="265"/>
      <c r="ON403" s="265"/>
      <c r="OO403" s="265"/>
      <c r="OP403" s="265"/>
      <c r="OQ403" s="265"/>
      <c r="OR403" s="265"/>
      <c r="OS403" s="265"/>
      <c r="OT403" s="265"/>
      <c r="OU403" s="265"/>
      <c r="OV403" s="265"/>
      <c r="OW403" s="265"/>
      <c r="OX403" s="265"/>
      <c r="OY403" s="265"/>
      <c r="OZ403" s="265"/>
      <c r="PA403" s="265"/>
      <c r="PB403" s="265"/>
      <c r="PC403" s="265"/>
      <c r="PD403" s="265"/>
      <c r="PE403" s="265"/>
      <c r="PF403" s="265"/>
      <c r="PG403" s="265"/>
      <c r="PH403" s="265"/>
      <c r="PI403" s="265"/>
      <c r="PJ403" s="265"/>
      <c r="PK403" s="265"/>
      <c r="PL403" s="265"/>
      <c r="PM403" s="265"/>
      <c r="PN403" s="265"/>
      <c r="PO403" s="265"/>
      <c r="PP403" s="265"/>
      <c r="PQ403" s="265"/>
      <c r="PR403" s="265"/>
      <c r="PS403" s="265"/>
      <c r="PT403" s="265"/>
      <c r="PU403" s="265"/>
      <c r="PV403" s="265"/>
      <c r="PW403" s="265"/>
      <c r="PX403" s="265"/>
      <c r="PY403" s="265"/>
      <c r="PZ403" s="265"/>
      <c r="QA403" s="265"/>
      <c r="QB403" s="265"/>
      <c r="QC403" s="265"/>
      <c r="QD403" s="265"/>
      <c r="QE403" s="265"/>
      <c r="QF403" s="265"/>
      <c r="QG403" s="265"/>
      <c r="QH403" s="265"/>
      <c r="QI403" s="265"/>
      <c r="QJ403" s="265"/>
      <c r="QK403" s="265"/>
      <c r="QL403" s="265"/>
      <c r="QM403" s="265"/>
      <c r="QN403" s="265"/>
      <c r="QO403" s="265"/>
      <c r="QP403" s="265"/>
      <c r="QQ403" s="265"/>
      <c r="QR403" s="265"/>
      <c r="QS403" s="265"/>
      <c r="QT403" s="265"/>
      <c r="QU403" s="265"/>
      <c r="QV403" s="265"/>
      <c r="QW403" s="265"/>
      <c r="QX403" s="265"/>
      <c r="QY403" s="265"/>
      <c r="QZ403" s="265"/>
      <c r="RA403" s="265"/>
      <c r="RB403" s="265"/>
      <c r="RC403" s="265"/>
      <c r="RD403" s="265"/>
      <c r="RE403" s="265"/>
      <c r="RF403" s="265"/>
      <c r="RG403" s="265"/>
      <c r="RH403" s="265"/>
      <c r="RI403" s="265"/>
      <c r="RJ403" s="265"/>
      <c r="RK403" s="265"/>
      <c r="RL403" s="265"/>
      <c r="RM403" s="265"/>
      <c r="RN403" s="265"/>
      <c r="RO403" s="265"/>
      <c r="RP403" s="265"/>
      <c r="RQ403" s="265"/>
      <c r="RR403" s="265"/>
      <c r="RS403" s="265"/>
      <c r="RT403" s="265"/>
      <c r="RU403" s="265"/>
      <c r="RV403" s="265"/>
      <c r="RW403" s="265"/>
      <c r="RX403" s="265"/>
      <c r="RY403" s="265"/>
      <c r="RZ403" s="265"/>
      <c r="SA403" s="265"/>
      <c r="SB403" s="265"/>
      <c r="SC403" s="265"/>
      <c r="SD403" s="265"/>
      <c r="SE403" s="265"/>
      <c r="SF403" s="265"/>
      <c r="SG403" s="265"/>
      <c r="SH403" s="265"/>
      <c r="SI403" s="265"/>
      <c r="SJ403" s="265"/>
      <c r="SK403" s="265"/>
      <c r="SL403" s="265"/>
      <c r="SM403" s="265"/>
      <c r="SN403" s="265"/>
      <c r="SO403" s="265"/>
      <c r="SP403" s="265"/>
      <c r="SQ403" s="265"/>
      <c r="SR403" s="265"/>
      <c r="SS403" s="265"/>
      <c r="ST403" s="265"/>
      <c r="SU403" s="265"/>
      <c r="SV403" s="265"/>
      <c r="SW403" s="265"/>
      <c r="SX403" s="265"/>
      <c r="SY403" s="265"/>
      <c r="SZ403" s="265"/>
      <c r="TA403" s="265"/>
      <c r="TB403" s="265"/>
      <c r="TC403" s="265"/>
      <c r="TD403" s="265"/>
      <c r="TE403" s="265"/>
      <c r="TF403" s="265"/>
      <c r="TG403" s="265"/>
      <c r="TH403" s="265"/>
      <c r="TI403" s="265"/>
      <c r="TJ403" s="265"/>
      <c r="TK403" s="265"/>
      <c r="TL403" s="265"/>
      <c r="TM403" s="265"/>
      <c r="TN403" s="265"/>
      <c r="TO403" s="265"/>
      <c r="TP403" s="265"/>
      <c r="TQ403" s="265"/>
      <c r="TR403" s="265"/>
      <c r="TS403" s="265"/>
      <c r="TT403" s="265"/>
      <c r="TU403" s="265"/>
      <c r="TV403" s="265"/>
      <c r="TW403" s="265"/>
      <c r="TX403" s="265"/>
      <c r="TY403" s="265"/>
      <c r="TZ403" s="265"/>
      <c r="UA403" s="265"/>
      <c r="UB403" s="265"/>
      <c r="UC403" s="265"/>
      <c r="UD403" s="265"/>
      <c r="UE403" s="265"/>
      <c r="UF403" s="265"/>
      <c r="UG403" s="265"/>
      <c r="UH403" s="265"/>
      <c r="UI403" s="265"/>
      <c r="UJ403" s="265"/>
      <c r="UK403" s="265"/>
      <c r="UL403" s="265"/>
      <c r="UM403" s="265"/>
      <c r="UN403" s="265"/>
      <c r="UO403" s="265"/>
      <c r="UP403" s="265"/>
      <c r="UQ403" s="265"/>
      <c r="UR403" s="265"/>
      <c r="US403" s="265"/>
      <c r="UT403" s="265"/>
      <c r="UU403" s="265"/>
      <c r="UV403" s="265"/>
      <c r="UW403" s="265"/>
      <c r="UX403" s="265"/>
      <c r="UY403" s="265"/>
      <c r="UZ403" s="265"/>
      <c r="VA403" s="265"/>
      <c r="VB403" s="265"/>
      <c r="VC403" s="265"/>
      <c r="VD403" s="265"/>
      <c r="VE403" s="265"/>
      <c r="VF403" s="265"/>
      <c r="VG403" s="265"/>
      <c r="VH403" s="265"/>
      <c r="VI403" s="265"/>
      <c r="VJ403" s="265"/>
      <c r="VK403" s="265"/>
      <c r="VL403" s="265"/>
      <c r="VM403" s="265"/>
      <c r="VN403" s="265"/>
      <c r="VO403" s="265"/>
      <c r="VP403" s="265"/>
      <c r="VQ403" s="265"/>
      <c r="VR403" s="265"/>
      <c r="VS403" s="265"/>
      <c r="VT403" s="265"/>
      <c r="VU403" s="265"/>
      <c r="VV403" s="265"/>
      <c r="VW403" s="265"/>
      <c r="VX403" s="265"/>
      <c r="VY403" s="265"/>
      <c r="VZ403" s="265"/>
      <c r="WA403" s="265"/>
      <c r="WB403" s="265"/>
      <c r="WC403" s="265"/>
      <c r="WD403" s="265"/>
      <c r="WE403" s="265"/>
      <c r="WF403" s="265"/>
      <c r="WG403" s="265"/>
      <c r="WH403" s="265"/>
      <c r="WI403" s="265"/>
      <c r="WJ403" s="265"/>
      <c r="WK403" s="265"/>
      <c r="WL403" s="265"/>
      <c r="WM403" s="265"/>
      <c r="WN403" s="265"/>
      <c r="WO403" s="265"/>
      <c r="WP403" s="265"/>
      <c r="WQ403" s="265"/>
      <c r="WR403" s="265"/>
      <c r="WS403" s="265"/>
      <c r="WT403" s="265"/>
      <c r="WU403" s="265"/>
      <c r="WV403" s="265"/>
      <c r="WW403" s="265"/>
      <c r="WX403" s="265"/>
      <c r="WY403" s="265"/>
      <c r="WZ403" s="265"/>
      <c r="XA403" s="265"/>
      <c r="XB403" s="265"/>
      <c r="XC403" s="265"/>
      <c r="XD403" s="265"/>
      <c r="XE403" s="265"/>
      <c r="XF403" s="265"/>
      <c r="XG403" s="265"/>
      <c r="XH403" s="265"/>
      <c r="XI403" s="265"/>
      <c r="XJ403" s="265"/>
      <c r="XK403" s="265"/>
      <c r="XL403" s="265"/>
      <c r="XM403" s="265"/>
      <c r="XN403" s="265"/>
      <c r="XO403" s="265"/>
      <c r="XP403" s="265"/>
      <c r="XQ403" s="265"/>
      <c r="XR403" s="265"/>
      <c r="XS403" s="265"/>
      <c r="XT403" s="265"/>
      <c r="XU403" s="265"/>
      <c r="XV403" s="265"/>
      <c r="XW403" s="265"/>
      <c r="XX403" s="265"/>
      <c r="XY403" s="265"/>
      <c r="XZ403" s="265"/>
      <c r="YA403" s="265"/>
      <c r="YB403" s="265"/>
      <c r="YC403" s="265"/>
      <c r="YD403" s="265"/>
      <c r="YE403" s="265"/>
      <c r="YF403" s="265"/>
      <c r="YG403" s="265"/>
      <c r="YH403" s="265"/>
      <c r="YI403" s="265"/>
      <c r="YJ403" s="265"/>
      <c r="YK403" s="265"/>
      <c r="YL403" s="265"/>
      <c r="YM403" s="265"/>
      <c r="YN403" s="265"/>
      <c r="YO403" s="265"/>
      <c r="YP403" s="265"/>
      <c r="YQ403" s="265"/>
      <c r="YR403" s="265"/>
      <c r="YS403" s="265"/>
      <c r="YT403" s="265"/>
      <c r="YU403" s="265"/>
      <c r="YV403" s="265"/>
      <c r="YW403" s="265"/>
      <c r="YX403" s="265"/>
      <c r="YY403" s="265"/>
      <c r="YZ403" s="265"/>
      <c r="ZA403" s="265"/>
      <c r="ZB403" s="265"/>
      <c r="ZC403" s="265"/>
      <c r="ZD403" s="265"/>
      <c r="ZE403" s="265"/>
      <c r="ZF403" s="265"/>
      <c r="ZG403" s="265"/>
      <c r="ZH403" s="265"/>
      <c r="ZI403" s="265"/>
      <c r="ZJ403" s="265"/>
      <c r="ZK403" s="265"/>
      <c r="ZL403" s="265"/>
      <c r="ZM403" s="265"/>
      <c r="ZN403" s="265"/>
      <c r="ZO403" s="265"/>
      <c r="ZP403" s="265"/>
      <c r="ZQ403" s="265"/>
      <c r="ZR403" s="265"/>
      <c r="ZS403" s="265"/>
      <c r="ZT403" s="265"/>
      <c r="ZU403" s="265"/>
      <c r="ZV403" s="265"/>
      <c r="ZW403" s="265"/>
      <c r="ZX403" s="265"/>
      <c r="ZY403" s="265"/>
      <c r="ZZ403" s="265"/>
      <c r="AAA403" s="265"/>
      <c r="AAB403" s="265"/>
      <c r="AAC403" s="265"/>
      <c r="AAD403" s="265"/>
      <c r="AAE403" s="265"/>
      <c r="AAF403" s="265"/>
      <c r="AAG403" s="265"/>
      <c r="AAH403" s="265"/>
      <c r="AAI403" s="265"/>
      <c r="AAJ403" s="265"/>
      <c r="AAK403" s="265"/>
      <c r="AAL403" s="265"/>
      <c r="AAM403" s="265"/>
      <c r="AAN403" s="265"/>
      <c r="AAO403" s="265"/>
      <c r="AAP403" s="265"/>
      <c r="AAQ403" s="265"/>
      <c r="AAR403" s="265"/>
      <c r="AAS403" s="265"/>
      <c r="AAT403" s="265"/>
      <c r="AAU403" s="265"/>
      <c r="AAV403" s="265"/>
      <c r="AAW403" s="265"/>
      <c r="AAX403" s="265"/>
      <c r="AAY403" s="265"/>
      <c r="AAZ403" s="265"/>
      <c r="ABA403" s="265"/>
      <c r="ABB403" s="265"/>
      <c r="ABC403" s="265"/>
      <c r="ABD403" s="265"/>
      <c r="ABE403" s="265"/>
      <c r="ABF403" s="265"/>
      <c r="ABG403" s="265"/>
      <c r="ABH403" s="265"/>
      <c r="ABI403" s="265"/>
      <c r="ABJ403" s="265"/>
      <c r="ABK403" s="265"/>
      <c r="ABL403" s="265"/>
      <c r="ABM403" s="265"/>
      <c r="ABN403" s="265"/>
      <c r="ABO403" s="265"/>
      <c r="ABP403" s="265"/>
      <c r="ABQ403" s="265"/>
      <c r="ABR403" s="265"/>
      <c r="ABS403" s="265"/>
      <c r="ABT403" s="265"/>
      <c r="ABU403" s="265"/>
      <c r="ABV403" s="265"/>
      <c r="ABW403" s="265"/>
      <c r="ABX403" s="265"/>
      <c r="ABY403" s="265"/>
      <c r="ABZ403" s="265"/>
      <c r="ACA403" s="265"/>
      <c r="ACB403" s="265"/>
      <c r="ACC403" s="265"/>
      <c r="ACD403" s="265"/>
      <c r="ACE403" s="265"/>
      <c r="ACF403" s="265"/>
      <c r="ACG403" s="265"/>
      <c r="ACH403" s="265"/>
      <c r="ACI403" s="265"/>
      <c r="ACJ403" s="265"/>
      <c r="ACK403" s="265"/>
      <c r="ACL403" s="265"/>
      <c r="ACM403" s="265"/>
      <c r="ACN403" s="265"/>
      <c r="ACO403" s="265"/>
      <c r="ACP403" s="265"/>
      <c r="ACQ403" s="265"/>
      <c r="ACR403" s="265"/>
      <c r="ACS403" s="265"/>
      <c r="ACT403" s="265"/>
      <c r="ACU403" s="265"/>
      <c r="ACV403" s="265"/>
      <c r="ACW403" s="265"/>
      <c r="ACX403" s="265"/>
      <c r="ACY403" s="265"/>
      <c r="ACZ403" s="265"/>
      <c r="ADA403" s="265"/>
      <c r="ADB403" s="265"/>
      <c r="ADC403" s="265"/>
      <c r="ADD403" s="265"/>
      <c r="ADE403" s="265"/>
      <c r="ADF403" s="265"/>
      <c r="ADG403" s="265"/>
      <c r="ADH403" s="265"/>
      <c r="ADI403" s="265"/>
      <c r="ADJ403" s="265"/>
      <c r="ADK403" s="265"/>
      <c r="ADL403" s="265"/>
      <c r="ADM403" s="265"/>
      <c r="ADN403" s="265"/>
      <c r="ADO403" s="265"/>
      <c r="ADP403" s="265"/>
      <c r="ADQ403" s="265"/>
      <c r="ADR403" s="265"/>
      <c r="ADS403" s="265"/>
      <c r="ADT403" s="265"/>
      <c r="ADU403" s="265"/>
      <c r="ADV403" s="265"/>
      <c r="ADW403" s="265"/>
      <c r="ADX403" s="265"/>
      <c r="ADY403" s="265"/>
      <c r="ADZ403" s="265"/>
      <c r="AEA403" s="265"/>
      <c r="AEB403" s="265"/>
      <c r="AEC403" s="265"/>
      <c r="AED403" s="265"/>
      <c r="AEE403" s="265"/>
      <c r="AEF403" s="265"/>
      <c r="AEG403" s="265"/>
      <c r="AEH403" s="265"/>
      <c r="AEI403" s="265"/>
      <c r="AEJ403" s="265"/>
      <c r="AEK403" s="265"/>
      <c r="AEL403" s="265"/>
      <c r="AEM403" s="265"/>
      <c r="AEN403" s="265"/>
      <c r="AEO403" s="265"/>
      <c r="AEP403" s="265"/>
      <c r="AEQ403" s="265"/>
      <c r="AER403" s="265"/>
      <c r="AES403" s="265"/>
      <c r="AET403" s="265"/>
      <c r="AEU403" s="265"/>
      <c r="AEV403" s="265"/>
      <c r="AEW403" s="265"/>
      <c r="AEX403" s="265"/>
      <c r="AEY403" s="265"/>
      <c r="AEZ403" s="265"/>
      <c r="AFA403" s="265"/>
      <c r="AFB403" s="265"/>
      <c r="AFC403" s="265"/>
      <c r="AFD403" s="265"/>
      <c r="AFE403" s="265"/>
      <c r="AFF403" s="265"/>
      <c r="AFG403" s="265"/>
      <c r="AFH403" s="265"/>
      <c r="AFI403" s="265"/>
      <c r="AFJ403" s="265"/>
      <c r="AFK403" s="265"/>
      <c r="AFL403" s="265"/>
      <c r="AFM403" s="265"/>
      <c r="AFN403" s="265"/>
      <c r="AFO403" s="265"/>
      <c r="AFP403" s="265"/>
      <c r="AFQ403" s="265"/>
      <c r="AFR403" s="265"/>
      <c r="AFS403" s="265"/>
      <c r="AFT403" s="265"/>
      <c r="AFU403" s="265"/>
      <c r="AFV403" s="265"/>
      <c r="AFW403" s="265"/>
      <c r="AFX403" s="265"/>
      <c r="AFY403" s="265"/>
      <c r="AFZ403" s="265"/>
      <c r="AGA403" s="265"/>
      <c r="AGB403" s="265"/>
      <c r="AGC403" s="265"/>
      <c r="AGD403" s="265"/>
      <c r="AGE403" s="265"/>
      <c r="AGF403" s="265"/>
      <c r="AGG403" s="265"/>
      <c r="AGH403" s="265"/>
      <c r="AGI403" s="265"/>
      <c r="AGJ403" s="265"/>
      <c r="AGK403" s="265"/>
      <c r="AGL403" s="265"/>
      <c r="AGM403" s="265"/>
      <c r="AGN403" s="265"/>
      <c r="AGO403" s="265"/>
      <c r="AGP403" s="265"/>
      <c r="AGQ403" s="265"/>
      <c r="AGR403" s="265"/>
      <c r="AGS403" s="265"/>
      <c r="AGT403" s="265"/>
      <c r="AGU403" s="265"/>
      <c r="AGV403" s="265"/>
      <c r="AGW403" s="265"/>
      <c r="AGX403" s="265"/>
      <c r="AGY403" s="265"/>
      <c r="AGZ403" s="265"/>
      <c r="AHA403" s="265"/>
      <c r="AHB403" s="265"/>
      <c r="AHC403" s="265"/>
      <c r="AHD403" s="265"/>
      <c r="AHE403" s="265"/>
      <c r="AHF403" s="265"/>
      <c r="AHG403" s="265"/>
      <c r="AHH403" s="265"/>
      <c r="AHI403" s="265"/>
      <c r="AHJ403" s="265"/>
      <c r="AHK403" s="265"/>
      <c r="AHL403" s="265"/>
      <c r="AHM403" s="265"/>
      <c r="AHN403" s="265"/>
      <c r="AHO403" s="265"/>
      <c r="AHP403" s="265"/>
      <c r="AHQ403" s="265"/>
      <c r="AHR403" s="265"/>
      <c r="AHS403" s="265"/>
      <c r="AHT403" s="265"/>
      <c r="AHU403" s="265"/>
      <c r="AHV403" s="265"/>
      <c r="AHW403" s="265"/>
      <c r="AHX403" s="265"/>
      <c r="AHY403" s="265"/>
      <c r="AHZ403" s="265"/>
      <c r="AIA403" s="265"/>
      <c r="AIB403" s="265"/>
      <c r="AIC403" s="265"/>
      <c r="AID403" s="265"/>
      <c r="AIE403" s="265"/>
      <c r="AIF403" s="265"/>
      <c r="AIG403" s="265"/>
      <c r="AIH403" s="265"/>
      <c r="AII403" s="265"/>
      <c r="AIJ403" s="265"/>
      <c r="AIK403" s="265"/>
      <c r="AIL403" s="265"/>
      <c r="AIM403" s="265"/>
      <c r="AIN403" s="265"/>
      <c r="AIO403" s="265"/>
      <c r="AIP403" s="265"/>
      <c r="AIQ403" s="265"/>
      <c r="AIR403" s="265"/>
      <c r="AIS403" s="265"/>
      <c r="AIT403" s="265"/>
      <c r="AIU403" s="265"/>
      <c r="AIV403" s="265"/>
      <c r="AIW403" s="265"/>
      <c r="AIX403" s="265"/>
      <c r="AIY403" s="265"/>
      <c r="AIZ403" s="265"/>
      <c r="AJA403" s="265"/>
      <c r="AJB403" s="265"/>
      <c r="AJC403" s="265"/>
      <c r="AJD403" s="265"/>
      <c r="AJE403" s="265"/>
      <c r="AJF403" s="265"/>
      <c r="AJG403" s="265"/>
      <c r="AJH403" s="265"/>
      <c r="AJI403" s="265"/>
      <c r="AJJ403" s="265"/>
      <c r="AJK403" s="265"/>
      <c r="AJL403" s="265"/>
      <c r="AJM403" s="265"/>
      <c r="AJN403" s="265"/>
      <c r="AJO403" s="265"/>
      <c r="AJP403" s="265"/>
      <c r="AJQ403" s="265"/>
      <c r="AJR403" s="265"/>
      <c r="AJS403" s="265"/>
      <c r="AJT403" s="265"/>
      <c r="AJU403" s="265"/>
      <c r="AJV403" s="265"/>
      <c r="AJW403" s="265"/>
      <c r="AJX403" s="265"/>
      <c r="AJY403" s="265"/>
      <c r="AJZ403" s="265"/>
      <c r="AKA403" s="265"/>
      <c r="AKB403" s="265"/>
      <c r="AKC403" s="265"/>
      <c r="AKD403" s="265"/>
      <c r="AKE403" s="265"/>
      <c r="AKF403" s="265"/>
      <c r="AKG403" s="265"/>
      <c r="AKH403" s="265"/>
      <c r="AKI403" s="265"/>
      <c r="AKJ403" s="265"/>
      <c r="AKK403" s="265"/>
      <c r="AKL403" s="265"/>
      <c r="AKM403" s="265"/>
      <c r="AKN403" s="265"/>
      <c r="AKO403" s="265"/>
      <c r="AKP403" s="265"/>
      <c r="AKQ403" s="265"/>
      <c r="AKR403" s="265"/>
      <c r="AKS403" s="265"/>
      <c r="AKT403" s="265"/>
      <c r="AKU403" s="265"/>
      <c r="AKV403" s="265"/>
      <c r="AKW403" s="265"/>
      <c r="AKX403" s="265"/>
      <c r="AKY403" s="265"/>
      <c r="AKZ403" s="265"/>
      <c r="ALA403" s="265"/>
      <c r="ALB403" s="265"/>
      <c r="ALC403" s="265"/>
      <c r="ALD403" s="265"/>
      <c r="ALE403" s="265"/>
      <c r="ALF403" s="265"/>
      <c r="ALG403" s="265"/>
      <c r="ALH403" s="265"/>
      <c r="ALI403" s="265"/>
      <c r="ALJ403" s="265"/>
      <c r="ALK403" s="265"/>
      <c r="ALL403" s="265"/>
      <c r="ALM403" s="265"/>
      <c r="ALN403" s="265"/>
      <c r="ALO403" s="265"/>
      <c r="ALP403" s="265"/>
      <c r="ALQ403" s="265"/>
      <c r="ALR403" s="265"/>
      <c r="ALS403" s="265"/>
      <c r="ALT403" s="265"/>
      <c r="ALU403" s="265"/>
      <c r="ALV403" s="265"/>
      <c r="ALW403" s="265"/>
      <c r="ALX403" s="265"/>
      <c r="ALY403" s="265"/>
      <c r="ALZ403" s="265"/>
      <c r="AMA403" s="265"/>
      <c r="AMB403" s="265"/>
      <c r="AMC403" s="265"/>
      <c r="AMD403" s="265"/>
      <c r="AME403" s="265"/>
      <c r="AMF403" s="265"/>
      <c r="AMG403" s="265"/>
      <c r="AMH403" s="265"/>
      <c r="AMI403" s="265"/>
      <c r="AMJ403" s="265"/>
    </row>
    <row r="404" spans="1:1024" s="293" customFormat="1" ht="12" customHeight="1">
      <c r="A404" s="277" t="s">
        <v>1415</v>
      </c>
      <c r="B404" s="375" t="s">
        <v>416</v>
      </c>
      <c r="C404" s="279" t="s">
        <v>417</v>
      </c>
      <c r="D404" s="280">
        <v>44783</v>
      </c>
      <c r="E404" s="280">
        <v>44936</v>
      </c>
      <c r="F404" s="281">
        <f>+G404+H404*$C$4</f>
        <v>858082777.10000002</v>
      </c>
      <c r="G404" s="290">
        <v>0</v>
      </c>
      <c r="H404" s="294">
        <v>121027.19</v>
      </c>
      <c r="I404" s="283">
        <v>0</v>
      </c>
      <c r="J404" s="292" t="s">
        <v>106</v>
      </c>
      <c r="K404" s="279" t="s">
        <v>29</v>
      </c>
      <c r="L404" s="265"/>
      <c r="M404" s="265"/>
      <c r="N404" s="265"/>
      <c r="O404" s="265"/>
      <c r="P404" s="265"/>
      <c r="Q404" s="265"/>
      <c r="R404" s="265"/>
      <c r="S404" s="265"/>
      <c r="T404" s="265"/>
      <c r="U404" s="265"/>
      <c r="V404" s="265"/>
      <c r="W404" s="265"/>
      <c r="X404" s="265"/>
      <c r="Y404" s="265"/>
      <c r="Z404" s="265"/>
      <c r="AA404" s="265"/>
      <c r="AB404" s="265"/>
      <c r="AC404" s="265"/>
      <c r="AD404" s="265"/>
      <c r="AE404" s="265"/>
      <c r="AF404" s="265"/>
      <c r="AG404" s="265"/>
      <c r="AH404" s="265"/>
      <c r="AI404" s="265"/>
      <c r="AJ404" s="265"/>
      <c r="AK404" s="265"/>
      <c r="AL404" s="265"/>
      <c r="AM404" s="265"/>
      <c r="AN404" s="265"/>
      <c r="AO404" s="265"/>
      <c r="AP404" s="265"/>
      <c r="AQ404" s="265"/>
      <c r="AR404" s="265"/>
      <c r="AS404" s="265"/>
      <c r="AT404" s="265"/>
      <c r="AU404" s="265"/>
      <c r="AV404" s="265"/>
      <c r="AW404" s="265"/>
      <c r="AX404" s="265"/>
      <c r="AY404" s="265"/>
      <c r="AZ404" s="265"/>
      <c r="BA404" s="265"/>
      <c r="BB404" s="265"/>
      <c r="BC404" s="265"/>
      <c r="BD404" s="265"/>
      <c r="BE404" s="265"/>
      <c r="BF404" s="265"/>
      <c r="BG404" s="265"/>
      <c r="BH404" s="265"/>
      <c r="BI404" s="265"/>
      <c r="BJ404" s="265"/>
      <c r="BK404" s="265"/>
      <c r="BL404" s="265"/>
      <c r="BM404" s="265"/>
      <c r="BN404" s="265"/>
      <c r="BO404" s="265"/>
      <c r="BP404" s="265"/>
      <c r="BQ404" s="265"/>
      <c r="BR404" s="265"/>
      <c r="BS404" s="265"/>
      <c r="BT404" s="265"/>
      <c r="BU404" s="265"/>
      <c r="BV404" s="265"/>
      <c r="BW404" s="265"/>
      <c r="BX404" s="265"/>
      <c r="BY404" s="265"/>
      <c r="BZ404" s="265"/>
      <c r="CA404" s="265"/>
      <c r="CB404" s="265"/>
      <c r="CC404" s="265"/>
      <c r="CD404" s="265"/>
      <c r="CE404" s="265"/>
      <c r="CF404" s="265"/>
      <c r="CG404" s="265"/>
      <c r="CH404" s="265"/>
      <c r="CI404" s="265"/>
      <c r="CJ404" s="265"/>
      <c r="CK404" s="265"/>
      <c r="CL404" s="265"/>
      <c r="CM404" s="265"/>
      <c r="CN404" s="265"/>
      <c r="CO404" s="265"/>
      <c r="CP404" s="265"/>
      <c r="CQ404" s="265"/>
      <c r="CR404" s="265"/>
      <c r="CS404" s="265"/>
      <c r="CT404" s="265"/>
      <c r="CU404" s="265"/>
      <c r="CV404" s="265"/>
      <c r="CW404" s="265"/>
      <c r="CX404" s="265"/>
      <c r="CY404" s="265"/>
      <c r="CZ404" s="265"/>
      <c r="DA404" s="265"/>
      <c r="DB404" s="265"/>
      <c r="DC404" s="265"/>
      <c r="DD404" s="265"/>
      <c r="DE404" s="265"/>
      <c r="DF404" s="265"/>
      <c r="DG404" s="265"/>
      <c r="DH404" s="265"/>
      <c r="DI404" s="265"/>
      <c r="DJ404" s="265"/>
      <c r="DK404" s="265"/>
      <c r="DL404" s="265"/>
      <c r="DM404" s="265"/>
      <c r="DN404" s="265"/>
      <c r="DO404" s="265"/>
      <c r="DP404" s="265"/>
      <c r="DQ404" s="265"/>
      <c r="DR404" s="265"/>
      <c r="DS404" s="265"/>
      <c r="DT404" s="265"/>
      <c r="DU404" s="265"/>
      <c r="DV404" s="265"/>
      <c r="DW404" s="265"/>
      <c r="DX404" s="265"/>
      <c r="DY404" s="265"/>
      <c r="DZ404" s="265"/>
      <c r="EA404" s="265"/>
      <c r="EB404" s="265"/>
      <c r="EC404" s="265"/>
      <c r="ED404" s="265"/>
      <c r="EE404" s="265"/>
      <c r="EF404" s="265"/>
      <c r="EG404" s="265"/>
      <c r="EH404" s="265"/>
      <c r="EI404" s="265"/>
      <c r="EJ404" s="265"/>
      <c r="EK404" s="265"/>
      <c r="EL404" s="265"/>
      <c r="EM404" s="265"/>
      <c r="EN404" s="265"/>
      <c r="EO404" s="265"/>
      <c r="EP404" s="265"/>
      <c r="EQ404" s="265"/>
      <c r="ER404" s="265"/>
      <c r="ES404" s="265"/>
      <c r="ET404" s="265"/>
      <c r="EU404" s="265"/>
      <c r="EV404" s="265"/>
      <c r="EW404" s="265"/>
      <c r="EX404" s="265"/>
      <c r="EY404" s="265"/>
      <c r="EZ404" s="265"/>
      <c r="FA404" s="265"/>
      <c r="FB404" s="265"/>
      <c r="FC404" s="265"/>
      <c r="FD404" s="265"/>
      <c r="FE404" s="265"/>
      <c r="FF404" s="265"/>
      <c r="FG404" s="265"/>
      <c r="FH404" s="265"/>
      <c r="FI404" s="265"/>
      <c r="FJ404" s="265"/>
      <c r="FK404" s="265"/>
      <c r="FL404" s="265"/>
      <c r="FM404" s="265"/>
      <c r="FN404" s="265"/>
      <c r="FO404" s="265"/>
      <c r="FP404" s="265"/>
      <c r="FQ404" s="265"/>
      <c r="FR404" s="265"/>
      <c r="FS404" s="265"/>
      <c r="FT404" s="265"/>
      <c r="FU404" s="265"/>
      <c r="FV404" s="265"/>
      <c r="FW404" s="265"/>
      <c r="FX404" s="265"/>
      <c r="FY404" s="265"/>
      <c r="FZ404" s="265"/>
      <c r="GA404" s="265"/>
      <c r="GB404" s="265"/>
      <c r="GC404" s="265"/>
      <c r="GD404" s="265"/>
      <c r="GE404" s="265"/>
      <c r="GF404" s="265"/>
      <c r="GG404" s="265"/>
      <c r="GH404" s="265"/>
      <c r="GI404" s="265"/>
      <c r="GJ404" s="265"/>
      <c r="GK404" s="265"/>
      <c r="GL404" s="265"/>
      <c r="GM404" s="265"/>
      <c r="GN404" s="265"/>
      <c r="GO404" s="265"/>
      <c r="GP404" s="265"/>
      <c r="GQ404" s="265"/>
      <c r="GR404" s="265"/>
      <c r="GS404" s="265"/>
      <c r="GT404" s="265"/>
      <c r="GU404" s="265"/>
      <c r="GV404" s="265"/>
      <c r="GW404" s="265"/>
      <c r="GX404" s="265"/>
      <c r="GY404" s="265"/>
      <c r="GZ404" s="265"/>
      <c r="HA404" s="265"/>
      <c r="HB404" s="265"/>
      <c r="HC404" s="265"/>
      <c r="HD404" s="265"/>
      <c r="HE404" s="265"/>
      <c r="HF404" s="265"/>
      <c r="HG404" s="265"/>
      <c r="HH404" s="265"/>
      <c r="HI404" s="265"/>
      <c r="HJ404" s="265"/>
      <c r="HK404" s="265"/>
      <c r="HL404" s="265"/>
      <c r="HM404" s="265"/>
      <c r="HN404" s="265"/>
      <c r="HO404" s="265"/>
      <c r="HP404" s="265"/>
      <c r="HQ404" s="265"/>
      <c r="HR404" s="265"/>
      <c r="HS404" s="265"/>
      <c r="HT404" s="265"/>
      <c r="HU404" s="265"/>
      <c r="HV404" s="265"/>
      <c r="HW404" s="265"/>
      <c r="HX404" s="265"/>
      <c r="HY404" s="265"/>
      <c r="HZ404" s="265"/>
      <c r="IA404" s="265"/>
      <c r="IB404" s="265"/>
      <c r="IC404" s="265"/>
      <c r="ID404" s="265"/>
      <c r="IE404" s="265"/>
      <c r="IF404" s="265"/>
      <c r="IG404" s="265"/>
      <c r="IH404" s="265"/>
      <c r="II404" s="265"/>
      <c r="IJ404" s="265"/>
      <c r="IK404" s="265"/>
      <c r="IL404" s="265"/>
      <c r="IM404" s="265"/>
      <c r="IN404" s="265"/>
      <c r="IO404" s="265"/>
      <c r="IP404" s="265"/>
      <c r="IQ404" s="265"/>
      <c r="IR404" s="265"/>
      <c r="IS404" s="265"/>
      <c r="IT404" s="265"/>
      <c r="IU404" s="265"/>
      <c r="IV404" s="265"/>
      <c r="IW404" s="265"/>
      <c r="IX404" s="265"/>
      <c r="IY404" s="265"/>
      <c r="IZ404" s="265"/>
      <c r="JA404" s="265"/>
      <c r="JB404" s="265"/>
      <c r="JC404" s="265"/>
      <c r="JD404" s="265"/>
      <c r="JE404" s="265"/>
      <c r="JF404" s="265"/>
      <c r="JG404" s="265"/>
      <c r="JH404" s="265"/>
      <c r="JI404" s="265"/>
      <c r="JJ404" s="265"/>
      <c r="JK404" s="265"/>
      <c r="JL404" s="265"/>
      <c r="JM404" s="265"/>
      <c r="JN404" s="265"/>
      <c r="JO404" s="265"/>
      <c r="JP404" s="265"/>
      <c r="JQ404" s="265"/>
      <c r="JR404" s="265"/>
      <c r="JS404" s="265"/>
      <c r="JT404" s="265"/>
      <c r="JU404" s="265"/>
      <c r="JV404" s="265"/>
      <c r="JW404" s="265"/>
      <c r="JX404" s="265"/>
      <c r="JY404" s="265"/>
      <c r="JZ404" s="265"/>
      <c r="KA404" s="265"/>
      <c r="KB404" s="265"/>
      <c r="KC404" s="265"/>
      <c r="KD404" s="265"/>
      <c r="KE404" s="265"/>
      <c r="KF404" s="265"/>
      <c r="KG404" s="265"/>
      <c r="KH404" s="265"/>
      <c r="KI404" s="265"/>
      <c r="KJ404" s="265"/>
      <c r="KK404" s="265"/>
      <c r="KL404" s="265"/>
      <c r="KM404" s="265"/>
      <c r="KN404" s="265"/>
      <c r="KO404" s="265"/>
      <c r="KP404" s="265"/>
      <c r="KQ404" s="265"/>
      <c r="KR404" s="265"/>
      <c r="KS404" s="265"/>
      <c r="KT404" s="265"/>
      <c r="KU404" s="265"/>
      <c r="KV404" s="265"/>
      <c r="KW404" s="265"/>
      <c r="KX404" s="265"/>
      <c r="KY404" s="265"/>
      <c r="KZ404" s="265"/>
      <c r="LA404" s="265"/>
      <c r="LB404" s="265"/>
      <c r="LC404" s="265"/>
      <c r="LD404" s="265"/>
      <c r="LE404" s="265"/>
      <c r="LF404" s="265"/>
      <c r="LG404" s="265"/>
      <c r="LH404" s="265"/>
      <c r="LI404" s="265"/>
      <c r="LJ404" s="265"/>
      <c r="LK404" s="265"/>
      <c r="LL404" s="265"/>
      <c r="LM404" s="265"/>
      <c r="LN404" s="265"/>
      <c r="LO404" s="265"/>
      <c r="LP404" s="265"/>
      <c r="LQ404" s="265"/>
      <c r="LR404" s="265"/>
      <c r="LS404" s="265"/>
      <c r="LT404" s="265"/>
      <c r="LU404" s="265"/>
      <c r="LV404" s="265"/>
      <c r="LW404" s="265"/>
      <c r="LX404" s="265"/>
      <c r="LY404" s="265"/>
      <c r="LZ404" s="265"/>
      <c r="MA404" s="265"/>
      <c r="MB404" s="265"/>
      <c r="MC404" s="265"/>
      <c r="MD404" s="265"/>
      <c r="ME404" s="265"/>
      <c r="MF404" s="265"/>
      <c r="MG404" s="265"/>
      <c r="MH404" s="265"/>
      <c r="MI404" s="265"/>
      <c r="MJ404" s="265"/>
      <c r="MK404" s="265"/>
      <c r="ML404" s="265"/>
      <c r="MM404" s="265"/>
      <c r="MN404" s="265"/>
      <c r="MO404" s="265"/>
      <c r="MP404" s="265"/>
      <c r="MQ404" s="265"/>
      <c r="MR404" s="265"/>
      <c r="MS404" s="265"/>
      <c r="MT404" s="265"/>
      <c r="MU404" s="265"/>
      <c r="MV404" s="265"/>
      <c r="MW404" s="265"/>
      <c r="MX404" s="265"/>
      <c r="MY404" s="265"/>
      <c r="MZ404" s="265"/>
      <c r="NA404" s="265"/>
      <c r="NB404" s="265"/>
      <c r="NC404" s="265"/>
      <c r="ND404" s="265"/>
      <c r="NE404" s="265"/>
      <c r="NF404" s="265"/>
      <c r="NG404" s="265"/>
      <c r="NH404" s="265"/>
      <c r="NI404" s="265"/>
      <c r="NJ404" s="265"/>
      <c r="NK404" s="265"/>
      <c r="NL404" s="265"/>
      <c r="NM404" s="265"/>
      <c r="NN404" s="265"/>
      <c r="NO404" s="265"/>
      <c r="NP404" s="265"/>
      <c r="NQ404" s="265"/>
      <c r="NR404" s="265"/>
      <c r="NS404" s="265"/>
      <c r="NT404" s="265"/>
      <c r="NU404" s="265"/>
      <c r="NV404" s="265"/>
      <c r="NW404" s="265"/>
      <c r="NX404" s="265"/>
      <c r="NY404" s="265"/>
      <c r="NZ404" s="265"/>
      <c r="OA404" s="265"/>
      <c r="OB404" s="265"/>
      <c r="OC404" s="265"/>
      <c r="OD404" s="265"/>
      <c r="OE404" s="265"/>
      <c r="OF404" s="265"/>
      <c r="OG404" s="265"/>
      <c r="OH404" s="265"/>
      <c r="OI404" s="265"/>
      <c r="OJ404" s="265"/>
      <c r="OK404" s="265"/>
      <c r="OL404" s="265"/>
      <c r="OM404" s="265"/>
      <c r="ON404" s="265"/>
      <c r="OO404" s="265"/>
      <c r="OP404" s="265"/>
      <c r="OQ404" s="265"/>
      <c r="OR404" s="265"/>
      <c r="OS404" s="265"/>
      <c r="OT404" s="265"/>
      <c r="OU404" s="265"/>
      <c r="OV404" s="265"/>
      <c r="OW404" s="265"/>
      <c r="OX404" s="265"/>
      <c r="OY404" s="265"/>
      <c r="OZ404" s="265"/>
      <c r="PA404" s="265"/>
      <c r="PB404" s="265"/>
      <c r="PC404" s="265"/>
      <c r="PD404" s="265"/>
      <c r="PE404" s="265"/>
      <c r="PF404" s="265"/>
      <c r="PG404" s="265"/>
      <c r="PH404" s="265"/>
      <c r="PI404" s="265"/>
      <c r="PJ404" s="265"/>
      <c r="PK404" s="265"/>
      <c r="PL404" s="265"/>
      <c r="PM404" s="265"/>
      <c r="PN404" s="265"/>
      <c r="PO404" s="265"/>
      <c r="PP404" s="265"/>
      <c r="PQ404" s="265"/>
      <c r="PR404" s="265"/>
      <c r="PS404" s="265"/>
      <c r="PT404" s="265"/>
      <c r="PU404" s="265"/>
      <c r="PV404" s="265"/>
      <c r="PW404" s="265"/>
      <c r="PX404" s="265"/>
      <c r="PY404" s="265"/>
      <c r="PZ404" s="265"/>
      <c r="QA404" s="265"/>
      <c r="QB404" s="265"/>
      <c r="QC404" s="265"/>
      <c r="QD404" s="265"/>
      <c r="QE404" s="265"/>
      <c r="QF404" s="265"/>
      <c r="QG404" s="265"/>
      <c r="QH404" s="265"/>
      <c r="QI404" s="265"/>
      <c r="QJ404" s="265"/>
      <c r="QK404" s="265"/>
      <c r="QL404" s="265"/>
      <c r="QM404" s="265"/>
      <c r="QN404" s="265"/>
      <c r="QO404" s="265"/>
      <c r="QP404" s="265"/>
      <c r="QQ404" s="265"/>
      <c r="QR404" s="265"/>
      <c r="QS404" s="265"/>
      <c r="QT404" s="265"/>
      <c r="QU404" s="265"/>
      <c r="QV404" s="265"/>
      <c r="QW404" s="265"/>
      <c r="QX404" s="265"/>
      <c r="QY404" s="265"/>
      <c r="QZ404" s="265"/>
      <c r="RA404" s="265"/>
      <c r="RB404" s="265"/>
      <c r="RC404" s="265"/>
      <c r="RD404" s="265"/>
      <c r="RE404" s="265"/>
      <c r="RF404" s="265"/>
      <c r="RG404" s="265"/>
      <c r="RH404" s="265"/>
      <c r="RI404" s="265"/>
      <c r="RJ404" s="265"/>
      <c r="RK404" s="265"/>
      <c r="RL404" s="265"/>
      <c r="RM404" s="265"/>
      <c r="RN404" s="265"/>
      <c r="RO404" s="265"/>
      <c r="RP404" s="265"/>
      <c r="RQ404" s="265"/>
      <c r="RR404" s="265"/>
      <c r="RS404" s="265"/>
      <c r="RT404" s="265"/>
      <c r="RU404" s="265"/>
      <c r="RV404" s="265"/>
      <c r="RW404" s="265"/>
      <c r="RX404" s="265"/>
      <c r="RY404" s="265"/>
      <c r="RZ404" s="265"/>
      <c r="SA404" s="265"/>
      <c r="SB404" s="265"/>
      <c r="SC404" s="265"/>
      <c r="SD404" s="265"/>
      <c r="SE404" s="265"/>
      <c r="SF404" s="265"/>
      <c r="SG404" s="265"/>
      <c r="SH404" s="265"/>
      <c r="SI404" s="265"/>
      <c r="SJ404" s="265"/>
      <c r="SK404" s="265"/>
      <c r="SL404" s="265"/>
      <c r="SM404" s="265"/>
      <c r="SN404" s="265"/>
      <c r="SO404" s="265"/>
      <c r="SP404" s="265"/>
      <c r="SQ404" s="265"/>
      <c r="SR404" s="265"/>
      <c r="SS404" s="265"/>
      <c r="ST404" s="265"/>
      <c r="SU404" s="265"/>
      <c r="SV404" s="265"/>
      <c r="SW404" s="265"/>
      <c r="SX404" s="265"/>
      <c r="SY404" s="265"/>
      <c r="SZ404" s="265"/>
      <c r="TA404" s="265"/>
      <c r="TB404" s="265"/>
      <c r="TC404" s="265"/>
      <c r="TD404" s="265"/>
      <c r="TE404" s="265"/>
      <c r="TF404" s="265"/>
      <c r="TG404" s="265"/>
      <c r="TH404" s="265"/>
      <c r="TI404" s="265"/>
      <c r="TJ404" s="265"/>
      <c r="TK404" s="265"/>
      <c r="TL404" s="265"/>
      <c r="TM404" s="265"/>
      <c r="TN404" s="265"/>
      <c r="TO404" s="265"/>
      <c r="TP404" s="265"/>
      <c r="TQ404" s="265"/>
      <c r="TR404" s="265"/>
      <c r="TS404" s="265"/>
      <c r="TT404" s="265"/>
      <c r="TU404" s="265"/>
      <c r="TV404" s="265"/>
      <c r="TW404" s="265"/>
      <c r="TX404" s="265"/>
      <c r="TY404" s="265"/>
      <c r="TZ404" s="265"/>
      <c r="UA404" s="265"/>
      <c r="UB404" s="265"/>
      <c r="UC404" s="265"/>
      <c r="UD404" s="265"/>
      <c r="UE404" s="265"/>
      <c r="UF404" s="265"/>
      <c r="UG404" s="265"/>
      <c r="UH404" s="265"/>
      <c r="UI404" s="265"/>
      <c r="UJ404" s="265"/>
      <c r="UK404" s="265"/>
      <c r="UL404" s="265"/>
      <c r="UM404" s="265"/>
      <c r="UN404" s="265"/>
      <c r="UO404" s="265"/>
      <c r="UP404" s="265"/>
      <c r="UQ404" s="265"/>
      <c r="UR404" s="265"/>
      <c r="US404" s="265"/>
      <c r="UT404" s="265"/>
      <c r="UU404" s="265"/>
      <c r="UV404" s="265"/>
      <c r="UW404" s="265"/>
      <c r="UX404" s="265"/>
      <c r="UY404" s="265"/>
      <c r="UZ404" s="265"/>
      <c r="VA404" s="265"/>
      <c r="VB404" s="265"/>
      <c r="VC404" s="265"/>
      <c r="VD404" s="265"/>
      <c r="VE404" s="265"/>
      <c r="VF404" s="265"/>
      <c r="VG404" s="265"/>
      <c r="VH404" s="265"/>
      <c r="VI404" s="265"/>
      <c r="VJ404" s="265"/>
      <c r="VK404" s="265"/>
      <c r="VL404" s="265"/>
      <c r="VM404" s="265"/>
      <c r="VN404" s="265"/>
      <c r="VO404" s="265"/>
      <c r="VP404" s="265"/>
      <c r="VQ404" s="265"/>
      <c r="VR404" s="265"/>
      <c r="VS404" s="265"/>
      <c r="VT404" s="265"/>
      <c r="VU404" s="265"/>
      <c r="VV404" s="265"/>
      <c r="VW404" s="265"/>
      <c r="VX404" s="265"/>
      <c r="VY404" s="265"/>
      <c r="VZ404" s="265"/>
      <c r="WA404" s="265"/>
      <c r="WB404" s="265"/>
      <c r="WC404" s="265"/>
      <c r="WD404" s="265"/>
      <c r="WE404" s="265"/>
      <c r="WF404" s="265"/>
      <c r="WG404" s="265"/>
      <c r="WH404" s="265"/>
      <c r="WI404" s="265"/>
      <c r="WJ404" s="265"/>
      <c r="WK404" s="265"/>
      <c r="WL404" s="265"/>
      <c r="WM404" s="265"/>
      <c r="WN404" s="265"/>
      <c r="WO404" s="265"/>
      <c r="WP404" s="265"/>
      <c r="WQ404" s="265"/>
      <c r="WR404" s="265"/>
      <c r="WS404" s="265"/>
      <c r="WT404" s="265"/>
      <c r="WU404" s="265"/>
      <c r="WV404" s="265"/>
      <c r="WW404" s="265"/>
      <c r="WX404" s="265"/>
      <c r="WY404" s="265"/>
      <c r="WZ404" s="265"/>
      <c r="XA404" s="265"/>
      <c r="XB404" s="265"/>
      <c r="XC404" s="265"/>
      <c r="XD404" s="265"/>
      <c r="XE404" s="265"/>
      <c r="XF404" s="265"/>
      <c r="XG404" s="265"/>
      <c r="XH404" s="265"/>
      <c r="XI404" s="265"/>
      <c r="XJ404" s="265"/>
      <c r="XK404" s="265"/>
      <c r="XL404" s="265"/>
      <c r="XM404" s="265"/>
      <c r="XN404" s="265"/>
      <c r="XO404" s="265"/>
      <c r="XP404" s="265"/>
      <c r="XQ404" s="265"/>
      <c r="XR404" s="265"/>
      <c r="XS404" s="265"/>
      <c r="XT404" s="265"/>
      <c r="XU404" s="265"/>
      <c r="XV404" s="265"/>
      <c r="XW404" s="265"/>
      <c r="XX404" s="265"/>
      <c r="XY404" s="265"/>
      <c r="XZ404" s="265"/>
      <c r="YA404" s="265"/>
      <c r="YB404" s="265"/>
      <c r="YC404" s="265"/>
      <c r="YD404" s="265"/>
      <c r="YE404" s="265"/>
      <c r="YF404" s="265"/>
      <c r="YG404" s="265"/>
      <c r="YH404" s="265"/>
      <c r="YI404" s="265"/>
      <c r="YJ404" s="265"/>
      <c r="YK404" s="265"/>
      <c r="YL404" s="265"/>
      <c r="YM404" s="265"/>
      <c r="YN404" s="265"/>
      <c r="YO404" s="265"/>
      <c r="YP404" s="265"/>
      <c r="YQ404" s="265"/>
      <c r="YR404" s="265"/>
      <c r="YS404" s="265"/>
      <c r="YT404" s="265"/>
      <c r="YU404" s="265"/>
      <c r="YV404" s="265"/>
      <c r="YW404" s="265"/>
      <c r="YX404" s="265"/>
      <c r="YY404" s="265"/>
      <c r="YZ404" s="265"/>
      <c r="ZA404" s="265"/>
      <c r="ZB404" s="265"/>
      <c r="ZC404" s="265"/>
      <c r="ZD404" s="265"/>
      <c r="ZE404" s="265"/>
      <c r="ZF404" s="265"/>
      <c r="ZG404" s="265"/>
      <c r="ZH404" s="265"/>
      <c r="ZI404" s="265"/>
      <c r="ZJ404" s="265"/>
      <c r="ZK404" s="265"/>
      <c r="ZL404" s="265"/>
      <c r="ZM404" s="265"/>
      <c r="ZN404" s="265"/>
      <c r="ZO404" s="265"/>
      <c r="ZP404" s="265"/>
      <c r="ZQ404" s="265"/>
      <c r="ZR404" s="265"/>
      <c r="ZS404" s="265"/>
      <c r="ZT404" s="265"/>
      <c r="ZU404" s="265"/>
      <c r="ZV404" s="265"/>
      <c r="ZW404" s="265"/>
      <c r="ZX404" s="265"/>
      <c r="ZY404" s="265"/>
      <c r="ZZ404" s="265"/>
      <c r="AAA404" s="265"/>
      <c r="AAB404" s="265"/>
      <c r="AAC404" s="265"/>
      <c r="AAD404" s="265"/>
      <c r="AAE404" s="265"/>
      <c r="AAF404" s="265"/>
      <c r="AAG404" s="265"/>
      <c r="AAH404" s="265"/>
      <c r="AAI404" s="265"/>
      <c r="AAJ404" s="265"/>
      <c r="AAK404" s="265"/>
      <c r="AAL404" s="265"/>
      <c r="AAM404" s="265"/>
      <c r="AAN404" s="265"/>
      <c r="AAO404" s="265"/>
      <c r="AAP404" s="265"/>
      <c r="AAQ404" s="265"/>
      <c r="AAR404" s="265"/>
      <c r="AAS404" s="265"/>
      <c r="AAT404" s="265"/>
      <c r="AAU404" s="265"/>
      <c r="AAV404" s="265"/>
      <c r="AAW404" s="265"/>
      <c r="AAX404" s="265"/>
      <c r="AAY404" s="265"/>
      <c r="AAZ404" s="265"/>
      <c r="ABA404" s="265"/>
      <c r="ABB404" s="265"/>
      <c r="ABC404" s="265"/>
      <c r="ABD404" s="265"/>
      <c r="ABE404" s="265"/>
      <c r="ABF404" s="265"/>
      <c r="ABG404" s="265"/>
      <c r="ABH404" s="265"/>
      <c r="ABI404" s="265"/>
      <c r="ABJ404" s="265"/>
      <c r="ABK404" s="265"/>
      <c r="ABL404" s="265"/>
      <c r="ABM404" s="265"/>
      <c r="ABN404" s="265"/>
      <c r="ABO404" s="265"/>
      <c r="ABP404" s="265"/>
      <c r="ABQ404" s="265"/>
      <c r="ABR404" s="265"/>
      <c r="ABS404" s="265"/>
      <c r="ABT404" s="265"/>
      <c r="ABU404" s="265"/>
      <c r="ABV404" s="265"/>
      <c r="ABW404" s="265"/>
      <c r="ABX404" s="265"/>
      <c r="ABY404" s="265"/>
      <c r="ABZ404" s="265"/>
      <c r="ACA404" s="265"/>
      <c r="ACB404" s="265"/>
      <c r="ACC404" s="265"/>
      <c r="ACD404" s="265"/>
      <c r="ACE404" s="265"/>
      <c r="ACF404" s="265"/>
      <c r="ACG404" s="265"/>
      <c r="ACH404" s="265"/>
      <c r="ACI404" s="265"/>
      <c r="ACJ404" s="265"/>
      <c r="ACK404" s="265"/>
      <c r="ACL404" s="265"/>
      <c r="ACM404" s="265"/>
      <c r="ACN404" s="265"/>
      <c r="ACO404" s="265"/>
      <c r="ACP404" s="265"/>
      <c r="ACQ404" s="265"/>
      <c r="ACR404" s="265"/>
      <c r="ACS404" s="265"/>
      <c r="ACT404" s="265"/>
      <c r="ACU404" s="265"/>
      <c r="ACV404" s="265"/>
      <c r="ACW404" s="265"/>
      <c r="ACX404" s="265"/>
      <c r="ACY404" s="265"/>
      <c r="ACZ404" s="265"/>
      <c r="ADA404" s="265"/>
      <c r="ADB404" s="265"/>
      <c r="ADC404" s="265"/>
      <c r="ADD404" s="265"/>
      <c r="ADE404" s="265"/>
      <c r="ADF404" s="265"/>
      <c r="ADG404" s="265"/>
      <c r="ADH404" s="265"/>
      <c r="ADI404" s="265"/>
      <c r="ADJ404" s="265"/>
      <c r="ADK404" s="265"/>
      <c r="ADL404" s="265"/>
      <c r="ADM404" s="265"/>
      <c r="ADN404" s="265"/>
      <c r="ADO404" s="265"/>
      <c r="ADP404" s="265"/>
      <c r="ADQ404" s="265"/>
      <c r="ADR404" s="265"/>
      <c r="ADS404" s="265"/>
      <c r="ADT404" s="265"/>
      <c r="ADU404" s="265"/>
      <c r="ADV404" s="265"/>
      <c r="ADW404" s="265"/>
      <c r="ADX404" s="265"/>
      <c r="ADY404" s="265"/>
      <c r="ADZ404" s="265"/>
      <c r="AEA404" s="265"/>
      <c r="AEB404" s="265"/>
      <c r="AEC404" s="265"/>
      <c r="AED404" s="265"/>
      <c r="AEE404" s="265"/>
      <c r="AEF404" s="265"/>
      <c r="AEG404" s="265"/>
      <c r="AEH404" s="265"/>
      <c r="AEI404" s="265"/>
      <c r="AEJ404" s="265"/>
      <c r="AEK404" s="265"/>
      <c r="AEL404" s="265"/>
      <c r="AEM404" s="265"/>
      <c r="AEN404" s="265"/>
      <c r="AEO404" s="265"/>
      <c r="AEP404" s="265"/>
      <c r="AEQ404" s="265"/>
      <c r="AER404" s="265"/>
      <c r="AES404" s="265"/>
      <c r="AET404" s="265"/>
      <c r="AEU404" s="265"/>
      <c r="AEV404" s="265"/>
      <c r="AEW404" s="265"/>
      <c r="AEX404" s="265"/>
      <c r="AEY404" s="265"/>
      <c r="AEZ404" s="265"/>
      <c r="AFA404" s="265"/>
      <c r="AFB404" s="265"/>
      <c r="AFC404" s="265"/>
      <c r="AFD404" s="265"/>
      <c r="AFE404" s="265"/>
      <c r="AFF404" s="265"/>
      <c r="AFG404" s="265"/>
      <c r="AFH404" s="265"/>
      <c r="AFI404" s="265"/>
      <c r="AFJ404" s="265"/>
      <c r="AFK404" s="265"/>
      <c r="AFL404" s="265"/>
      <c r="AFM404" s="265"/>
      <c r="AFN404" s="265"/>
      <c r="AFO404" s="265"/>
      <c r="AFP404" s="265"/>
      <c r="AFQ404" s="265"/>
      <c r="AFR404" s="265"/>
      <c r="AFS404" s="265"/>
      <c r="AFT404" s="265"/>
      <c r="AFU404" s="265"/>
      <c r="AFV404" s="265"/>
      <c r="AFW404" s="265"/>
      <c r="AFX404" s="265"/>
      <c r="AFY404" s="265"/>
      <c r="AFZ404" s="265"/>
      <c r="AGA404" s="265"/>
      <c r="AGB404" s="265"/>
      <c r="AGC404" s="265"/>
      <c r="AGD404" s="265"/>
      <c r="AGE404" s="265"/>
      <c r="AGF404" s="265"/>
      <c r="AGG404" s="265"/>
      <c r="AGH404" s="265"/>
      <c r="AGI404" s="265"/>
      <c r="AGJ404" s="265"/>
      <c r="AGK404" s="265"/>
      <c r="AGL404" s="265"/>
      <c r="AGM404" s="265"/>
      <c r="AGN404" s="265"/>
      <c r="AGO404" s="265"/>
      <c r="AGP404" s="265"/>
      <c r="AGQ404" s="265"/>
      <c r="AGR404" s="265"/>
      <c r="AGS404" s="265"/>
      <c r="AGT404" s="265"/>
      <c r="AGU404" s="265"/>
      <c r="AGV404" s="265"/>
      <c r="AGW404" s="265"/>
      <c r="AGX404" s="265"/>
      <c r="AGY404" s="265"/>
      <c r="AGZ404" s="265"/>
      <c r="AHA404" s="265"/>
      <c r="AHB404" s="265"/>
      <c r="AHC404" s="265"/>
      <c r="AHD404" s="265"/>
      <c r="AHE404" s="265"/>
      <c r="AHF404" s="265"/>
      <c r="AHG404" s="265"/>
      <c r="AHH404" s="265"/>
      <c r="AHI404" s="265"/>
      <c r="AHJ404" s="265"/>
      <c r="AHK404" s="265"/>
      <c r="AHL404" s="265"/>
      <c r="AHM404" s="265"/>
      <c r="AHN404" s="265"/>
      <c r="AHO404" s="265"/>
      <c r="AHP404" s="265"/>
      <c r="AHQ404" s="265"/>
      <c r="AHR404" s="265"/>
      <c r="AHS404" s="265"/>
      <c r="AHT404" s="265"/>
      <c r="AHU404" s="265"/>
      <c r="AHV404" s="265"/>
      <c r="AHW404" s="265"/>
      <c r="AHX404" s="265"/>
      <c r="AHY404" s="265"/>
      <c r="AHZ404" s="265"/>
      <c r="AIA404" s="265"/>
      <c r="AIB404" s="265"/>
      <c r="AIC404" s="265"/>
      <c r="AID404" s="265"/>
      <c r="AIE404" s="265"/>
      <c r="AIF404" s="265"/>
      <c r="AIG404" s="265"/>
      <c r="AIH404" s="265"/>
      <c r="AII404" s="265"/>
      <c r="AIJ404" s="265"/>
      <c r="AIK404" s="265"/>
      <c r="AIL404" s="265"/>
      <c r="AIM404" s="265"/>
      <c r="AIN404" s="265"/>
      <c r="AIO404" s="265"/>
      <c r="AIP404" s="265"/>
      <c r="AIQ404" s="265"/>
      <c r="AIR404" s="265"/>
      <c r="AIS404" s="265"/>
      <c r="AIT404" s="265"/>
      <c r="AIU404" s="265"/>
      <c r="AIV404" s="265"/>
      <c r="AIW404" s="265"/>
      <c r="AIX404" s="265"/>
      <c r="AIY404" s="265"/>
      <c r="AIZ404" s="265"/>
      <c r="AJA404" s="265"/>
      <c r="AJB404" s="265"/>
      <c r="AJC404" s="265"/>
      <c r="AJD404" s="265"/>
      <c r="AJE404" s="265"/>
      <c r="AJF404" s="265"/>
      <c r="AJG404" s="265"/>
      <c r="AJH404" s="265"/>
      <c r="AJI404" s="265"/>
      <c r="AJJ404" s="265"/>
      <c r="AJK404" s="265"/>
      <c r="AJL404" s="265"/>
      <c r="AJM404" s="265"/>
      <c r="AJN404" s="265"/>
      <c r="AJO404" s="265"/>
      <c r="AJP404" s="265"/>
      <c r="AJQ404" s="265"/>
      <c r="AJR404" s="265"/>
      <c r="AJS404" s="265"/>
      <c r="AJT404" s="265"/>
      <c r="AJU404" s="265"/>
      <c r="AJV404" s="265"/>
      <c r="AJW404" s="265"/>
      <c r="AJX404" s="265"/>
      <c r="AJY404" s="265"/>
      <c r="AJZ404" s="265"/>
      <c r="AKA404" s="265"/>
      <c r="AKB404" s="265"/>
      <c r="AKC404" s="265"/>
      <c r="AKD404" s="265"/>
      <c r="AKE404" s="265"/>
      <c r="AKF404" s="265"/>
      <c r="AKG404" s="265"/>
      <c r="AKH404" s="265"/>
      <c r="AKI404" s="265"/>
      <c r="AKJ404" s="265"/>
      <c r="AKK404" s="265"/>
      <c r="AKL404" s="265"/>
      <c r="AKM404" s="265"/>
      <c r="AKN404" s="265"/>
      <c r="AKO404" s="265"/>
      <c r="AKP404" s="265"/>
      <c r="AKQ404" s="265"/>
      <c r="AKR404" s="265"/>
      <c r="AKS404" s="265"/>
      <c r="AKT404" s="265"/>
      <c r="AKU404" s="265"/>
      <c r="AKV404" s="265"/>
      <c r="AKW404" s="265"/>
      <c r="AKX404" s="265"/>
      <c r="AKY404" s="265"/>
      <c r="AKZ404" s="265"/>
      <c r="ALA404" s="265"/>
      <c r="ALB404" s="265"/>
      <c r="ALC404" s="265"/>
      <c r="ALD404" s="265"/>
      <c r="ALE404" s="265"/>
      <c r="ALF404" s="265"/>
      <c r="ALG404" s="265"/>
      <c r="ALH404" s="265"/>
      <c r="ALI404" s="265"/>
      <c r="ALJ404" s="265"/>
      <c r="ALK404" s="265"/>
      <c r="ALL404" s="265"/>
      <c r="ALM404" s="265"/>
      <c r="ALN404" s="265"/>
      <c r="ALO404" s="265"/>
      <c r="ALP404" s="265"/>
      <c r="ALQ404" s="265"/>
      <c r="ALR404" s="265"/>
      <c r="ALS404" s="265"/>
      <c r="ALT404" s="265"/>
      <c r="ALU404" s="265"/>
      <c r="ALV404" s="265"/>
      <c r="ALW404" s="265"/>
      <c r="ALX404" s="265"/>
      <c r="ALY404" s="265"/>
      <c r="ALZ404" s="265"/>
      <c r="AMA404" s="265"/>
      <c r="AMB404" s="265"/>
      <c r="AMC404" s="265"/>
      <c r="AMD404" s="265"/>
      <c r="AME404" s="265"/>
      <c r="AMF404" s="265"/>
      <c r="AMG404" s="265"/>
      <c r="AMH404" s="265"/>
      <c r="AMI404" s="265"/>
      <c r="AMJ404" s="265"/>
    </row>
    <row r="405" spans="1:1024" s="293" customFormat="1" ht="12" customHeight="1">
      <c r="A405" s="277" t="s">
        <v>1415</v>
      </c>
      <c r="B405" s="375" t="s">
        <v>416</v>
      </c>
      <c r="C405" s="279" t="s">
        <v>417</v>
      </c>
      <c r="D405" s="280">
        <v>44817</v>
      </c>
      <c r="E405" s="280">
        <v>44936</v>
      </c>
      <c r="F405" s="281">
        <f>+G405+H405*$C$4</f>
        <v>935945086.19999993</v>
      </c>
      <c r="G405" s="290">
        <v>0</v>
      </c>
      <c r="H405" s="294">
        <v>132009.18</v>
      </c>
      <c r="I405" s="283">
        <v>0</v>
      </c>
      <c r="J405" s="292" t="s">
        <v>106</v>
      </c>
      <c r="K405" s="279" t="s">
        <v>29</v>
      </c>
      <c r="L405" s="265"/>
      <c r="M405" s="265"/>
      <c r="N405" s="265"/>
      <c r="O405" s="265"/>
      <c r="P405" s="265"/>
      <c r="Q405" s="265"/>
      <c r="R405" s="265"/>
      <c r="S405" s="265"/>
      <c r="T405" s="265"/>
      <c r="U405" s="265"/>
      <c r="V405" s="265"/>
      <c r="W405" s="265"/>
      <c r="X405" s="265"/>
      <c r="Y405" s="265"/>
      <c r="Z405" s="265"/>
      <c r="AA405" s="265"/>
      <c r="AB405" s="265"/>
      <c r="AC405" s="265"/>
      <c r="AD405" s="265"/>
      <c r="AE405" s="265"/>
      <c r="AF405" s="265"/>
      <c r="AG405" s="265"/>
      <c r="AH405" s="265"/>
      <c r="AI405" s="265"/>
      <c r="AJ405" s="265"/>
      <c r="AK405" s="265"/>
      <c r="AL405" s="265"/>
      <c r="AM405" s="265"/>
      <c r="AN405" s="265"/>
      <c r="AO405" s="265"/>
      <c r="AP405" s="265"/>
      <c r="AQ405" s="265"/>
      <c r="AR405" s="265"/>
      <c r="AS405" s="265"/>
      <c r="AT405" s="265"/>
      <c r="AU405" s="265"/>
      <c r="AV405" s="265"/>
      <c r="AW405" s="265"/>
      <c r="AX405" s="265"/>
      <c r="AY405" s="265"/>
      <c r="AZ405" s="265"/>
      <c r="BA405" s="265"/>
      <c r="BB405" s="265"/>
      <c r="BC405" s="265"/>
      <c r="BD405" s="265"/>
      <c r="BE405" s="265"/>
      <c r="BF405" s="265"/>
      <c r="BG405" s="265"/>
      <c r="BH405" s="265"/>
      <c r="BI405" s="265"/>
      <c r="BJ405" s="265"/>
      <c r="BK405" s="265"/>
      <c r="BL405" s="265"/>
      <c r="BM405" s="265"/>
      <c r="BN405" s="265"/>
      <c r="BO405" s="265"/>
      <c r="BP405" s="265"/>
      <c r="BQ405" s="265"/>
      <c r="BR405" s="265"/>
      <c r="BS405" s="265"/>
      <c r="BT405" s="265"/>
      <c r="BU405" s="265"/>
      <c r="BV405" s="265"/>
      <c r="BW405" s="265"/>
      <c r="BX405" s="265"/>
      <c r="BY405" s="265"/>
      <c r="BZ405" s="265"/>
      <c r="CA405" s="265"/>
      <c r="CB405" s="265"/>
      <c r="CC405" s="265"/>
      <c r="CD405" s="265"/>
      <c r="CE405" s="265"/>
      <c r="CF405" s="265"/>
      <c r="CG405" s="265"/>
      <c r="CH405" s="265"/>
      <c r="CI405" s="265"/>
      <c r="CJ405" s="265"/>
      <c r="CK405" s="265"/>
      <c r="CL405" s="265"/>
      <c r="CM405" s="265"/>
      <c r="CN405" s="265"/>
      <c r="CO405" s="265"/>
      <c r="CP405" s="265"/>
      <c r="CQ405" s="265"/>
      <c r="CR405" s="265"/>
      <c r="CS405" s="265"/>
      <c r="CT405" s="265"/>
      <c r="CU405" s="265"/>
      <c r="CV405" s="265"/>
      <c r="CW405" s="265"/>
      <c r="CX405" s="265"/>
      <c r="CY405" s="265"/>
      <c r="CZ405" s="265"/>
      <c r="DA405" s="265"/>
      <c r="DB405" s="265"/>
      <c r="DC405" s="265"/>
      <c r="DD405" s="265"/>
      <c r="DE405" s="265"/>
      <c r="DF405" s="265"/>
      <c r="DG405" s="265"/>
      <c r="DH405" s="265"/>
      <c r="DI405" s="265"/>
      <c r="DJ405" s="265"/>
      <c r="DK405" s="265"/>
      <c r="DL405" s="265"/>
      <c r="DM405" s="265"/>
      <c r="DN405" s="265"/>
      <c r="DO405" s="265"/>
      <c r="DP405" s="265"/>
      <c r="DQ405" s="265"/>
      <c r="DR405" s="265"/>
      <c r="DS405" s="265"/>
      <c r="DT405" s="265"/>
      <c r="DU405" s="265"/>
      <c r="DV405" s="265"/>
      <c r="DW405" s="265"/>
      <c r="DX405" s="265"/>
      <c r="DY405" s="265"/>
      <c r="DZ405" s="265"/>
      <c r="EA405" s="265"/>
      <c r="EB405" s="265"/>
      <c r="EC405" s="265"/>
      <c r="ED405" s="265"/>
      <c r="EE405" s="265"/>
      <c r="EF405" s="265"/>
      <c r="EG405" s="265"/>
      <c r="EH405" s="265"/>
      <c r="EI405" s="265"/>
      <c r="EJ405" s="265"/>
      <c r="EK405" s="265"/>
      <c r="EL405" s="265"/>
      <c r="EM405" s="265"/>
      <c r="EN405" s="265"/>
      <c r="EO405" s="265"/>
      <c r="EP405" s="265"/>
      <c r="EQ405" s="265"/>
      <c r="ER405" s="265"/>
      <c r="ES405" s="265"/>
      <c r="ET405" s="265"/>
      <c r="EU405" s="265"/>
      <c r="EV405" s="265"/>
      <c r="EW405" s="265"/>
      <c r="EX405" s="265"/>
      <c r="EY405" s="265"/>
      <c r="EZ405" s="265"/>
      <c r="FA405" s="265"/>
      <c r="FB405" s="265"/>
      <c r="FC405" s="265"/>
      <c r="FD405" s="265"/>
      <c r="FE405" s="265"/>
      <c r="FF405" s="265"/>
      <c r="FG405" s="265"/>
      <c r="FH405" s="265"/>
      <c r="FI405" s="265"/>
      <c r="FJ405" s="265"/>
      <c r="FK405" s="265"/>
      <c r="FL405" s="265"/>
      <c r="FM405" s="265"/>
      <c r="FN405" s="265"/>
      <c r="FO405" s="265"/>
      <c r="FP405" s="265"/>
      <c r="FQ405" s="265"/>
      <c r="FR405" s="265"/>
      <c r="FS405" s="265"/>
      <c r="FT405" s="265"/>
      <c r="FU405" s="265"/>
      <c r="FV405" s="265"/>
      <c r="FW405" s="265"/>
      <c r="FX405" s="265"/>
      <c r="FY405" s="265"/>
      <c r="FZ405" s="265"/>
      <c r="GA405" s="265"/>
      <c r="GB405" s="265"/>
      <c r="GC405" s="265"/>
      <c r="GD405" s="265"/>
      <c r="GE405" s="265"/>
      <c r="GF405" s="265"/>
      <c r="GG405" s="265"/>
      <c r="GH405" s="265"/>
      <c r="GI405" s="265"/>
      <c r="GJ405" s="265"/>
      <c r="GK405" s="265"/>
      <c r="GL405" s="265"/>
      <c r="GM405" s="265"/>
      <c r="GN405" s="265"/>
      <c r="GO405" s="265"/>
      <c r="GP405" s="265"/>
      <c r="GQ405" s="265"/>
      <c r="GR405" s="265"/>
      <c r="GS405" s="265"/>
      <c r="GT405" s="265"/>
      <c r="GU405" s="265"/>
      <c r="GV405" s="265"/>
      <c r="GW405" s="265"/>
      <c r="GX405" s="265"/>
      <c r="GY405" s="265"/>
      <c r="GZ405" s="265"/>
      <c r="HA405" s="265"/>
      <c r="HB405" s="265"/>
      <c r="HC405" s="265"/>
      <c r="HD405" s="265"/>
      <c r="HE405" s="265"/>
      <c r="HF405" s="265"/>
      <c r="HG405" s="265"/>
      <c r="HH405" s="265"/>
      <c r="HI405" s="265"/>
      <c r="HJ405" s="265"/>
      <c r="HK405" s="265"/>
      <c r="HL405" s="265"/>
      <c r="HM405" s="265"/>
      <c r="HN405" s="265"/>
      <c r="HO405" s="265"/>
      <c r="HP405" s="265"/>
      <c r="HQ405" s="265"/>
      <c r="HR405" s="265"/>
      <c r="HS405" s="265"/>
      <c r="HT405" s="265"/>
      <c r="HU405" s="265"/>
      <c r="HV405" s="265"/>
      <c r="HW405" s="265"/>
      <c r="HX405" s="265"/>
      <c r="HY405" s="265"/>
      <c r="HZ405" s="265"/>
      <c r="IA405" s="265"/>
      <c r="IB405" s="265"/>
      <c r="IC405" s="265"/>
      <c r="ID405" s="265"/>
      <c r="IE405" s="265"/>
      <c r="IF405" s="265"/>
      <c r="IG405" s="265"/>
      <c r="IH405" s="265"/>
      <c r="II405" s="265"/>
      <c r="IJ405" s="265"/>
      <c r="IK405" s="265"/>
      <c r="IL405" s="265"/>
      <c r="IM405" s="265"/>
      <c r="IN405" s="265"/>
      <c r="IO405" s="265"/>
      <c r="IP405" s="265"/>
      <c r="IQ405" s="265"/>
      <c r="IR405" s="265"/>
      <c r="IS405" s="265"/>
      <c r="IT405" s="265"/>
      <c r="IU405" s="265"/>
      <c r="IV405" s="265"/>
      <c r="IW405" s="265"/>
      <c r="IX405" s="265"/>
      <c r="IY405" s="265"/>
      <c r="IZ405" s="265"/>
      <c r="JA405" s="265"/>
      <c r="JB405" s="265"/>
      <c r="JC405" s="265"/>
      <c r="JD405" s="265"/>
      <c r="JE405" s="265"/>
      <c r="JF405" s="265"/>
      <c r="JG405" s="265"/>
      <c r="JH405" s="265"/>
      <c r="JI405" s="265"/>
      <c r="JJ405" s="265"/>
      <c r="JK405" s="265"/>
      <c r="JL405" s="265"/>
      <c r="JM405" s="265"/>
      <c r="JN405" s="265"/>
      <c r="JO405" s="265"/>
      <c r="JP405" s="265"/>
      <c r="JQ405" s="265"/>
      <c r="JR405" s="265"/>
      <c r="JS405" s="265"/>
      <c r="JT405" s="265"/>
      <c r="JU405" s="265"/>
      <c r="JV405" s="265"/>
      <c r="JW405" s="265"/>
      <c r="JX405" s="265"/>
      <c r="JY405" s="265"/>
      <c r="JZ405" s="265"/>
      <c r="KA405" s="265"/>
      <c r="KB405" s="265"/>
      <c r="KC405" s="265"/>
      <c r="KD405" s="265"/>
      <c r="KE405" s="265"/>
      <c r="KF405" s="265"/>
      <c r="KG405" s="265"/>
      <c r="KH405" s="265"/>
      <c r="KI405" s="265"/>
      <c r="KJ405" s="265"/>
      <c r="KK405" s="265"/>
      <c r="KL405" s="265"/>
      <c r="KM405" s="265"/>
      <c r="KN405" s="265"/>
      <c r="KO405" s="265"/>
      <c r="KP405" s="265"/>
      <c r="KQ405" s="265"/>
      <c r="KR405" s="265"/>
      <c r="KS405" s="265"/>
      <c r="KT405" s="265"/>
      <c r="KU405" s="265"/>
      <c r="KV405" s="265"/>
      <c r="KW405" s="265"/>
      <c r="KX405" s="265"/>
      <c r="KY405" s="265"/>
      <c r="KZ405" s="265"/>
      <c r="LA405" s="265"/>
      <c r="LB405" s="265"/>
      <c r="LC405" s="265"/>
      <c r="LD405" s="265"/>
      <c r="LE405" s="265"/>
      <c r="LF405" s="265"/>
      <c r="LG405" s="265"/>
      <c r="LH405" s="265"/>
      <c r="LI405" s="265"/>
      <c r="LJ405" s="265"/>
      <c r="LK405" s="265"/>
      <c r="LL405" s="265"/>
      <c r="LM405" s="265"/>
      <c r="LN405" s="265"/>
      <c r="LO405" s="265"/>
      <c r="LP405" s="265"/>
      <c r="LQ405" s="265"/>
      <c r="LR405" s="265"/>
      <c r="LS405" s="265"/>
      <c r="LT405" s="265"/>
      <c r="LU405" s="265"/>
      <c r="LV405" s="265"/>
      <c r="LW405" s="265"/>
      <c r="LX405" s="265"/>
      <c r="LY405" s="265"/>
      <c r="LZ405" s="265"/>
      <c r="MA405" s="265"/>
      <c r="MB405" s="265"/>
      <c r="MC405" s="265"/>
      <c r="MD405" s="265"/>
      <c r="ME405" s="265"/>
      <c r="MF405" s="265"/>
      <c r="MG405" s="265"/>
      <c r="MH405" s="265"/>
      <c r="MI405" s="265"/>
      <c r="MJ405" s="265"/>
      <c r="MK405" s="265"/>
      <c r="ML405" s="265"/>
      <c r="MM405" s="265"/>
      <c r="MN405" s="265"/>
      <c r="MO405" s="265"/>
      <c r="MP405" s="265"/>
      <c r="MQ405" s="265"/>
      <c r="MR405" s="265"/>
      <c r="MS405" s="265"/>
      <c r="MT405" s="265"/>
      <c r="MU405" s="265"/>
      <c r="MV405" s="265"/>
      <c r="MW405" s="265"/>
      <c r="MX405" s="265"/>
      <c r="MY405" s="265"/>
      <c r="MZ405" s="265"/>
      <c r="NA405" s="265"/>
      <c r="NB405" s="265"/>
      <c r="NC405" s="265"/>
      <c r="ND405" s="265"/>
      <c r="NE405" s="265"/>
      <c r="NF405" s="265"/>
      <c r="NG405" s="265"/>
      <c r="NH405" s="265"/>
      <c r="NI405" s="265"/>
      <c r="NJ405" s="265"/>
      <c r="NK405" s="265"/>
      <c r="NL405" s="265"/>
      <c r="NM405" s="265"/>
      <c r="NN405" s="265"/>
      <c r="NO405" s="265"/>
      <c r="NP405" s="265"/>
      <c r="NQ405" s="265"/>
      <c r="NR405" s="265"/>
      <c r="NS405" s="265"/>
      <c r="NT405" s="265"/>
      <c r="NU405" s="265"/>
      <c r="NV405" s="265"/>
      <c r="NW405" s="265"/>
      <c r="NX405" s="265"/>
      <c r="NY405" s="265"/>
      <c r="NZ405" s="265"/>
      <c r="OA405" s="265"/>
      <c r="OB405" s="265"/>
      <c r="OC405" s="265"/>
      <c r="OD405" s="265"/>
      <c r="OE405" s="265"/>
      <c r="OF405" s="265"/>
      <c r="OG405" s="265"/>
      <c r="OH405" s="265"/>
      <c r="OI405" s="265"/>
      <c r="OJ405" s="265"/>
      <c r="OK405" s="265"/>
      <c r="OL405" s="265"/>
      <c r="OM405" s="265"/>
      <c r="ON405" s="265"/>
      <c r="OO405" s="265"/>
      <c r="OP405" s="265"/>
      <c r="OQ405" s="265"/>
      <c r="OR405" s="265"/>
      <c r="OS405" s="265"/>
      <c r="OT405" s="265"/>
      <c r="OU405" s="265"/>
      <c r="OV405" s="265"/>
      <c r="OW405" s="265"/>
      <c r="OX405" s="265"/>
      <c r="OY405" s="265"/>
      <c r="OZ405" s="265"/>
      <c r="PA405" s="265"/>
      <c r="PB405" s="265"/>
      <c r="PC405" s="265"/>
      <c r="PD405" s="265"/>
      <c r="PE405" s="265"/>
      <c r="PF405" s="265"/>
      <c r="PG405" s="265"/>
      <c r="PH405" s="265"/>
      <c r="PI405" s="265"/>
      <c r="PJ405" s="265"/>
      <c r="PK405" s="265"/>
      <c r="PL405" s="265"/>
      <c r="PM405" s="265"/>
      <c r="PN405" s="265"/>
      <c r="PO405" s="265"/>
      <c r="PP405" s="265"/>
      <c r="PQ405" s="265"/>
      <c r="PR405" s="265"/>
      <c r="PS405" s="265"/>
      <c r="PT405" s="265"/>
      <c r="PU405" s="265"/>
      <c r="PV405" s="265"/>
      <c r="PW405" s="265"/>
      <c r="PX405" s="265"/>
      <c r="PY405" s="265"/>
      <c r="PZ405" s="265"/>
      <c r="QA405" s="265"/>
      <c r="QB405" s="265"/>
      <c r="QC405" s="265"/>
      <c r="QD405" s="265"/>
      <c r="QE405" s="265"/>
      <c r="QF405" s="265"/>
      <c r="QG405" s="265"/>
      <c r="QH405" s="265"/>
      <c r="QI405" s="265"/>
      <c r="QJ405" s="265"/>
      <c r="QK405" s="265"/>
      <c r="QL405" s="265"/>
      <c r="QM405" s="265"/>
      <c r="QN405" s="265"/>
      <c r="QO405" s="265"/>
      <c r="QP405" s="265"/>
      <c r="QQ405" s="265"/>
      <c r="QR405" s="265"/>
      <c r="QS405" s="265"/>
      <c r="QT405" s="265"/>
      <c r="QU405" s="265"/>
      <c r="QV405" s="265"/>
      <c r="QW405" s="265"/>
      <c r="QX405" s="265"/>
      <c r="QY405" s="265"/>
      <c r="QZ405" s="265"/>
      <c r="RA405" s="265"/>
      <c r="RB405" s="265"/>
      <c r="RC405" s="265"/>
      <c r="RD405" s="265"/>
      <c r="RE405" s="265"/>
      <c r="RF405" s="265"/>
      <c r="RG405" s="265"/>
      <c r="RH405" s="265"/>
      <c r="RI405" s="265"/>
      <c r="RJ405" s="265"/>
      <c r="RK405" s="265"/>
      <c r="RL405" s="265"/>
      <c r="RM405" s="265"/>
      <c r="RN405" s="265"/>
      <c r="RO405" s="265"/>
      <c r="RP405" s="265"/>
      <c r="RQ405" s="265"/>
      <c r="RR405" s="265"/>
      <c r="RS405" s="265"/>
      <c r="RT405" s="265"/>
      <c r="RU405" s="265"/>
      <c r="RV405" s="265"/>
      <c r="RW405" s="265"/>
      <c r="RX405" s="265"/>
      <c r="RY405" s="265"/>
      <c r="RZ405" s="265"/>
      <c r="SA405" s="265"/>
      <c r="SB405" s="265"/>
      <c r="SC405" s="265"/>
      <c r="SD405" s="265"/>
      <c r="SE405" s="265"/>
      <c r="SF405" s="265"/>
      <c r="SG405" s="265"/>
      <c r="SH405" s="265"/>
      <c r="SI405" s="265"/>
      <c r="SJ405" s="265"/>
      <c r="SK405" s="265"/>
      <c r="SL405" s="265"/>
      <c r="SM405" s="265"/>
      <c r="SN405" s="265"/>
      <c r="SO405" s="265"/>
      <c r="SP405" s="265"/>
      <c r="SQ405" s="265"/>
      <c r="SR405" s="265"/>
      <c r="SS405" s="265"/>
      <c r="ST405" s="265"/>
      <c r="SU405" s="265"/>
      <c r="SV405" s="265"/>
      <c r="SW405" s="265"/>
      <c r="SX405" s="265"/>
      <c r="SY405" s="265"/>
      <c r="SZ405" s="265"/>
      <c r="TA405" s="265"/>
      <c r="TB405" s="265"/>
      <c r="TC405" s="265"/>
      <c r="TD405" s="265"/>
      <c r="TE405" s="265"/>
      <c r="TF405" s="265"/>
      <c r="TG405" s="265"/>
      <c r="TH405" s="265"/>
      <c r="TI405" s="265"/>
      <c r="TJ405" s="265"/>
      <c r="TK405" s="265"/>
      <c r="TL405" s="265"/>
      <c r="TM405" s="265"/>
      <c r="TN405" s="265"/>
      <c r="TO405" s="265"/>
      <c r="TP405" s="265"/>
      <c r="TQ405" s="265"/>
      <c r="TR405" s="265"/>
      <c r="TS405" s="265"/>
      <c r="TT405" s="265"/>
      <c r="TU405" s="265"/>
      <c r="TV405" s="265"/>
      <c r="TW405" s="265"/>
      <c r="TX405" s="265"/>
      <c r="TY405" s="265"/>
      <c r="TZ405" s="265"/>
      <c r="UA405" s="265"/>
      <c r="UB405" s="265"/>
      <c r="UC405" s="265"/>
      <c r="UD405" s="265"/>
      <c r="UE405" s="265"/>
      <c r="UF405" s="265"/>
      <c r="UG405" s="265"/>
      <c r="UH405" s="265"/>
      <c r="UI405" s="265"/>
      <c r="UJ405" s="265"/>
      <c r="UK405" s="265"/>
      <c r="UL405" s="265"/>
      <c r="UM405" s="265"/>
      <c r="UN405" s="265"/>
      <c r="UO405" s="265"/>
      <c r="UP405" s="265"/>
      <c r="UQ405" s="265"/>
      <c r="UR405" s="265"/>
      <c r="US405" s="265"/>
      <c r="UT405" s="265"/>
      <c r="UU405" s="265"/>
      <c r="UV405" s="265"/>
      <c r="UW405" s="265"/>
      <c r="UX405" s="265"/>
      <c r="UY405" s="265"/>
      <c r="UZ405" s="265"/>
      <c r="VA405" s="265"/>
      <c r="VB405" s="265"/>
      <c r="VC405" s="265"/>
      <c r="VD405" s="265"/>
      <c r="VE405" s="265"/>
      <c r="VF405" s="265"/>
      <c r="VG405" s="265"/>
      <c r="VH405" s="265"/>
      <c r="VI405" s="265"/>
      <c r="VJ405" s="265"/>
      <c r="VK405" s="265"/>
      <c r="VL405" s="265"/>
      <c r="VM405" s="265"/>
      <c r="VN405" s="265"/>
      <c r="VO405" s="265"/>
      <c r="VP405" s="265"/>
      <c r="VQ405" s="265"/>
      <c r="VR405" s="265"/>
      <c r="VS405" s="265"/>
      <c r="VT405" s="265"/>
      <c r="VU405" s="265"/>
      <c r="VV405" s="265"/>
      <c r="VW405" s="265"/>
      <c r="VX405" s="265"/>
      <c r="VY405" s="265"/>
      <c r="VZ405" s="265"/>
      <c r="WA405" s="265"/>
      <c r="WB405" s="265"/>
      <c r="WC405" s="265"/>
      <c r="WD405" s="265"/>
      <c r="WE405" s="265"/>
      <c r="WF405" s="265"/>
      <c r="WG405" s="265"/>
      <c r="WH405" s="265"/>
      <c r="WI405" s="265"/>
      <c r="WJ405" s="265"/>
      <c r="WK405" s="265"/>
      <c r="WL405" s="265"/>
      <c r="WM405" s="265"/>
      <c r="WN405" s="265"/>
      <c r="WO405" s="265"/>
      <c r="WP405" s="265"/>
      <c r="WQ405" s="265"/>
      <c r="WR405" s="265"/>
      <c r="WS405" s="265"/>
      <c r="WT405" s="265"/>
      <c r="WU405" s="265"/>
      <c r="WV405" s="265"/>
      <c r="WW405" s="265"/>
      <c r="WX405" s="265"/>
      <c r="WY405" s="265"/>
      <c r="WZ405" s="265"/>
      <c r="XA405" s="265"/>
      <c r="XB405" s="265"/>
      <c r="XC405" s="265"/>
      <c r="XD405" s="265"/>
      <c r="XE405" s="265"/>
      <c r="XF405" s="265"/>
      <c r="XG405" s="265"/>
      <c r="XH405" s="265"/>
      <c r="XI405" s="265"/>
      <c r="XJ405" s="265"/>
      <c r="XK405" s="265"/>
      <c r="XL405" s="265"/>
      <c r="XM405" s="265"/>
      <c r="XN405" s="265"/>
      <c r="XO405" s="265"/>
      <c r="XP405" s="265"/>
      <c r="XQ405" s="265"/>
      <c r="XR405" s="265"/>
      <c r="XS405" s="265"/>
      <c r="XT405" s="265"/>
      <c r="XU405" s="265"/>
      <c r="XV405" s="265"/>
      <c r="XW405" s="265"/>
      <c r="XX405" s="265"/>
      <c r="XY405" s="265"/>
      <c r="XZ405" s="265"/>
      <c r="YA405" s="265"/>
      <c r="YB405" s="265"/>
      <c r="YC405" s="265"/>
      <c r="YD405" s="265"/>
      <c r="YE405" s="265"/>
      <c r="YF405" s="265"/>
      <c r="YG405" s="265"/>
      <c r="YH405" s="265"/>
      <c r="YI405" s="265"/>
      <c r="YJ405" s="265"/>
      <c r="YK405" s="265"/>
      <c r="YL405" s="265"/>
      <c r="YM405" s="265"/>
      <c r="YN405" s="265"/>
      <c r="YO405" s="265"/>
      <c r="YP405" s="265"/>
      <c r="YQ405" s="265"/>
      <c r="YR405" s="265"/>
      <c r="YS405" s="265"/>
      <c r="YT405" s="265"/>
      <c r="YU405" s="265"/>
      <c r="YV405" s="265"/>
      <c r="YW405" s="265"/>
      <c r="YX405" s="265"/>
      <c r="YY405" s="265"/>
      <c r="YZ405" s="265"/>
      <c r="ZA405" s="265"/>
      <c r="ZB405" s="265"/>
      <c r="ZC405" s="265"/>
      <c r="ZD405" s="265"/>
      <c r="ZE405" s="265"/>
      <c r="ZF405" s="265"/>
      <c r="ZG405" s="265"/>
      <c r="ZH405" s="265"/>
      <c r="ZI405" s="265"/>
      <c r="ZJ405" s="265"/>
      <c r="ZK405" s="265"/>
      <c r="ZL405" s="265"/>
      <c r="ZM405" s="265"/>
      <c r="ZN405" s="265"/>
      <c r="ZO405" s="265"/>
      <c r="ZP405" s="265"/>
      <c r="ZQ405" s="265"/>
      <c r="ZR405" s="265"/>
      <c r="ZS405" s="265"/>
      <c r="ZT405" s="265"/>
      <c r="ZU405" s="265"/>
      <c r="ZV405" s="265"/>
      <c r="ZW405" s="265"/>
      <c r="ZX405" s="265"/>
      <c r="ZY405" s="265"/>
      <c r="ZZ405" s="265"/>
      <c r="AAA405" s="265"/>
      <c r="AAB405" s="265"/>
      <c r="AAC405" s="265"/>
      <c r="AAD405" s="265"/>
      <c r="AAE405" s="265"/>
      <c r="AAF405" s="265"/>
      <c r="AAG405" s="265"/>
      <c r="AAH405" s="265"/>
      <c r="AAI405" s="265"/>
      <c r="AAJ405" s="265"/>
      <c r="AAK405" s="265"/>
      <c r="AAL405" s="265"/>
      <c r="AAM405" s="265"/>
      <c r="AAN405" s="265"/>
      <c r="AAO405" s="265"/>
      <c r="AAP405" s="265"/>
      <c r="AAQ405" s="265"/>
      <c r="AAR405" s="265"/>
      <c r="AAS405" s="265"/>
      <c r="AAT405" s="265"/>
      <c r="AAU405" s="265"/>
      <c r="AAV405" s="265"/>
      <c r="AAW405" s="265"/>
      <c r="AAX405" s="265"/>
      <c r="AAY405" s="265"/>
      <c r="AAZ405" s="265"/>
      <c r="ABA405" s="265"/>
      <c r="ABB405" s="265"/>
      <c r="ABC405" s="265"/>
      <c r="ABD405" s="265"/>
      <c r="ABE405" s="265"/>
      <c r="ABF405" s="265"/>
      <c r="ABG405" s="265"/>
      <c r="ABH405" s="265"/>
      <c r="ABI405" s="265"/>
      <c r="ABJ405" s="265"/>
      <c r="ABK405" s="265"/>
      <c r="ABL405" s="265"/>
      <c r="ABM405" s="265"/>
      <c r="ABN405" s="265"/>
      <c r="ABO405" s="265"/>
      <c r="ABP405" s="265"/>
      <c r="ABQ405" s="265"/>
      <c r="ABR405" s="265"/>
      <c r="ABS405" s="265"/>
      <c r="ABT405" s="265"/>
      <c r="ABU405" s="265"/>
      <c r="ABV405" s="265"/>
      <c r="ABW405" s="265"/>
      <c r="ABX405" s="265"/>
      <c r="ABY405" s="265"/>
      <c r="ABZ405" s="265"/>
      <c r="ACA405" s="265"/>
      <c r="ACB405" s="265"/>
      <c r="ACC405" s="265"/>
      <c r="ACD405" s="265"/>
      <c r="ACE405" s="265"/>
      <c r="ACF405" s="265"/>
      <c r="ACG405" s="265"/>
      <c r="ACH405" s="265"/>
      <c r="ACI405" s="265"/>
      <c r="ACJ405" s="265"/>
      <c r="ACK405" s="265"/>
      <c r="ACL405" s="265"/>
      <c r="ACM405" s="265"/>
      <c r="ACN405" s="265"/>
      <c r="ACO405" s="265"/>
      <c r="ACP405" s="265"/>
      <c r="ACQ405" s="265"/>
      <c r="ACR405" s="265"/>
      <c r="ACS405" s="265"/>
      <c r="ACT405" s="265"/>
      <c r="ACU405" s="265"/>
      <c r="ACV405" s="265"/>
      <c r="ACW405" s="265"/>
      <c r="ACX405" s="265"/>
      <c r="ACY405" s="265"/>
      <c r="ACZ405" s="265"/>
      <c r="ADA405" s="265"/>
      <c r="ADB405" s="265"/>
      <c r="ADC405" s="265"/>
      <c r="ADD405" s="265"/>
      <c r="ADE405" s="265"/>
      <c r="ADF405" s="265"/>
      <c r="ADG405" s="265"/>
      <c r="ADH405" s="265"/>
      <c r="ADI405" s="265"/>
      <c r="ADJ405" s="265"/>
      <c r="ADK405" s="265"/>
      <c r="ADL405" s="265"/>
      <c r="ADM405" s="265"/>
      <c r="ADN405" s="265"/>
      <c r="ADO405" s="265"/>
      <c r="ADP405" s="265"/>
      <c r="ADQ405" s="265"/>
      <c r="ADR405" s="265"/>
      <c r="ADS405" s="265"/>
      <c r="ADT405" s="265"/>
      <c r="ADU405" s="265"/>
      <c r="ADV405" s="265"/>
      <c r="ADW405" s="265"/>
      <c r="ADX405" s="265"/>
      <c r="ADY405" s="265"/>
      <c r="ADZ405" s="265"/>
      <c r="AEA405" s="265"/>
      <c r="AEB405" s="265"/>
      <c r="AEC405" s="265"/>
      <c r="AED405" s="265"/>
      <c r="AEE405" s="265"/>
      <c r="AEF405" s="265"/>
      <c r="AEG405" s="265"/>
      <c r="AEH405" s="265"/>
      <c r="AEI405" s="265"/>
      <c r="AEJ405" s="265"/>
      <c r="AEK405" s="265"/>
      <c r="AEL405" s="265"/>
      <c r="AEM405" s="265"/>
      <c r="AEN405" s="265"/>
      <c r="AEO405" s="265"/>
      <c r="AEP405" s="265"/>
      <c r="AEQ405" s="265"/>
      <c r="AER405" s="265"/>
      <c r="AES405" s="265"/>
      <c r="AET405" s="265"/>
      <c r="AEU405" s="265"/>
      <c r="AEV405" s="265"/>
      <c r="AEW405" s="265"/>
      <c r="AEX405" s="265"/>
      <c r="AEY405" s="265"/>
      <c r="AEZ405" s="265"/>
      <c r="AFA405" s="265"/>
      <c r="AFB405" s="265"/>
      <c r="AFC405" s="265"/>
      <c r="AFD405" s="265"/>
      <c r="AFE405" s="265"/>
      <c r="AFF405" s="265"/>
      <c r="AFG405" s="265"/>
      <c r="AFH405" s="265"/>
      <c r="AFI405" s="265"/>
      <c r="AFJ405" s="265"/>
      <c r="AFK405" s="265"/>
      <c r="AFL405" s="265"/>
      <c r="AFM405" s="265"/>
      <c r="AFN405" s="265"/>
      <c r="AFO405" s="265"/>
      <c r="AFP405" s="265"/>
      <c r="AFQ405" s="265"/>
      <c r="AFR405" s="265"/>
      <c r="AFS405" s="265"/>
      <c r="AFT405" s="265"/>
      <c r="AFU405" s="265"/>
      <c r="AFV405" s="265"/>
      <c r="AFW405" s="265"/>
      <c r="AFX405" s="265"/>
      <c r="AFY405" s="265"/>
      <c r="AFZ405" s="265"/>
      <c r="AGA405" s="265"/>
      <c r="AGB405" s="265"/>
      <c r="AGC405" s="265"/>
      <c r="AGD405" s="265"/>
      <c r="AGE405" s="265"/>
      <c r="AGF405" s="265"/>
      <c r="AGG405" s="265"/>
      <c r="AGH405" s="265"/>
      <c r="AGI405" s="265"/>
      <c r="AGJ405" s="265"/>
      <c r="AGK405" s="265"/>
      <c r="AGL405" s="265"/>
      <c r="AGM405" s="265"/>
      <c r="AGN405" s="265"/>
      <c r="AGO405" s="265"/>
      <c r="AGP405" s="265"/>
      <c r="AGQ405" s="265"/>
      <c r="AGR405" s="265"/>
      <c r="AGS405" s="265"/>
      <c r="AGT405" s="265"/>
      <c r="AGU405" s="265"/>
      <c r="AGV405" s="265"/>
      <c r="AGW405" s="265"/>
      <c r="AGX405" s="265"/>
      <c r="AGY405" s="265"/>
      <c r="AGZ405" s="265"/>
      <c r="AHA405" s="265"/>
      <c r="AHB405" s="265"/>
      <c r="AHC405" s="265"/>
      <c r="AHD405" s="265"/>
      <c r="AHE405" s="265"/>
      <c r="AHF405" s="265"/>
      <c r="AHG405" s="265"/>
      <c r="AHH405" s="265"/>
      <c r="AHI405" s="265"/>
      <c r="AHJ405" s="265"/>
      <c r="AHK405" s="265"/>
      <c r="AHL405" s="265"/>
      <c r="AHM405" s="265"/>
      <c r="AHN405" s="265"/>
      <c r="AHO405" s="265"/>
      <c r="AHP405" s="265"/>
      <c r="AHQ405" s="265"/>
      <c r="AHR405" s="265"/>
      <c r="AHS405" s="265"/>
      <c r="AHT405" s="265"/>
      <c r="AHU405" s="265"/>
      <c r="AHV405" s="265"/>
      <c r="AHW405" s="265"/>
      <c r="AHX405" s="265"/>
      <c r="AHY405" s="265"/>
      <c r="AHZ405" s="265"/>
      <c r="AIA405" s="265"/>
      <c r="AIB405" s="265"/>
      <c r="AIC405" s="265"/>
      <c r="AID405" s="265"/>
      <c r="AIE405" s="265"/>
      <c r="AIF405" s="265"/>
      <c r="AIG405" s="265"/>
      <c r="AIH405" s="265"/>
      <c r="AII405" s="265"/>
      <c r="AIJ405" s="265"/>
      <c r="AIK405" s="265"/>
      <c r="AIL405" s="265"/>
      <c r="AIM405" s="265"/>
      <c r="AIN405" s="265"/>
      <c r="AIO405" s="265"/>
      <c r="AIP405" s="265"/>
      <c r="AIQ405" s="265"/>
      <c r="AIR405" s="265"/>
      <c r="AIS405" s="265"/>
      <c r="AIT405" s="265"/>
      <c r="AIU405" s="265"/>
      <c r="AIV405" s="265"/>
      <c r="AIW405" s="265"/>
      <c r="AIX405" s="265"/>
      <c r="AIY405" s="265"/>
      <c r="AIZ405" s="265"/>
      <c r="AJA405" s="265"/>
      <c r="AJB405" s="265"/>
      <c r="AJC405" s="265"/>
      <c r="AJD405" s="265"/>
      <c r="AJE405" s="265"/>
      <c r="AJF405" s="265"/>
      <c r="AJG405" s="265"/>
      <c r="AJH405" s="265"/>
      <c r="AJI405" s="265"/>
      <c r="AJJ405" s="265"/>
      <c r="AJK405" s="265"/>
      <c r="AJL405" s="265"/>
      <c r="AJM405" s="265"/>
      <c r="AJN405" s="265"/>
      <c r="AJO405" s="265"/>
      <c r="AJP405" s="265"/>
      <c r="AJQ405" s="265"/>
      <c r="AJR405" s="265"/>
      <c r="AJS405" s="265"/>
      <c r="AJT405" s="265"/>
      <c r="AJU405" s="265"/>
      <c r="AJV405" s="265"/>
      <c r="AJW405" s="265"/>
      <c r="AJX405" s="265"/>
      <c r="AJY405" s="265"/>
      <c r="AJZ405" s="265"/>
      <c r="AKA405" s="265"/>
      <c r="AKB405" s="265"/>
      <c r="AKC405" s="265"/>
      <c r="AKD405" s="265"/>
      <c r="AKE405" s="265"/>
      <c r="AKF405" s="265"/>
      <c r="AKG405" s="265"/>
      <c r="AKH405" s="265"/>
      <c r="AKI405" s="265"/>
      <c r="AKJ405" s="265"/>
      <c r="AKK405" s="265"/>
      <c r="AKL405" s="265"/>
      <c r="AKM405" s="265"/>
      <c r="AKN405" s="265"/>
      <c r="AKO405" s="265"/>
      <c r="AKP405" s="265"/>
      <c r="AKQ405" s="265"/>
      <c r="AKR405" s="265"/>
      <c r="AKS405" s="265"/>
      <c r="AKT405" s="265"/>
      <c r="AKU405" s="265"/>
      <c r="AKV405" s="265"/>
      <c r="AKW405" s="265"/>
      <c r="AKX405" s="265"/>
      <c r="AKY405" s="265"/>
      <c r="AKZ405" s="265"/>
      <c r="ALA405" s="265"/>
      <c r="ALB405" s="265"/>
      <c r="ALC405" s="265"/>
      <c r="ALD405" s="265"/>
      <c r="ALE405" s="265"/>
      <c r="ALF405" s="265"/>
      <c r="ALG405" s="265"/>
      <c r="ALH405" s="265"/>
      <c r="ALI405" s="265"/>
      <c r="ALJ405" s="265"/>
      <c r="ALK405" s="265"/>
      <c r="ALL405" s="265"/>
      <c r="ALM405" s="265"/>
      <c r="ALN405" s="265"/>
      <c r="ALO405" s="265"/>
      <c r="ALP405" s="265"/>
      <c r="ALQ405" s="265"/>
      <c r="ALR405" s="265"/>
      <c r="ALS405" s="265"/>
      <c r="ALT405" s="265"/>
      <c r="ALU405" s="265"/>
      <c r="ALV405" s="265"/>
      <c r="ALW405" s="265"/>
      <c r="ALX405" s="265"/>
      <c r="ALY405" s="265"/>
      <c r="ALZ405" s="265"/>
      <c r="AMA405" s="265"/>
      <c r="AMB405" s="265"/>
      <c r="AMC405" s="265"/>
      <c r="AMD405" s="265"/>
      <c r="AME405" s="265"/>
      <c r="AMF405" s="265"/>
      <c r="AMG405" s="265"/>
      <c r="AMH405" s="265"/>
      <c r="AMI405" s="265"/>
      <c r="AMJ405" s="265"/>
    </row>
    <row r="406" spans="1:1024" s="293" customFormat="1" ht="12" customHeight="1">
      <c r="A406" s="277" t="s">
        <v>1416</v>
      </c>
      <c r="B406" s="375" t="s">
        <v>416</v>
      </c>
      <c r="C406" s="279" t="s">
        <v>417</v>
      </c>
      <c r="D406" s="280">
        <v>44809</v>
      </c>
      <c r="E406" s="280">
        <v>44936</v>
      </c>
      <c r="F406" s="281">
        <f>+G406+H406*$C$4</f>
        <v>733694257.29999995</v>
      </c>
      <c r="G406" s="290">
        <v>0</v>
      </c>
      <c r="H406" s="294">
        <v>103482.97</v>
      </c>
      <c r="I406" s="283">
        <v>0</v>
      </c>
      <c r="J406" s="292" t="s">
        <v>106</v>
      </c>
      <c r="K406" s="279" t="s">
        <v>29</v>
      </c>
      <c r="L406" s="265"/>
      <c r="M406" s="265"/>
      <c r="N406" s="265"/>
      <c r="O406" s="265"/>
      <c r="P406" s="265"/>
      <c r="Q406" s="265"/>
      <c r="R406" s="265"/>
      <c r="S406" s="265"/>
      <c r="T406" s="265"/>
      <c r="U406" s="265"/>
      <c r="V406" s="265"/>
      <c r="W406" s="265"/>
      <c r="X406" s="265"/>
      <c r="Y406" s="265"/>
      <c r="Z406" s="265"/>
      <c r="AA406" s="265"/>
      <c r="AB406" s="265"/>
      <c r="AC406" s="265"/>
      <c r="AD406" s="265"/>
      <c r="AE406" s="265"/>
      <c r="AF406" s="265"/>
      <c r="AG406" s="265"/>
      <c r="AH406" s="265"/>
      <c r="AI406" s="265"/>
      <c r="AJ406" s="265"/>
      <c r="AK406" s="265"/>
      <c r="AL406" s="265"/>
      <c r="AM406" s="265"/>
      <c r="AN406" s="265"/>
      <c r="AO406" s="265"/>
      <c r="AP406" s="265"/>
      <c r="AQ406" s="265"/>
      <c r="AR406" s="265"/>
      <c r="AS406" s="265"/>
      <c r="AT406" s="265"/>
      <c r="AU406" s="265"/>
      <c r="AV406" s="265"/>
      <c r="AW406" s="265"/>
      <c r="AX406" s="265"/>
      <c r="AY406" s="265"/>
      <c r="AZ406" s="265"/>
      <c r="BA406" s="265"/>
      <c r="BB406" s="265"/>
      <c r="BC406" s="265"/>
      <c r="BD406" s="265"/>
      <c r="BE406" s="265"/>
      <c r="BF406" s="265"/>
      <c r="BG406" s="265"/>
      <c r="BH406" s="265"/>
      <c r="BI406" s="265"/>
      <c r="BJ406" s="265"/>
      <c r="BK406" s="265"/>
      <c r="BL406" s="265"/>
      <c r="BM406" s="265"/>
      <c r="BN406" s="265"/>
      <c r="BO406" s="265"/>
      <c r="BP406" s="265"/>
      <c r="BQ406" s="265"/>
      <c r="BR406" s="265"/>
      <c r="BS406" s="265"/>
      <c r="BT406" s="265"/>
      <c r="BU406" s="265"/>
      <c r="BV406" s="265"/>
      <c r="BW406" s="265"/>
      <c r="BX406" s="265"/>
      <c r="BY406" s="265"/>
      <c r="BZ406" s="265"/>
      <c r="CA406" s="265"/>
      <c r="CB406" s="265"/>
      <c r="CC406" s="265"/>
      <c r="CD406" s="265"/>
      <c r="CE406" s="265"/>
      <c r="CF406" s="265"/>
      <c r="CG406" s="265"/>
      <c r="CH406" s="265"/>
      <c r="CI406" s="265"/>
      <c r="CJ406" s="265"/>
      <c r="CK406" s="265"/>
      <c r="CL406" s="265"/>
      <c r="CM406" s="265"/>
      <c r="CN406" s="265"/>
      <c r="CO406" s="265"/>
      <c r="CP406" s="265"/>
      <c r="CQ406" s="265"/>
      <c r="CR406" s="265"/>
      <c r="CS406" s="265"/>
      <c r="CT406" s="265"/>
      <c r="CU406" s="265"/>
      <c r="CV406" s="265"/>
      <c r="CW406" s="265"/>
      <c r="CX406" s="265"/>
      <c r="CY406" s="265"/>
      <c r="CZ406" s="265"/>
      <c r="DA406" s="265"/>
      <c r="DB406" s="265"/>
      <c r="DC406" s="265"/>
      <c r="DD406" s="265"/>
      <c r="DE406" s="265"/>
      <c r="DF406" s="265"/>
      <c r="DG406" s="265"/>
      <c r="DH406" s="265"/>
      <c r="DI406" s="265"/>
      <c r="DJ406" s="265"/>
      <c r="DK406" s="265"/>
      <c r="DL406" s="265"/>
      <c r="DM406" s="265"/>
      <c r="DN406" s="265"/>
      <c r="DO406" s="265"/>
      <c r="DP406" s="265"/>
      <c r="DQ406" s="265"/>
      <c r="DR406" s="265"/>
      <c r="DS406" s="265"/>
      <c r="DT406" s="265"/>
      <c r="DU406" s="265"/>
      <c r="DV406" s="265"/>
      <c r="DW406" s="265"/>
      <c r="DX406" s="265"/>
      <c r="DY406" s="265"/>
      <c r="DZ406" s="265"/>
      <c r="EA406" s="265"/>
      <c r="EB406" s="265"/>
      <c r="EC406" s="265"/>
      <c r="ED406" s="265"/>
      <c r="EE406" s="265"/>
      <c r="EF406" s="265"/>
      <c r="EG406" s="265"/>
      <c r="EH406" s="265"/>
      <c r="EI406" s="265"/>
      <c r="EJ406" s="265"/>
      <c r="EK406" s="265"/>
      <c r="EL406" s="265"/>
      <c r="EM406" s="265"/>
      <c r="EN406" s="265"/>
      <c r="EO406" s="265"/>
      <c r="EP406" s="265"/>
      <c r="EQ406" s="265"/>
      <c r="ER406" s="265"/>
      <c r="ES406" s="265"/>
      <c r="ET406" s="265"/>
      <c r="EU406" s="265"/>
      <c r="EV406" s="265"/>
      <c r="EW406" s="265"/>
      <c r="EX406" s="265"/>
      <c r="EY406" s="265"/>
      <c r="EZ406" s="265"/>
      <c r="FA406" s="265"/>
      <c r="FB406" s="265"/>
      <c r="FC406" s="265"/>
      <c r="FD406" s="265"/>
      <c r="FE406" s="265"/>
      <c r="FF406" s="265"/>
      <c r="FG406" s="265"/>
      <c r="FH406" s="265"/>
      <c r="FI406" s="265"/>
      <c r="FJ406" s="265"/>
      <c r="FK406" s="265"/>
      <c r="FL406" s="265"/>
      <c r="FM406" s="265"/>
      <c r="FN406" s="265"/>
      <c r="FO406" s="265"/>
      <c r="FP406" s="265"/>
      <c r="FQ406" s="265"/>
      <c r="FR406" s="265"/>
      <c r="FS406" s="265"/>
      <c r="FT406" s="265"/>
      <c r="FU406" s="265"/>
      <c r="FV406" s="265"/>
      <c r="FW406" s="265"/>
      <c r="FX406" s="265"/>
      <c r="FY406" s="265"/>
      <c r="FZ406" s="265"/>
      <c r="GA406" s="265"/>
      <c r="GB406" s="265"/>
      <c r="GC406" s="265"/>
      <c r="GD406" s="265"/>
      <c r="GE406" s="265"/>
      <c r="GF406" s="265"/>
      <c r="GG406" s="265"/>
      <c r="GH406" s="265"/>
      <c r="GI406" s="265"/>
      <c r="GJ406" s="265"/>
      <c r="GK406" s="265"/>
      <c r="GL406" s="265"/>
      <c r="GM406" s="265"/>
      <c r="GN406" s="265"/>
      <c r="GO406" s="265"/>
      <c r="GP406" s="265"/>
      <c r="GQ406" s="265"/>
      <c r="GR406" s="265"/>
      <c r="GS406" s="265"/>
      <c r="GT406" s="265"/>
      <c r="GU406" s="265"/>
      <c r="GV406" s="265"/>
      <c r="GW406" s="265"/>
      <c r="GX406" s="265"/>
      <c r="GY406" s="265"/>
      <c r="GZ406" s="265"/>
      <c r="HA406" s="265"/>
      <c r="HB406" s="265"/>
      <c r="HC406" s="265"/>
      <c r="HD406" s="265"/>
      <c r="HE406" s="265"/>
      <c r="HF406" s="265"/>
      <c r="HG406" s="265"/>
      <c r="HH406" s="265"/>
      <c r="HI406" s="265"/>
      <c r="HJ406" s="265"/>
      <c r="HK406" s="265"/>
      <c r="HL406" s="265"/>
      <c r="HM406" s="265"/>
      <c r="HN406" s="265"/>
      <c r="HO406" s="265"/>
      <c r="HP406" s="265"/>
      <c r="HQ406" s="265"/>
      <c r="HR406" s="265"/>
      <c r="HS406" s="265"/>
      <c r="HT406" s="265"/>
      <c r="HU406" s="265"/>
      <c r="HV406" s="265"/>
      <c r="HW406" s="265"/>
      <c r="HX406" s="265"/>
      <c r="HY406" s="265"/>
      <c r="HZ406" s="265"/>
      <c r="IA406" s="265"/>
      <c r="IB406" s="265"/>
      <c r="IC406" s="265"/>
      <c r="ID406" s="265"/>
      <c r="IE406" s="265"/>
      <c r="IF406" s="265"/>
      <c r="IG406" s="265"/>
      <c r="IH406" s="265"/>
      <c r="II406" s="265"/>
      <c r="IJ406" s="265"/>
      <c r="IK406" s="265"/>
      <c r="IL406" s="265"/>
      <c r="IM406" s="265"/>
      <c r="IN406" s="265"/>
      <c r="IO406" s="265"/>
      <c r="IP406" s="265"/>
      <c r="IQ406" s="265"/>
      <c r="IR406" s="265"/>
      <c r="IS406" s="265"/>
      <c r="IT406" s="265"/>
      <c r="IU406" s="265"/>
      <c r="IV406" s="265"/>
      <c r="IW406" s="265"/>
      <c r="IX406" s="265"/>
      <c r="IY406" s="265"/>
      <c r="IZ406" s="265"/>
      <c r="JA406" s="265"/>
      <c r="JB406" s="265"/>
      <c r="JC406" s="265"/>
      <c r="JD406" s="265"/>
      <c r="JE406" s="265"/>
      <c r="JF406" s="265"/>
      <c r="JG406" s="265"/>
      <c r="JH406" s="265"/>
      <c r="JI406" s="265"/>
      <c r="JJ406" s="265"/>
      <c r="JK406" s="265"/>
      <c r="JL406" s="265"/>
      <c r="JM406" s="265"/>
      <c r="JN406" s="265"/>
      <c r="JO406" s="265"/>
      <c r="JP406" s="265"/>
      <c r="JQ406" s="265"/>
      <c r="JR406" s="265"/>
      <c r="JS406" s="265"/>
      <c r="JT406" s="265"/>
      <c r="JU406" s="265"/>
      <c r="JV406" s="265"/>
      <c r="JW406" s="265"/>
      <c r="JX406" s="265"/>
      <c r="JY406" s="265"/>
      <c r="JZ406" s="265"/>
      <c r="KA406" s="265"/>
      <c r="KB406" s="265"/>
      <c r="KC406" s="265"/>
      <c r="KD406" s="265"/>
      <c r="KE406" s="265"/>
      <c r="KF406" s="265"/>
      <c r="KG406" s="265"/>
      <c r="KH406" s="265"/>
      <c r="KI406" s="265"/>
      <c r="KJ406" s="265"/>
      <c r="KK406" s="265"/>
      <c r="KL406" s="265"/>
      <c r="KM406" s="265"/>
      <c r="KN406" s="265"/>
      <c r="KO406" s="265"/>
      <c r="KP406" s="265"/>
      <c r="KQ406" s="265"/>
      <c r="KR406" s="265"/>
      <c r="KS406" s="265"/>
      <c r="KT406" s="265"/>
      <c r="KU406" s="265"/>
      <c r="KV406" s="265"/>
      <c r="KW406" s="265"/>
      <c r="KX406" s="265"/>
      <c r="KY406" s="265"/>
      <c r="KZ406" s="265"/>
      <c r="LA406" s="265"/>
      <c r="LB406" s="265"/>
      <c r="LC406" s="265"/>
      <c r="LD406" s="265"/>
      <c r="LE406" s="265"/>
      <c r="LF406" s="265"/>
      <c r="LG406" s="265"/>
      <c r="LH406" s="265"/>
      <c r="LI406" s="265"/>
      <c r="LJ406" s="265"/>
      <c r="LK406" s="265"/>
      <c r="LL406" s="265"/>
      <c r="LM406" s="265"/>
      <c r="LN406" s="265"/>
      <c r="LO406" s="265"/>
      <c r="LP406" s="265"/>
      <c r="LQ406" s="265"/>
      <c r="LR406" s="265"/>
      <c r="LS406" s="265"/>
      <c r="LT406" s="265"/>
      <c r="LU406" s="265"/>
      <c r="LV406" s="265"/>
      <c r="LW406" s="265"/>
      <c r="LX406" s="265"/>
      <c r="LY406" s="265"/>
      <c r="LZ406" s="265"/>
      <c r="MA406" s="265"/>
      <c r="MB406" s="265"/>
      <c r="MC406" s="265"/>
      <c r="MD406" s="265"/>
      <c r="ME406" s="265"/>
      <c r="MF406" s="265"/>
      <c r="MG406" s="265"/>
      <c r="MH406" s="265"/>
      <c r="MI406" s="265"/>
      <c r="MJ406" s="265"/>
      <c r="MK406" s="265"/>
      <c r="ML406" s="265"/>
      <c r="MM406" s="265"/>
      <c r="MN406" s="265"/>
      <c r="MO406" s="265"/>
      <c r="MP406" s="265"/>
      <c r="MQ406" s="265"/>
      <c r="MR406" s="265"/>
      <c r="MS406" s="265"/>
      <c r="MT406" s="265"/>
      <c r="MU406" s="265"/>
      <c r="MV406" s="265"/>
      <c r="MW406" s="265"/>
      <c r="MX406" s="265"/>
      <c r="MY406" s="265"/>
      <c r="MZ406" s="265"/>
      <c r="NA406" s="265"/>
      <c r="NB406" s="265"/>
      <c r="NC406" s="265"/>
      <c r="ND406" s="265"/>
      <c r="NE406" s="265"/>
      <c r="NF406" s="265"/>
      <c r="NG406" s="265"/>
      <c r="NH406" s="265"/>
      <c r="NI406" s="265"/>
      <c r="NJ406" s="265"/>
      <c r="NK406" s="265"/>
      <c r="NL406" s="265"/>
      <c r="NM406" s="265"/>
      <c r="NN406" s="265"/>
      <c r="NO406" s="265"/>
      <c r="NP406" s="265"/>
      <c r="NQ406" s="265"/>
      <c r="NR406" s="265"/>
      <c r="NS406" s="265"/>
      <c r="NT406" s="265"/>
      <c r="NU406" s="265"/>
      <c r="NV406" s="265"/>
      <c r="NW406" s="265"/>
      <c r="NX406" s="265"/>
      <c r="NY406" s="265"/>
      <c r="NZ406" s="265"/>
      <c r="OA406" s="265"/>
      <c r="OB406" s="265"/>
      <c r="OC406" s="265"/>
      <c r="OD406" s="265"/>
      <c r="OE406" s="265"/>
      <c r="OF406" s="265"/>
      <c r="OG406" s="265"/>
      <c r="OH406" s="265"/>
      <c r="OI406" s="265"/>
      <c r="OJ406" s="265"/>
      <c r="OK406" s="265"/>
      <c r="OL406" s="265"/>
      <c r="OM406" s="265"/>
      <c r="ON406" s="265"/>
      <c r="OO406" s="265"/>
      <c r="OP406" s="265"/>
      <c r="OQ406" s="265"/>
      <c r="OR406" s="265"/>
      <c r="OS406" s="265"/>
      <c r="OT406" s="265"/>
      <c r="OU406" s="265"/>
      <c r="OV406" s="265"/>
      <c r="OW406" s="265"/>
      <c r="OX406" s="265"/>
      <c r="OY406" s="265"/>
      <c r="OZ406" s="265"/>
      <c r="PA406" s="265"/>
      <c r="PB406" s="265"/>
      <c r="PC406" s="265"/>
      <c r="PD406" s="265"/>
      <c r="PE406" s="265"/>
      <c r="PF406" s="265"/>
      <c r="PG406" s="265"/>
      <c r="PH406" s="265"/>
      <c r="PI406" s="265"/>
      <c r="PJ406" s="265"/>
      <c r="PK406" s="265"/>
      <c r="PL406" s="265"/>
      <c r="PM406" s="265"/>
      <c r="PN406" s="265"/>
      <c r="PO406" s="265"/>
      <c r="PP406" s="265"/>
      <c r="PQ406" s="265"/>
      <c r="PR406" s="265"/>
      <c r="PS406" s="265"/>
      <c r="PT406" s="265"/>
      <c r="PU406" s="265"/>
      <c r="PV406" s="265"/>
      <c r="PW406" s="265"/>
      <c r="PX406" s="265"/>
      <c r="PY406" s="265"/>
      <c r="PZ406" s="265"/>
      <c r="QA406" s="265"/>
      <c r="QB406" s="265"/>
      <c r="QC406" s="265"/>
      <c r="QD406" s="265"/>
      <c r="QE406" s="265"/>
      <c r="QF406" s="265"/>
      <c r="QG406" s="265"/>
      <c r="QH406" s="265"/>
      <c r="QI406" s="265"/>
      <c r="QJ406" s="265"/>
      <c r="QK406" s="265"/>
      <c r="QL406" s="265"/>
      <c r="QM406" s="265"/>
      <c r="QN406" s="265"/>
      <c r="QO406" s="265"/>
      <c r="QP406" s="265"/>
      <c r="QQ406" s="265"/>
      <c r="QR406" s="265"/>
      <c r="QS406" s="265"/>
      <c r="QT406" s="265"/>
      <c r="QU406" s="265"/>
      <c r="QV406" s="265"/>
      <c r="QW406" s="265"/>
      <c r="QX406" s="265"/>
      <c r="QY406" s="265"/>
      <c r="QZ406" s="265"/>
      <c r="RA406" s="265"/>
      <c r="RB406" s="265"/>
      <c r="RC406" s="265"/>
      <c r="RD406" s="265"/>
      <c r="RE406" s="265"/>
      <c r="RF406" s="265"/>
      <c r="RG406" s="265"/>
      <c r="RH406" s="265"/>
      <c r="RI406" s="265"/>
      <c r="RJ406" s="265"/>
      <c r="RK406" s="265"/>
      <c r="RL406" s="265"/>
      <c r="RM406" s="265"/>
      <c r="RN406" s="265"/>
      <c r="RO406" s="265"/>
      <c r="RP406" s="265"/>
      <c r="RQ406" s="265"/>
      <c r="RR406" s="265"/>
      <c r="RS406" s="265"/>
      <c r="RT406" s="265"/>
      <c r="RU406" s="265"/>
      <c r="RV406" s="265"/>
      <c r="RW406" s="265"/>
      <c r="RX406" s="265"/>
      <c r="RY406" s="265"/>
      <c r="RZ406" s="265"/>
      <c r="SA406" s="265"/>
      <c r="SB406" s="265"/>
      <c r="SC406" s="265"/>
      <c r="SD406" s="265"/>
      <c r="SE406" s="265"/>
      <c r="SF406" s="265"/>
      <c r="SG406" s="265"/>
      <c r="SH406" s="265"/>
      <c r="SI406" s="265"/>
      <c r="SJ406" s="265"/>
      <c r="SK406" s="265"/>
      <c r="SL406" s="265"/>
      <c r="SM406" s="265"/>
      <c r="SN406" s="265"/>
      <c r="SO406" s="265"/>
      <c r="SP406" s="265"/>
      <c r="SQ406" s="265"/>
      <c r="SR406" s="265"/>
      <c r="SS406" s="265"/>
      <c r="ST406" s="265"/>
      <c r="SU406" s="265"/>
      <c r="SV406" s="265"/>
      <c r="SW406" s="265"/>
      <c r="SX406" s="265"/>
      <c r="SY406" s="265"/>
      <c r="SZ406" s="265"/>
      <c r="TA406" s="265"/>
      <c r="TB406" s="265"/>
      <c r="TC406" s="265"/>
      <c r="TD406" s="265"/>
      <c r="TE406" s="265"/>
      <c r="TF406" s="265"/>
      <c r="TG406" s="265"/>
      <c r="TH406" s="265"/>
      <c r="TI406" s="265"/>
      <c r="TJ406" s="265"/>
      <c r="TK406" s="265"/>
      <c r="TL406" s="265"/>
      <c r="TM406" s="265"/>
      <c r="TN406" s="265"/>
      <c r="TO406" s="265"/>
      <c r="TP406" s="265"/>
      <c r="TQ406" s="265"/>
      <c r="TR406" s="265"/>
      <c r="TS406" s="265"/>
      <c r="TT406" s="265"/>
      <c r="TU406" s="265"/>
      <c r="TV406" s="265"/>
      <c r="TW406" s="265"/>
      <c r="TX406" s="265"/>
      <c r="TY406" s="265"/>
      <c r="TZ406" s="265"/>
      <c r="UA406" s="265"/>
      <c r="UB406" s="265"/>
      <c r="UC406" s="265"/>
      <c r="UD406" s="265"/>
      <c r="UE406" s="265"/>
      <c r="UF406" s="265"/>
      <c r="UG406" s="265"/>
      <c r="UH406" s="265"/>
      <c r="UI406" s="265"/>
      <c r="UJ406" s="265"/>
      <c r="UK406" s="265"/>
      <c r="UL406" s="265"/>
      <c r="UM406" s="265"/>
      <c r="UN406" s="265"/>
      <c r="UO406" s="265"/>
      <c r="UP406" s="265"/>
      <c r="UQ406" s="265"/>
      <c r="UR406" s="265"/>
      <c r="US406" s="265"/>
      <c r="UT406" s="265"/>
      <c r="UU406" s="265"/>
      <c r="UV406" s="265"/>
      <c r="UW406" s="265"/>
      <c r="UX406" s="265"/>
      <c r="UY406" s="265"/>
      <c r="UZ406" s="265"/>
      <c r="VA406" s="265"/>
      <c r="VB406" s="265"/>
      <c r="VC406" s="265"/>
      <c r="VD406" s="265"/>
      <c r="VE406" s="265"/>
      <c r="VF406" s="265"/>
      <c r="VG406" s="265"/>
      <c r="VH406" s="265"/>
      <c r="VI406" s="265"/>
      <c r="VJ406" s="265"/>
      <c r="VK406" s="265"/>
      <c r="VL406" s="265"/>
      <c r="VM406" s="265"/>
      <c r="VN406" s="265"/>
      <c r="VO406" s="265"/>
      <c r="VP406" s="265"/>
      <c r="VQ406" s="265"/>
      <c r="VR406" s="265"/>
      <c r="VS406" s="265"/>
      <c r="VT406" s="265"/>
      <c r="VU406" s="265"/>
      <c r="VV406" s="265"/>
      <c r="VW406" s="265"/>
      <c r="VX406" s="265"/>
      <c r="VY406" s="265"/>
      <c r="VZ406" s="265"/>
      <c r="WA406" s="265"/>
      <c r="WB406" s="265"/>
      <c r="WC406" s="265"/>
      <c r="WD406" s="265"/>
      <c r="WE406" s="265"/>
      <c r="WF406" s="265"/>
      <c r="WG406" s="265"/>
      <c r="WH406" s="265"/>
      <c r="WI406" s="265"/>
      <c r="WJ406" s="265"/>
      <c r="WK406" s="265"/>
      <c r="WL406" s="265"/>
      <c r="WM406" s="265"/>
      <c r="WN406" s="265"/>
      <c r="WO406" s="265"/>
      <c r="WP406" s="265"/>
      <c r="WQ406" s="265"/>
      <c r="WR406" s="265"/>
      <c r="WS406" s="265"/>
      <c r="WT406" s="265"/>
      <c r="WU406" s="265"/>
      <c r="WV406" s="265"/>
      <c r="WW406" s="265"/>
      <c r="WX406" s="265"/>
      <c r="WY406" s="265"/>
      <c r="WZ406" s="265"/>
      <c r="XA406" s="265"/>
      <c r="XB406" s="265"/>
      <c r="XC406" s="265"/>
      <c r="XD406" s="265"/>
      <c r="XE406" s="265"/>
      <c r="XF406" s="265"/>
      <c r="XG406" s="265"/>
      <c r="XH406" s="265"/>
      <c r="XI406" s="265"/>
      <c r="XJ406" s="265"/>
      <c r="XK406" s="265"/>
      <c r="XL406" s="265"/>
      <c r="XM406" s="265"/>
      <c r="XN406" s="265"/>
      <c r="XO406" s="265"/>
      <c r="XP406" s="265"/>
      <c r="XQ406" s="265"/>
      <c r="XR406" s="265"/>
      <c r="XS406" s="265"/>
      <c r="XT406" s="265"/>
      <c r="XU406" s="265"/>
      <c r="XV406" s="265"/>
      <c r="XW406" s="265"/>
      <c r="XX406" s="265"/>
      <c r="XY406" s="265"/>
      <c r="XZ406" s="265"/>
      <c r="YA406" s="265"/>
      <c r="YB406" s="265"/>
      <c r="YC406" s="265"/>
      <c r="YD406" s="265"/>
      <c r="YE406" s="265"/>
      <c r="YF406" s="265"/>
      <c r="YG406" s="265"/>
      <c r="YH406" s="265"/>
      <c r="YI406" s="265"/>
      <c r="YJ406" s="265"/>
      <c r="YK406" s="265"/>
      <c r="YL406" s="265"/>
      <c r="YM406" s="265"/>
      <c r="YN406" s="265"/>
      <c r="YO406" s="265"/>
      <c r="YP406" s="265"/>
      <c r="YQ406" s="265"/>
      <c r="YR406" s="265"/>
      <c r="YS406" s="265"/>
      <c r="YT406" s="265"/>
      <c r="YU406" s="265"/>
      <c r="YV406" s="265"/>
      <c r="YW406" s="265"/>
      <c r="YX406" s="265"/>
      <c r="YY406" s="265"/>
      <c r="YZ406" s="265"/>
      <c r="ZA406" s="265"/>
      <c r="ZB406" s="265"/>
      <c r="ZC406" s="265"/>
      <c r="ZD406" s="265"/>
      <c r="ZE406" s="265"/>
      <c r="ZF406" s="265"/>
      <c r="ZG406" s="265"/>
      <c r="ZH406" s="265"/>
      <c r="ZI406" s="265"/>
      <c r="ZJ406" s="265"/>
      <c r="ZK406" s="265"/>
      <c r="ZL406" s="265"/>
      <c r="ZM406" s="265"/>
      <c r="ZN406" s="265"/>
      <c r="ZO406" s="265"/>
      <c r="ZP406" s="265"/>
      <c r="ZQ406" s="265"/>
      <c r="ZR406" s="265"/>
      <c r="ZS406" s="265"/>
      <c r="ZT406" s="265"/>
      <c r="ZU406" s="265"/>
      <c r="ZV406" s="265"/>
      <c r="ZW406" s="265"/>
      <c r="ZX406" s="265"/>
      <c r="ZY406" s="265"/>
      <c r="ZZ406" s="265"/>
      <c r="AAA406" s="265"/>
      <c r="AAB406" s="265"/>
      <c r="AAC406" s="265"/>
      <c r="AAD406" s="265"/>
      <c r="AAE406" s="265"/>
      <c r="AAF406" s="265"/>
      <c r="AAG406" s="265"/>
      <c r="AAH406" s="265"/>
      <c r="AAI406" s="265"/>
      <c r="AAJ406" s="265"/>
      <c r="AAK406" s="265"/>
      <c r="AAL406" s="265"/>
      <c r="AAM406" s="265"/>
      <c r="AAN406" s="265"/>
      <c r="AAO406" s="265"/>
      <c r="AAP406" s="265"/>
      <c r="AAQ406" s="265"/>
      <c r="AAR406" s="265"/>
      <c r="AAS406" s="265"/>
      <c r="AAT406" s="265"/>
      <c r="AAU406" s="265"/>
      <c r="AAV406" s="265"/>
      <c r="AAW406" s="265"/>
      <c r="AAX406" s="265"/>
      <c r="AAY406" s="265"/>
      <c r="AAZ406" s="265"/>
      <c r="ABA406" s="265"/>
      <c r="ABB406" s="265"/>
      <c r="ABC406" s="265"/>
      <c r="ABD406" s="265"/>
      <c r="ABE406" s="265"/>
      <c r="ABF406" s="265"/>
      <c r="ABG406" s="265"/>
      <c r="ABH406" s="265"/>
      <c r="ABI406" s="265"/>
      <c r="ABJ406" s="265"/>
      <c r="ABK406" s="265"/>
      <c r="ABL406" s="265"/>
      <c r="ABM406" s="265"/>
      <c r="ABN406" s="265"/>
      <c r="ABO406" s="265"/>
      <c r="ABP406" s="265"/>
      <c r="ABQ406" s="265"/>
      <c r="ABR406" s="265"/>
      <c r="ABS406" s="265"/>
      <c r="ABT406" s="265"/>
      <c r="ABU406" s="265"/>
      <c r="ABV406" s="265"/>
      <c r="ABW406" s="265"/>
      <c r="ABX406" s="265"/>
      <c r="ABY406" s="265"/>
      <c r="ABZ406" s="265"/>
      <c r="ACA406" s="265"/>
      <c r="ACB406" s="265"/>
      <c r="ACC406" s="265"/>
      <c r="ACD406" s="265"/>
      <c r="ACE406" s="265"/>
      <c r="ACF406" s="265"/>
      <c r="ACG406" s="265"/>
      <c r="ACH406" s="265"/>
      <c r="ACI406" s="265"/>
      <c r="ACJ406" s="265"/>
      <c r="ACK406" s="265"/>
      <c r="ACL406" s="265"/>
      <c r="ACM406" s="265"/>
      <c r="ACN406" s="265"/>
      <c r="ACO406" s="265"/>
      <c r="ACP406" s="265"/>
      <c r="ACQ406" s="265"/>
      <c r="ACR406" s="265"/>
      <c r="ACS406" s="265"/>
      <c r="ACT406" s="265"/>
      <c r="ACU406" s="265"/>
      <c r="ACV406" s="265"/>
      <c r="ACW406" s="265"/>
      <c r="ACX406" s="265"/>
      <c r="ACY406" s="265"/>
      <c r="ACZ406" s="265"/>
      <c r="ADA406" s="265"/>
      <c r="ADB406" s="265"/>
      <c r="ADC406" s="265"/>
      <c r="ADD406" s="265"/>
      <c r="ADE406" s="265"/>
      <c r="ADF406" s="265"/>
      <c r="ADG406" s="265"/>
      <c r="ADH406" s="265"/>
      <c r="ADI406" s="265"/>
      <c r="ADJ406" s="265"/>
      <c r="ADK406" s="265"/>
      <c r="ADL406" s="265"/>
      <c r="ADM406" s="265"/>
      <c r="ADN406" s="265"/>
      <c r="ADO406" s="265"/>
      <c r="ADP406" s="265"/>
      <c r="ADQ406" s="265"/>
      <c r="ADR406" s="265"/>
      <c r="ADS406" s="265"/>
      <c r="ADT406" s="265"/>
      <c r="ADU406" s="265"/>
      <c r="ADV406" s="265"/>
      <c r="ADW406" s="265"/>
      <c r="ADX406" s="265"/>
      <c r="ADY406" s="265"/>
      <c r="ADZ406" s="265"/>
      <c r="AEA406" s="265"/>
      <c r="AEB406" s="265"/>
      <c r="AEC406" s="265"/>
      <c r="AED406" s="265"/>
      <c r="AEE406" s="265"/>
      <c r="AEF406" s="265"/>
      <c r="AEG406" s="265"/>
      <c r="AEH406" s="265"/>
      <c r="AEI406" s="265"/>
      <c r="AEJ406" s="265"/>
      <c r="AEK406" s="265"/>
      <c r="AEL406" s="265"/>
      <c r="AEM406" s="265"/>
      <c r="AEN406" s="265"/>
      <c r="AEO406" s="265"/>
      <c r="AEP406" s="265"/>
      <c r="AEQ406" s="265"/>
      <c r="AER406" s="265"/>
      <c r="AES406" s="265"/>
      <c r="AET406" s="265"/>
      <c r="AEU406" s="265"/>
      <c r="AEV406" s="265"/>
      <c r="AEW406" s="265"/>
      <c r="AEX406" s="265"/>
      <c r="AEY406" s="265"/>
      <c r="AEZ406" s="265"/>
      <c r="AFA406" s="265"/>
      <c r="AFB406" s="265"/>
      <c r="AFC406" s="265"/>
      <c r="AFD406" s="265"/>
      <c r="AFE406" s="265"/>
      <c r="AFF406" s="265"/>
      <c r="AFG406" s="265"/>
      <c r="AFH406" s="265"/>
      <c r="AFI406" s="265"/>
      <c r="AFJ406" s="265"/>
      <c r="AFK406" s="265"/>
      <c r="AFL406" s="265"/>
      <c r="AFM406" s="265"/>
      <c r="AFN406" s="265"/>
      <c r="AFO406" s="265"/>
      <c r="AFP406" s="265"/>
      <c r="AFQ406" s="265"/>
      <c r="AFR406" s="265"/>
      <c r="AFS406" s="265"/>
      <c r="AFT406" s="265"/>
      <c r="AFU406" s="265"/>
      <c r="AFV406" s="265"/>
      <c r="AFW406" s="265"/>
      <c r="AFX406" s="265"/>
      <c r="AFY406" s="265"/>
      <c r="AFZ406" s="265"/>
      <c r="AGA406" s="265"/>
      <c r="AGB406" s="265"/>
      <c r="AGC406" s="265"/>
      <c r="AGD406" s="265"/>
      <c r="AGE406" s="265"/>
      <c r="AGF406" s="265"/>
      <c r="AGG406" s="265"/>
      <c r="AGH406" s="265"/>
      <c r="AGI406" s="265"/>
      <c r="AGJ406" s="265"/>
      <c r="AGK406" s="265"/>
      <c r="AGL406" s="265"/>
      <c r="AGM406" s="265"/>
      <c r="AGN406" s="265"/>
      <c r="AGO406" s="265"/>
      <c r="AGP406" s="265"/>
      <c r="AGQ406" s="265"/>
      <c r="AGR406" s="265"/>
      <c r="AGS406" s="265"/>
      <c r="AGT406" s="265"/>
      <c r="AGU406" s="265"/>
      <c r="AGV406" s="265"/>
      <c r="AGW406" s="265"/>
      <c r="AGX406" s="265"/>
      <c r="AGY406" s="265"/>
      <c r="AGZ406" s="265"/>
      <c r="AHA406" s="265"/>
      <c r="AHB406" s="265"/>
      <c r="AHC406" s="265"/>
      <c r="AHD406" s="265"/>
      <c r="AHE406" s="265"/>
      <c r="AHF406" s="265"/>
      <c r="AHG406" s="265"/>
      <c r="AHH406" s="265"/>
      <c r="AHI406" s="265"/>
      <c r="AHJ406" s="265"/>
      <c r="AHK406" s="265"/>
      <c r="AHL406" s="265"/>
      <c r="AHM406" s="265"/>
      <c r="AHN406" s="265"/>
      <c r="AHO406" s="265"/>
      <c r="AHP406" s="265"/>
      <c r="AHQ406" s="265"/>
      <c r="AHR406" s="265"/>
      <c r="AHS406" s="265"/>
      <c r="AHT406" s="265"/>
      <c r="AHU406" s="265"/>
      <c r="AHV406" s="265"/>
      <c r="AHW406" s="265"/>
      <c r="AHX406" s="265"/>
      <c r="AHY406" s="265"/>
      <c r="AHZ406" s="265"/>
      <c r="AIA406" s="265"/>
      <c r="AIB406" s="265"/>
      <c r="AIC406" s="265"/>
      <c r="AID406" s="265"/>
      <c r="AIE406" s="265"/>
      <c r="AIF406" s="265"/>
      <c r="AIG406" s="265"/>
      <c r="AIH406" s="265"/>
      <c r="AII406" s="265"/>
      <c r="AIJ406" s="265"/>
      <c r="AIK406" s="265"/>
      <c r="AIL406" s="265"/>
      <c r="AIM406" s="265"/>
      <c r="AIN406" s="265"/>
      <c r="AIO406" s="265"/>
      <c r="AIP406" s="265"/>
      <c r="AIQ406" s="265"/>
      <c r="AIR406" s="265"/>
      <c r="AIS406" s="265"/>
      <c r="AIT406" s="265"/>
      <c r="AIU406" s="265"/>
      <c r="AIV406" s="265"/>
      <c r="AIW406" s="265"/>
      <c r="AIX406" s="265"/>
      <c r="AIY406" s="265"/>
      <c r="AIZ406" s="265"/>
      <c r="AJA406" s="265"/>
      <c r="AJB406" s="265"/>
      <c r="AJC406" s="265"/>
      <c r="AJD406" s="265"/>
      <c r="AJE406" s="265"/>
      <c r="AJF406" s="265"/>
      <c r="AJG406" s="265"/>
      <c r="AJH406" s="265"/>
      <c r="AJI406" s="265"/>
      <c r="AJJ406" s="265"/>
      <c r="AJK406" s="265"/>
      <c r="AJL406" s="265"/>
      <c r="AJM406" s="265"/>
      <c r="AJN406" s="265"/>
      <c r="AJO406" s="265"/>
      <c r="AJP406" s="265"/>
      <c r="AJQ406" s="265"/>
      <c r="AJR406" s="265"/>
      <c r="AJS406" s="265"/>
      <c r="AJT406" s="265"/>
      <c r="AJU406" s="265"/>
      <c r="AJV406" s="265"/>
      <c r="AJW406" s="265"/>
      <c r="AJX406" s="265"/>
      <c r="AJY406" s="265"/>
      <c r="AJZ406" s="265"/>
      <c r="AKA406" s="265"/>
      <c r="AKB406" s="265"/>
      <c r="AKC406" s="265"/>
      <c r="AKD406" s="265"/>
      <c r="AKE406" s="265"/>
      <c r="AKF406" s="265"/>
      <c r="AKG406" s="265"/>
      <c r="AKH406" s="265"/>
      <c r="AKI406" s="265"/>
      <c r="AKJ406" s="265"/>
      <c r="AKK406" s="265"/>
      <c r="AKL406" s="265"/>
      <c r="AKM406" s="265"/>
      <c r="AKN406" s="265"/>
      <c r="AKO406" s="265"/>
      <c r="AKP406" s="265"/>
      <c r="AKQ406" s="265"/>
      <c r="AKR406" s="265"/>
      <c r="AKS406" s="265"/>
      <c r="AKT406" s="265"/>
      <c r="AKU406" s="265"/>
      <c r="AKV406" s="265"/>
      <c r="AKW406" s="265"/>
      <c r="AKX406" s="265"/>
      <c r="AKY406" s="265"/>
      <c r="AKZ406" s="265"/>
      <c r="ALA406" s="265"/>
      <c r="ALB406" s="265"/>
      <c r="ALC406" s="265"/>
      <c r="ALD406" s="265"/>
      <c r="ALE406" s="265"/>
      <c r="ALF406" s="265"/>
      <c r="ALG406" s="265"/>
      <c r="ALH406" s="265"/>
      <c r="ALI406" s="265"/>
      <c r="ALJ406" s="265"/>
      <c r="ALK406" s="265"/>
      <c r="ALL406" s="265"/>
      <c r="ALM406" s="265"/>
      <c r="ALN406" s="265"/>
      <c r="ALO406" s="265"/>
      <c r="ALP406" s="265"/>
      <c r="ALQ406" s="265"/>
      <c r="ALR406" s="265"/>
      <c r="ALS406" s="265"/>
      <c r="ALT406" s="265"/>
      <c r="ALU406" s="265"/>
      <c r="ALV406" s="265"/>
      <c r="ALW406" s="265"/>
      <c r="ALX406" s="265"/>
      <c r="ALY406" s="265"/>
      <c r="ALZ406" s="265"/>
      <c r="AMA406" s="265"/>
      <c r="AMB406" s="265"/>
      <c r="AMC406" s="265"/>
      <c r="AMD406" s="265"/>
      <c r="AME406" s="265"/>
      <c r="AMF406" s="265"/>
      <c r="AMG406" s="265"/>
      <c r="AMH406" s="265"/>
      <c r="AMI406" s="265"/>
      <c r="AMJ406" s="265"/>
    </row>
    <row r="407" spans="1:1024" s="293" customFormat="1" ht="12" customHeight="1">
      <c r="A407" s="277" t="s">
        <v>1417</v>
      </c>
      <c r="B407" s="375" t="s">
        <v>416</v>
      </c>
      <c r="C407" s="279" t="s">
        <v>417</v>
      </c>
      <c r="D407" s="280">
        <v>44810</v>
      </c>
      <c r="E407" s="280">
        <v>44967</v>
      </c>
      <c r="F407" s="281">
        <f>+G407+H407*$C$4</f>
        <v>368612006.90000004</v>
      </c>
      <c r="G407" s="290">
        <v>0</v>
      </c>
      <c r="H407" s="294">
        <v>51990.41</v>
      </c>
      <c r="I407" s="283">
        <v>0</v>
      </c>
      <c r="J407" s="292" t="s">
        <v>106</v>
      </c>
      <c r="K407" s="279" t="s">
        <v>29</v>
      </c>
      <c r="L407" s="265"/>
      <c r="M407" s="265"/>
      <c r="N407" s="265"/>
      <c r="O407" s="265"/>
      <c r="P407" s="265"/>
      <c r="Q407" s="265"/>
      <c r="R407" s="265"/>
      <c r="S407" s="265"/>
      <c r="T407" s="265"/>
      <c r="U407" s="265"/>
      <c r="V407" s="265"/>
      <c r="W407" s="265"/>
      <c r="X407" s="265"/>
      <c r="Y407" s="265"/>
      <c r="Z407" s="265"/>
      <c r="AA407" s="265"/>
      <c r="AB407" s="265"/>
      <c r="AC407" s="265"/>
      <c r="AD407" s="265"/>
      <c r="AE407" s="265"/>
      <c r="AF407" s="265"/>
      <c r="AG407" s="265"/>
      <c r="AH407" s="265"/>
      <c r="AI407" s="265"/>
      <c r="AJ407" s="265"/>
      <c r="AK407" s="265"/>
      <c r="AL407" s="265"/>
      <c r="AM407" s="265"/>
      <c r="AN407" s="265"/>
      <c r="AO407" s="265"/>
      <c r="AP407" s="265"/>
      <c r="AQ407" s="265"/>
      <c r="AR407" s="265"/>
      <c r="AS407" s="265"/>
      <c r="AT407" s="265"/>
      <c r="AU407" s="265"/>
      <c r="AV407" s="265"/>
      <c r="AW407" s="265"/>
      <c r="AX407" s="265"/>
      <c r="AY407" s="265"/>
      <c r="AZ407" s="265"/>
      <c r="BA407" s="265"/>
      <c r="BB407" s="265"/>
      <c r="BC407" s="265"/>
      <c r="BD407" s="265"/>
      <c r="BE407" s="265"/>
      <c r="BF407" s="265"/>
      <c r="BG407" s="265"/>
      <c r="BH407" s="265"/>
      <c r="BI407" s="265"/>
      <c r="BJ407" s="265"/>
      <c r="BK407" s="265"/>
      <c r="BL407" s="265"/>
      <c r="BM407" s="265"/>
      <c r="BN407" s="265"/>
      <c r="BO407" s="265"/>
      <c r="BP407" s="265"/>
      <c r="BQ407" s="265"/>
      <c r="BR407" s="265"/>
      <c r="BS407" s="265"/>
      <c r="BT407" s="265"/>
      <c r="BU407" s="265"/>
      <c r="BV407" s="265"/>
      <c r="BW407" s="265"/>
      <c r="BX407" s="265"/>
      <c r="BY407" s="265"/>
      <c r="BZ407" s="265"/>
      <c r="CA407" s="265"/>
      <c r="CB407" s="265"/>
      <c r="CC407" s="265"/>
      <c r="CD407" s="265"/>
      <c r="CE407" s="265"/>
      <c r="CF407" s="265"/>
      <c r="CG407" s="265"/>
      <c r="CH407" s="265"/>
      <c r="CI407" s="265"/>
      <c r="CJ407" s="265"/>
      <c r="CK407" s="265"/>
      <c r="CL407" s="265"/>
      <c r="CM407" s="265"/>
      <c r="CN407" s="265"/>
      <c r="CO407" s="265"/>
      <c r="CP407" s="265"/>
      <c r="CQ407" s="265"/>
      <c r="CR407" s="265"/>
      <c r="CS407" s="265"/>
      <c r="CT407" s="265"/>
      <c r="CU407" s="265"/>
      <c r="CV407" s="265"/>
      <c r="CW407" s="265"/>
      <c r="CX407" s="265"/>
      <c r="CY407" s="265"/>
      <c r="CZ407" s="265"/>
      <c r="DA407" s="265"/>
      <c r="DB407" s="265"/>
      <c r="DC407" s="265"/>
      <c r="DD407" s="265"/>
      <c r="DE407" s="265"/>
      <c r="DF407" s="265"/>
      <c r="DG407" s="265"/>
      <c r="DH407" s="265"/>
      <c r="DI407" s="265"/>
      <c r="DJ407" s="265"/>
      <c r="DK407" s="265"/>
      <c r="DL407" s="265"/>
      <c r="DM407" s="265"/>
      <c r="DN407" s="265"/>
      <c r="DO407" s="265"/>
      <c r="DP407" s="265"/>
      <c r="DQ407" s="265"/>
      <c r="DR407" s="265"/>
      <c r="DS407" s="265"/>
      <c r="DT407" s="265"/>
      <c r="DU407" s="265"/>
      <c r="DV407" s="265"/>
      <c r="DW407" s="265"/>
      <c r="DX407" s="265"/>
      <c r="DY407" s="265"/>
      <c r="DZ407" s="265"/>
      <c r="EA407" s="265"/>
      <c r="EB407" s="265"/>
      <c r="EC407" s="265"/>
      <c r="ED407" s="265"/>
      <c r="EE407" s="265"/>
      <c r="EF407" s="265"/>
      <c r="EG407" s="265"/>
      <c r="EH407" s="265"/>
      <c r="EI407" s="265"/>
      <c r="EJ407" s="265"/>
      <c r="EK407" s="265"/>
      <c r="EL407" s="265"/>
      <c r="EM407" s="265"/>
      <c r="EN407" s="265"/>
      <c r="EO407" s="265"/>
      <c r="EP407" s="265"/>
      <c r="EQ407" s="265"/>
      <c r="ER407" s="265"/>
      <c r="ES407" s="265"/>
      <c r="ET407" s="265"/>
      <c r="EU407" s="265"/>
      <c r="EV407" s="265"/>
      <c r="EW407" s="265"/>
      <c r="EX407" s="265"/>
      <c r="EY407" s="265"/>
      <c r="EZ407" s="265"/>
      <c r="FA407" s="265"/>
      <c r="FB407" s="265"/>
      <c r="FC407" s="265"/>
      <c r="FD407" s="265"/>
      <c r="FE407" s="265"/>
      <c r="FF407" s="265"/>
      <c r="FG407" s="265"/>
      <c r="FH407" s="265"/>
      <c r="FI407" s="265"/>
      <c r="FJ407" s="265"/>
      <c r="FK407" s="265"/>
      <c r="FL407" s="265"/>
      <c r="FM407" s="265"/>
      <c r="FN407" s="265"/>
      <c r="FO407" s="265"/>
      <c r="FP407" s="265"/>
      <c r="FQ407" s="265"/>
      <c r="FR407" s="265"/>
      <c r="FS407" s="265"/>
      <c r="FT407" s="265"/>
      <c r="FU407" s="265"/>
      <c r="FV407" s="265"/>
      <c r="FW407" s="265"/>
      <c r="FX407" s="265"/>
      <c r="FY407" s="265"/>
      <c r="FZ407" s="265"/>
      <c r="GA407" s="265"/>
      <c r="GB407" s="265"/>
      <c r="GC407" s="265"/>
      <c r="GD407" s="265"/>
      <c r="GE407" s="265"/>
      <c r="GF407" s="265"/>
      <c r="GG407" s="265"/>
      <c r="GH407" s="265"/>
      <c r="GI407" s="265"/>
      <c r="GJ407" s="265"/>
      <c r="GK407" s="265"/>
      <c r="GL407" s="265"/>
      <c r="GM407" s="265"/>
      <c r="GN407" s="265"/>
      <c r="GO407" s="265"/>
      <c r="GP407" s="265"/>
      <c r="GQ407" s="265"/>
      <c r="GR407" s="265"/>
      <c r="GS407" s="265"/>
      <c r="GT407" s="265"/>
      <c r="GU407" s="265"/>
      <c r="GV407" s="265"/>
      <c r="GW407" s="265"/>
      <c r="GX407" s="265"/>
      <c r="GY407" s="265"/>
      <c r="GZ407" s="265"/>
      <c r="HA407" s="265"/>
      <c r="HB407" s="265"/>
      <c r="HC407" s="265"/>
      <c r="HD407" s="265"/>
      <c r="HE407" s="265"/>
      <c r="HF407" s="265"/>
      <c r="HG407" s="265"/>
      <c r="HH407" s="265"/>
      <c r="HI407" s="265"/>
      <c r="HJ407" s="265"/>
      <c r="HK407" s="265"/>
      <c r="HL407" s="265"/>
      <c r="HM407" s="265"/>
      <c r="HN407" s="265"/>
      <c r="HO407" s="265"/>
      <c r="HP407" s="265"/>
      <c r="HQ407" s="265"/>
      <c r="HR407" s="265"/>
      <c r="HS407" s="265"/>
      <c r="HT407" s="265"/>
      <c r="HU407" s="265"/>
      <c r="HV407" s="265"/>
      <c r="HW407" s="265"/>
      <c r="HX407" s="265"/>
      <c r="HY407" s="265"/>
      <c r="HZ407" s="265"/>
      <c r="IA407" s="265"/>
      <c r="IB407" s="265"/>
      <c r="IC407" s="265"/>
      <c r="ID407" s="265"/>
      <c r="IE407" s="265"/>
      <c r="IF407" s="265"/>
      <c r="IG407" s="265"/>
      <c r="IH407" s="265"/>
      <c r="II407" s="265"/>
      <c r="IJ407" s="265"/>
      <c r="IK407" s="265"/>
      <c r="IL407" s="265"/>
      <c r="IM407" s="265"/>
      <c r="IN407" s="265"/>
      <c r="IO407" s="265"/>
      <c r="IP407" s="265"/>
      <c r="IQ407" s="265"/>
      <c r="IR407" s="265"/>
      <c r="IS407" s="265"/>
      <c r="IT407" s="265"/>
      <c r="IU407" s="265"/>
      <c r="IV407" s="265"/>
      <c r="IW407" s="265"/>
      <c r="IX407" s="265"/>
      <c r="IY407" s="265"/>
      <c r="IZ407" s="265"/>
      <c r="JA407" s="265"/>
      <c r="JB407" s="265"/>
      <c r="JC407" s="265"/>
      <c r="JD407" s="265"/>
      <c r="JE407" s="265"/>
      <c r="JF407" s="265"/>
      <c r="JG407" s="265"/>
      <c r="JH407" s="265"/>
      <c r="JI407" s="265"/>
      <c r="JJ407" s="265"/>
      <c r="JK407" s="265"/>
      <c r="JL407" s="265"/>
      <c r="JM407" s="265"/>
      <c r="JN407" s="265"/>
      <c r="JO407" s="265"/>
      <c r="JP407" s="265"/>
      <c r="JQ407" s="265"/>
      <c r="JR407" s="265"/>
      <c r="JS407" s="265"/>
      <c r="JT407" s="265"/>
      <c r="JU407" s="265"/>
      <c r="JV407" s="265"/>
      <c r="JW407" s="265"/>
      <c r="JX407" s="265"/>
      <c r="JY407" s="265"/>
      <c r="JZ407" s="265"/>
      <c r="KA407" s="265"/>
      <c r="KB407" s="265"/>
      <c r="KC407" s="265"/>
      <c r="KD407" s="265"/>
      <c r="KE407" s="265"/>
      <c r="KF407" s="265"/>
      <c r="KG407" s="265"/>
      <c r="KH407" s="265"/>
      <c r="KI407" s="265"/>
      <c r="KJ407" s="265"/>
      <c r="KK407" s="265"/>
      <c r="KL407" s="265"/>
      <c r="KM407" s="265"/>
      <c r="KN407" s="265"/>
      <c r="KO407" s="265"/>
      <c r="KP407" s="265"/>
      <c r="KQ407" s="265"/>
      <c r="KR407" s="265"/>
      <c r="KS407" s="265"/>
      <c r="KT407" s="265"/>
      <c r="KU407" s="265"/>
      <c r="KV407" s="265"/>
      <c r="KW407" s="265"/>
      <c r="KX407" s="265"/>
      <c r="KY407" s="265"/>
      <c r="KZ407" s="265"/>
      <c r="LA407" s="265"/>
      <c r="LB407" s="265"/>
      <c r="LC407" s="265"/>
      <c r="LD407" s="265"/>
      <c r="LE407" s="265"/>
      <c r="LF407" s="265"/>
      <c r="LG407" s="265"/>
      <c r="LH407" s="265"/>
      <c r="LI407" s="265"/>
      <c r="LJ407" s="265"/>
      <c r="LK407" s="265"/>
      <c r="LL407" s="265"/>
      <c r="LM407" s="265"/>
      <c r="LN407" s="265"/>
      <c r="LO407" s="265"/>
      <c r="LP407" s="265"/>
      <c r="LQ407" s="265"/>
      <c r="LR407" s="265"/>
      <c r="LS407" s="265"/>
      <c r="LT407" s="265"/>
      <c r="LU407" s="265"/>
      <c r="LV407" s="265"/>
      <c r="LW407" s="265"/>
      <c r="LX407" s="265"/>
      <c r="LY407" s="265"/>
      <c r="LZ407" s="265"/>
      <c r="MA407" s="265"/>
      <c r="MB407" s="265"/>
      <c r="MC407" s="265"/>
      <c r="MD407" s="265"/>
      <c r="ME407" s="265"/>
      <c r="MF407" s="265"/>
      <c r="MG407" s="265"/>
      <c r="MH407" s="265"/>
      <c r="MI407" s="265"/>
      <c r="MJ407" s="265"/>
      <c r="MK407" s="265"/>
      <c r="ML407" s="265"/>
      <c r="MM407" s="265"/>
      <c r="MN407" s="265"/>
      <c r="MO407" s="265"/>
      <c r="MP407" s="265"/>
      <c r="MQ407" s="265"/>
      <c r="MR407" s="265"/>
      <c r="MS407" s="265"/>
      <c r="MT407" s="265"/>
      <c r="MU407" s="265"/>
      <c r="MV407" s="265"/>
      <c r="MW407" s="265"/>
      <c r="MX407" s="265"/>
      <c r="MY407" s="265"/>
      <c r="MZ407" s="265"/>
      <c r="NA407" s="265"/>
      <c r="NB407" s="265"/>
      <c r="NC407" s="265"/>
      <c r="ND407" s="265"/>
      <c r="NE407" s="265"/>
      <c r="NF407" s="265"/>
      <c r="NG407" s="265"/>
      <c r="NH407" s="265"/>
      <c r="NI407" s="265"/>
      <c r="NJ407" s="265"/>
      <c r="NK407" s="265"/>
      <c r="NL407" s="265"/>
      <c r="NM407" s="265"/>
      <c r="NN407" s="265"/>
      <c r="NO407" s="265"/>
      <c r="NP407" s="265"/>
      <c r="NQ407" s="265"/>
      <c r="NR407" s="265"/>
      <c r="NS407" s="265"/>
      <c r="NT407" s="265"/>
      <c r="NU407" s="265"/>
      <c r="NV407" s="265"/>
      <c r="NW407" s="265"/>
      <c r="NX407" s="265"/>
      <c r="NY407" s="265"/>
      <c r="NZ407" s="265"/>
      <c r="OA407" s="265"/>
      <c r="OB407" s="265"/>
      <c r="OC407" s="265"/>
      <c r="OD407" s="265"/>
      <c r="OE407" s="265"/>
      <c r="OF407" s="265"/>
      <c r="OG407" s="265"/>
      <c r="OH407" s="265"/>
      <c r="OI407" s="265"/>
      <c r="OJ407" s="265"/>
      <c r="OK407" s="265"/>
      <c r="OL407" s="265"/>
      <c r="OM407" s="265"/>
      <c r="ON407" s="265"/>
      <c r="OO407" s="265"/>
      <c r="OP407" s="265"/>
      <c r="OQ407" s="265"/>
      <c r="OR407" s="265"/>
      <c r="OS407" s="265"/>
      <c r="OT407" s="265"/>
      <c r="OU407" s="265"/>
      <c r="OV407" s="265"/>
      <c r="OW407" s="265"/>
      <c r="OX407" s="265"/>
      <c r="OY407" s="265"/>
      <c r="OZ407" s="265"/>
      <c r="PA407" s="265"/>
      <c r="PB407" s="265"/>
      <c r="PC407" s="265"/>
      <c r="PD407" s="265"/>
      <c r="PE407" s="265"/>
      <c r="PF407" s="265"/>
      <c r="PG407" s="265"/>
      <c r="PH407" s="265"/>
      <c r="PI407" s="265"/>
      <c r="PJ407" s="265"/>
      <c r="PK407" s="265"/>
      <c r="PL407" s="265"/>
      <c r="PM407" s="265"/>
      <c r="PN407" s="265"/>
      <c r="PO407" s="265"/>
      <c r="PP407" s="265"/>
      <c r="PQ407" s="265"/>
      <c r="PR407" s="265"/>
      <c r="PS407" s="265"/>
      <c r="PT407" s="265"/>
      <c r="PU407" s="265"/>
      <c r="PV407" s="265"/>
      <c r="PW407" s="265"/>
      <c r="PX407" s="265"/>
      <c r="PY407" s="265"/>
      <c r="PZ407" s="265"/>
      <c r="QA407" s="265"/>
      <c r="QB407" s="265"/>
      <c r="QC407" s="265"/>
      <c r="QD407" s="265"/>
      <c r="QE407" s="265"/>
      <c r="QF407" s="265"/>
      <c r="QG407" s="265"/>
      <c r="QH407" s="265"/>
      <c r="QI407" s="265"/>
      <c r="QJ407" s="265"/>
      <c r="QK407" s="265"/>
      <c r="QL407" s="265"/>
      <c r="QM407" s="265"/>
      <c r="QN407" s="265"/>
      <c r="QO407" s="265"/>
      <c r="QP407" s="265"/>
      <c r="QQ407" s="265"/>
      <c r="QR407" s="265"/>
      <c r="QS407" s="265"/>
      <c r="QT407" s="265"/>
      <c r="QU407" s="265"/>
      <c r="QV407" s="265"/>
      <c r="QW407" s="265"/>
      <c r="QX407" s="265"/>
      <c r="QY407" s="265"/>
      <c r="QZ407" s="265"/>
      <c r="RA407" s="265"/>
      <c r="RB407" s="265"/>
      <c r="RC407" s="265"/>
      <c r="RD407" s="265"/>
      <c r="RE407" s="265"/>
      <c r="RF407" s="265"/>
      <c r="RG407" s="265"/>
      <c r="RH407" s="265"/>
      <c r="RI407" s="265"/>
      <c r="RJ407" s="265"/>
      <c r="RK407" s="265"/>
      <c r="RL407" s="265"/>
      <c r="RM407" s="265"/>
      <c r="RN407" s="265"/>
      <c r="RO407" s="265"/>
      <c r="RP407" s="265"/>
      <c r="RQ407" s="265"/>
      <c r="RR407" s="265"/>
      <c r="RS407" s="265"/>
      <c r="RT407" s="265"/>
      <c r="RU407" s="265"/>
      <c r="RV407" s="265"/>
      <c r="RW407" s="265"/>
      <c r="RX407" s="265"/>
      <c r="RY407" s="265"/>
      <c r="RZ407" s="265"/>
      <c r="SA407" s="265"/>
      <c r="SB407" s="265"/>
      <c r="SC407" s="265"/>
      <c r="SD407" s="265"/>
      <c r="SE407" s="265"/>
      <c r="SF407" s="265"/>
      <c r="SG407" s="265"/>
      <c r="SH407" s="265"/>
      <c r="SI407" s="265"/>
      <c r="SJ407" s="265"/>
      <c r="SK407" s="265"/>
      <c r="SL407" s="265"/>
      <c r="SM407" s="265"/>
      <c r="SN407" s="265"/>
      <c r="SO407" s="265"/>
      <c r="SP407" s="265"/>
      <c r="SQ407" s="265"/>
      <c r="SR407" s="265"/>
      <c r="SS407" s="265"/>
      <c r="ST407" s="265"/>
      <c r="SU407" s="265"/>
      <c r="SV407" s="265"/>
      <c r="SW407" s="265"/>
      <c r="SX407" s="265"/>
      <c r="SY407" s="265"/>
      <c r="SZ407" s="265"/>
      <c r="TA407" s="265"/>
      <c r="TB407" s="265"/>
      <c r="TC407" s="265"/>
      <c r="TD407" s="265"/>
      <c r="TE407" s="265"/>
      <c r="TF407" s="265"/>
      <c r="TG407" s="265"/>
      <c r="TH407" s="265"/>
      <c r="TI407" s="265"/>
      <c r="TJ407" s="265"/>
      <c r="TK407" s="265"/>
      <c r="TL407" s="265"/>
      <c r="TM407" s="265"/>
      <c r="TN407" s="265"/>
      <c r="TO407" s="265"/>
      <c r="TP407" s="265"/>
      <c r="TQ407" s="265"/>
      <c r="TR407" s="265"/>
      <c r="TS407" s="265"/>
      <c r="TT407" s="265"/>
      <c r="TU407" s="265"/>
      <c r="TV407" s="265"/>
      <c r="TW407" s="265"/>
      <c r="TX407" s="265"/>
      <c r="TY407" s="265"/>
      <c r="TZ407" s="265"/>
      <c r="UA407" s="265"/>
      <c r="UB407" s="265"/>
      <c r="UC407" s="265"/>
      <c r="UD407" s="265"/>
      <c r="UE407" s="265"/>
      <c r="UF407" s="265"/>
      <c r="UG407" s="265"/>
      <c r="UH407" s="265"/>
      <c r="UI407" s="265"/>
      <c r="UJ407" s="265"/>
      <c r="UK407" s="265"/>
      <c r="UL407" s="265"/>
      <c r="UM407" s="265"/>
      <c r="UN407" s="265"/>
      <c r="UO407" s="265"/>
      <c r="UP407" s="265"/>
      <c r="UQ407" s="265"/>
      <c r="UR407" s="265"/>
      <c r="US407" s="265"/>
      <c r="UT407" s="265"/>
      <c r="UU407" s="265"/>
      <c r="UV407" s="265"/>
      <c r="UW407" s="265"/>
      <c r="UX407" s="265"/>
      <c r="UY407" s="265"/>
      <c r="UZ407" s="265"/>
      <c r="VA407" s="265"/>
      <c r="VB407" s="265"/>
      <c r="VC407" s="265"/>
      <c r="VD407" s="265"/>
      <c r="VE407" s="265"/>
      <c r="VF407" s="265"/>
      <c r="VG407" s="265"/>
      <c r="VH407" s="265"/>
      <c r="VI407" s="265"/>
      <c r="VJ407" s="265"/>
      <c r="VK407" s="265"/>
      <c r="VL407" s="265"/>
      <c r="VM407" s="265"/>
      <c r="VN407" s="265"/>
      <c r="VO407" s="265"/>
      <c r="VP407" s="265"/>
      <c r="VQ407" s="265"/>
      <c r="VR407" s="265"/>
      <c r="VS407" s="265"/>
      <c r="VT407" s="265"/>
      <c r="VU407" s="265"/>
      <c r="VV407" s="265"/>
      <c r="VW407" s="265"/>
      <c r="VX407" s="265"/>
      <c r="VY407" s="265"/>
      <c r="VZ407" s="265"/>
      <c r="WA407" s="265"/>
      <c r="WB407" s="265"/>
      <c r="WC407" s="265"/>
      <c r="WD407" s="265"/>
      <c r="WE407" s="265"/>
      <c r="WF407" s="265"/>
      <c r="WG407" s="265"/>
      <c r="WH407" s="265"/>
      <c r="WI407" s="265"/>
      <c r="WJ407" s="265"/>
      <c r="WK407" s="265"/>
      <c r="WL407" s="265"/>
      <c r="WM407" s="265"/>
      <c r="WN407" s="265"/>
      <c r="WO407" s="265"/>
      <c r="WP407" s="265"/>
      <c r="WQ407" s="265"/>
      <c r="WR407" s="265"/>
      <c r="WS407" s="265"/>
      <c r="WT407" s="265"/>
      <c r="WU407" s="265"/>
      <c r="WV407" s="265"/>
      <c r="WW407" s="265"/>
      <c r="WX407" s="265"/>
      <c r="WY407" s="265"/>
      <c r="WZ407" s="265"/>
      <c r="XA407" s="265"/>
      <c r="XB407" s="265"/>
      <c r="XC407" s="265"/>
      <c r="XD407" s="265"/>
      <c r="XE407" s="265"/>
      <c r="XF407" s="265"/>
      <c r="XG407" s="265"/>
      <c r="XH407" s="265"/>
      <c r="XI407" s="265"/>
      <c r="XJ407" s="265"/>
      <c r="XK407" s="265"/>
      <c r="XL407" s="265"/>
      <c r="XM407" s="265"/>
      <c r="XN407" s="265"/>
      <c r="XO407" s="265"/>
      <c r="XP407" s="265"/>
      <c r="XQ407" s="265"/>
      <c r="XR407" s="265"/>
      <c r="XS407" s="265"/>
      <c r="XT407" s="265"/>
      <c r="XU407" s="265"/>
      <c r="XV407" s="265"/>
      <c r="XW407" s="265"/>
      <c r="XX407" s="265"/>
      <c r="XY407" s="265"/>
      <c r="XZ407" s="265"/>
      <c r="YA407" s="265"/>
      <c r="YB407" s="265"/>
      <c r="YC407" s="265"/>
      <c r="YD407" s="265"/>
      <c r="YE407" s="265"/>
      <c r="YF407" s="265"/>
      <c r="YG407" s="265"/>
      <c r="YH407" s="265"/>
      <c r="YI407" s="265"/>
      <c r="YJ407" s="265"/>
      <c r="YK407" s="265"/>
      <c r="YL407" s="265"/>
      <c r="YM407" s="265"/>
      <c r="YN407" s="265"/>
      <c r="YO407" s="265"/>
      <c r="YP407" s="265"/>
      <c r="YQ407" s="265"/>
      <c r="YR407" s="265"/>
      <c r="YS407" s="265"/>
      <c r="YT407" s="265"/>
      <c r="YU407" s="265"/>
      <c r="YV407" s="265"/>
      <c r="YW407" s="265"/>
      <c r="YX407" s="265"/>
      <c r="YY407" s="265"/>
      <c r="YZ407" s="265"/>
      <c r="ZA407" s="265"/>
      <c r="ZB407" s="265"/>
      <c r="ZC407" s="265"/>
      <c r="ZD407" s="265"/>
      <c r="ZE407" s="265"/>
      <c r="ZF407" s="265"/>
      <c r="ZG407" s="265"/>
      <c r="ZH407" s="265"/>
      <c r="ZI407" s="265"/>
      <c r="ZJ407" s="265"/>
      <c r="ZK407" s="265"/>
      <c r="ZL407" s="265"/>
      <c r="ZM407" s="265"/>
      <c r="ZN407" s="265"/>
      <c r="ZO407" s="265"/>
      <c r="ZP407" s="265"/>
      <c r="ZQ407" s="265"/>
      <c r="ZR407" s="265"/>
      <c r="ZS407" s="265"/>
      <c r="ZT407" s="265"/>
      <c r="ZU407" s="265"/>
      <c r="ZV407" s="265"/>
      <c r="ZW407" s="265"/>
      <c r="ZX407" s="265"/>
      <c r="ZY407" s="265"/>
      <c r="ZZ407" s="265"/>
      <c r="AAA407" s="265"/>
      <c r="AAB407" s="265"/>
      <c r="AAC407" s="265"/>
      <c r="AAD407" s="265"/>
      <c r="AAE407" s="265"/>
      <c r="AAF407" s="265"/>
      <c r="AAG407" s="265"/>
      <c r="AAH407" s="265"/>
      <c r="AAI407" s="265"/>
      <c r="AAJ407" s="265"/>
      <c r="AAK407" s="265"/>
      <c r="AAL407" s="265"/>
      <c r="AAM407" s="265"/>
      <c r="AAN407" s="265"/>
      <c r="AAO407" s="265"/>
      <c r="AAP407" s="265"/>
      <c r="AAQ407" s="265"/>
      <c r="AAR407" s="265"/>
      <c r="AAS407" s="265"/>
      <c r="AAT407" s="265"/>
      <c r="AAU407" s="265"/>
      <c r="AAV407" s="265"/>
      <c r="AAW407" s="265"/>
      <c r="AAX407" s="265"/>
      <c r="AAY407" s="265"/>
      <c r="AAZ407" s="265"/>
      <c r="ABA407" s="265"/>
      <c r="ABB407" s="265"/>
      <c r="ABC407" s="265"/>
      <c r="ABD407" s="265"/>
      <c r="ABE407" s="265"/>
      <c r="ABF407" s="265"/>
      <c r="ABG407" s="265"/>
      <c r="ABH407" s="265"/>
      <c r="ABI407" s="265"/>
      <c r="ABJ407" s="265"/>
      <c r="ABK407" s="265"/>
      <c r="ABL407" s="265"/>
      <c r="ABM407" s="265"/>
      <c r="ABN407" s="265"/>
      <c r="ABO407" s="265"/>
      <c r="ABP407" s="265"/>
      <c r="ABQ407" s="265"/>
      <c r="ABR407" s="265"/>
      <c r="ABS407" s="265"/>
      <c r="ABT407" s="265"/>
      <c r="ABU407" s="265"/>
      <c r="ABV407" s="265"/>
      <c r="ABW407" s="265"/>
      <c r="ABX407" s="265"/>
      <c r="ABY407" s="265"/>
      <c r="ABZ407" s="265"/>
      <c r="ACA407" s="265"/>
      <c r="ACB407" s="265"/>
      <c r="ACC407" s="265"/>
      <c r="ACD407" s="265"/>
      <c r="ACE407" s="265"/>
      <c r="ACF407" s="265"/>
      <c r="ACG407" s="265"/>
      <c r="ACH407" s="265"/>
      <c r="ACI407" s="265"/>
      <c r="ACJ407" s="265"/>
      <c r="ACK407" s="265"/>
      <c r="ACL407" s="265"/>
      <c r="ACM407" s="265"/>
      <c r="ACN407" s="265"/>
      <c r="ACO407" s="265"/>
      <c r="ACP407" s="265"/>
      <c r="ACQ407" s="265"/>
      <c r="ACR407" s="265"/>
      <c r="ACS407" s="265"/>
      <c r="ACT407" s="265"/>
      <c r="ACU407" s="265"/>
      <c r="ACV407" s="265"/>
      <c r="ACW407" s="265"/>
      <c r="ACX407" s="265"/>
      <c r="ACY407" s="265"/>
      <c r="ACZ407" s="265"/>
      <c r="ADA407" s="265"/>
      <c r="ADB407" s="265"/>
      <c r="ADC407" s="265"/>
      <c r="ADD407" s="265"/>
      <c r="ADE407" s="265"/>
      <c r="ADF407" s="265"/>
      <c r="ADG407" s="265"/>
      <c r="ADH407" s="265"/>
      <c r="ADI407" s="265"/>
      <c r="ADJ407" s="265"/>
      <c r="ADK407" s="265"/>
      <c r="ADL407" s="265"/>
      <c r="ADM407" s="265"/>
      <c r="ADN407" s="265"/>
      <c r="ADO407" s="265"/>
      <c r="ADP407" s="265"/>
      <c r="ADQ407" s="265"/>
      <c r="ADR407" s="265"/>
      <c r="ADS407" s="265"/>
      <c r="ADT407" s="265"/>
      <c r="ADU407" s="265"/>
      <c r="ADV407" s="265"/>
      <c r="ADW407" s="265"/>
      <c r="ADX407" s="265"/>
      <c r="ADY407" s="265"/>
      <c r="ADZ407" s="265"/>
      <c r="AEA407" s="265"/>
      <c r="AEB407" s="265"/>
      <c r="AEC407" s="265"/>
      <c r="AED407" s="265"/>
      <c r="AEE407" s="265"/>
      <c r="AEF407" s="265"/>
      <c r="AEG407" s="265"/>
      <c r="AEH407" s="265"/>
      <c r="AEI407" s="265"/>
      <c r="AEJ407" s="265"/>
      <c r="AEK407" s="265"/>
      <c r="AEL407" s="265"/>
      <c r="AEM407" s="265"/>
      <c r="AEN407" s="265"/>
      <c r="AEO407" s="265"/>
      <c r="AEP407" s="265"/>
      <c r="AEQ407" s="265"/>
      <c r="AER407" s="265"/>
      <c r="AES407" s="265"/>
      <c r="AET407" s="265"/>
      <c r="AEU407" s="265"/>
      <c r="AEV407" s="265"/>
      <c r="AEW407" s="265"/>
      <c r="AEX407" s="265"/>
      <c r="AEY407" s="265"/>
      <c r="AEZ407" s="265"/>
      <c r="AFA407" s="265"/>
      <c r="AFB407" s="265"/>
      <c r="AFC407" s="265"/>
      <c r="AFD407" s="265"/>
      <c r="AFE407" s="265"/>
      <c r="AFF407" s="265"/>
      <c r="AFG407" s="265"/>
      <c r="AFH407" s="265"/>
      <c r="AFI407" s="265"/>
      <c r="AFJ407" s="265"/>
      <c r="AFK407" s="265"/>
      <c r="AFL407" s="265"/>
      <c r="AFM407" s="265"/>
      <c r="AFN407" s="265"/>
      <c r="AFO407" s="265"/>
      <c r="AFP407" s="265"/>
      <c r="AFQ407" s="265"/>
      <c r="AFR407" s="265"/>
      <c r="AFS407" s="265"/>
      <c r="AFT407" s="265"/>
      <c r="AFU407" s="265"/>
      <c r="AFV407" s="265"/>
      <c r="AFW407" s="265"/>
      <c r="AFX407" s="265"/>
      <c r="AFY407" s="265"/>
      <c r="AFZ407" s="265"/>
      <c r="AGA407" s="265"/>
      <c r="AGB407" s="265"/>
      <c r="AGC407" s="265"/>
      <c r="AGD407" s="265"/>
      <c r="AGE407" s="265"/>
      <c r="AGF407" s="265"/>
      <c r="AGG407" s="265"/>
      <c r="AGH407" s="265"/>
      <c r="AGI407" s="265"/>
      <c r="AGJ407" s="265"/>
      <c r="AGK407" s="265"/>
      <c r="AGL407" s="265"/>
      <c r="AGM407" s="265"/>
      <c r="AGN407" s="265"/>
      <c r="AGO407" s="265"/>
      <c r="AGP407" s="265"/>
      <c r="AGQ407" s="265"/>
      <c r="AGR407" s="265"/>
      <c r="AGS407" s="265"/>
      <c r="AGT407" s="265"/>
      <c r="AGU407" s="265"/>
      <c r="AGV407" s="265"/>
      <c r="AGW407" s="265"/>
      <c r="AGX407" s="265"/>
      <c r="AGY407" s="265"/>
      <c r="AGZ407" s="265"/>
      <c r="AHA407" s="265"/>
      <c r="AHB407" s="265"/>
      <c r="AHC407" s="265"/>
      <c r="AHD407" s="265"/>
      <c r="AHE407" s="265"/>
      <c r="AHF407" s="265"/>
      <c r="AHG407" s="265"/>
      <c r="AHH407" s="265"/>
      <c r="AHI407" s="265"/>
      <c r="AHJ407" s="265"/>
      <c r="AHK407" s="265"/>
      <c r="AHL407" s="265"/>
      <c r="AHM407" s="265"/>
      <c r="AHN407" s="265"/>
      <c r="AHO407" s="265"/>
      <c r="AHP407" s="265"/>
      <c r="AHQ407" s="265"/>
      <c r="AHR407" s="265"/>
      <c r="AHS407" s="265"/>
      <c r="AHT407" s="265"/>
      <c r="AHU407" s="265"/>
      <c r="AHV407" s="265"/>
      <c r="AHW407" s="265"/>
      <c r="AHX407" s="265"/>
      <c r="AHY407" s="265"/>
      <c r="AHZ407" s="265"/>
      <c r="AIA407" s="265"/>
      <c r="AIB407" s="265"/>
      <c r="AIC407" s="265"/>
      <c r="AID407" s="265"/>
      <c r="AIE407" s="265"/>
      <c r="AIF407" s="265"/>
      <c r="AIG407" s="265"/>
      <c r="AIH407" s="265"/>
      <c r="AII407" s="265"/>
      <c r="AIJ407" s="265"/>
      <c r="AIK407" s="265"/>
      <c r="AIL407" s="265"/>
      <c r="AIM407" s="265"/>
      <c r="AIN407" s="265"/>
      <c r="AIO407" s="265"/>
      <c r="AIP407" s="265"/>
      <c r="AIQ407" s="265"/>
      <c r="AIR407" s="265"/>
      <c r="AIS407" s="265"/>
      <c r="AIT407" s="265"/>
      <c r="AIU407" s="265"/>
      <c r="AIV407" s="265"/>
      <c r="AIW407" s="265"/>
      <c r="AIX407" s="265"/>
      <c r="AIY407" s="265"/>
      <c r="AIZ407" s="265"/>
      <c r="AJA407" s="265"/>
      <c r="AJB407" s="265"/>
      <c r="AJC407" s="265"/>
      <c r="AJD407" s="265"/>
      <c r="AJE407" s="265"/>
      <c r="AJF407" s="265"/>
      <c r="AJG407" s="265"/>
      <c r="AJH407" s="265"/>
      <c r="AJI407" s="265"/>
      <c r="AJJ407" s="265"/>
      <c r="AJK407" s="265"/>
      <c r="AJL407" s="265"/>
      <c r="AJM407" s="265"/>
      <c r="AJN407" s="265"/>
      <c r="AJO407" s="265"/>
      <c r="AJP407" s="265"/>
      <c r="AJQ407" s="265"/>
      <c r="AJR407" s="265"/>
      <c r="AJS407" s="265"/>
      <c r="AJT407" s="265"/>
      <c r="AJU407" s="265"/>
      <c r="AJV407" s="265"/>
      <c r="AJW407" s="265"/>
      <c r="AJX407" s="265"/>
      <c r="AJY407" s="265"/>
      <c r="AJZ407" s="265"/>
      <c r="AKA407" s="265"/>
      <c r="AKB407" s="265"/>
      <c r="AKC407" s="265"/>
      <c r="AKD407" s="265"/>
      <c r="AKE407" s="265"/>
      <c r="AKF407" s="265"/>
      <c r="AKG407" s="265"/>
      <c r="AKH407" s="265"/>
      <c r="AKI407" s="265"/>
      <c r="AKJ407" s="265"/>
      <c r="AKK407" s="265"/>
      <c r="AKL407" s="265"/>
      <c r="AKM407" s="265"/>
      <c r="AKN407" s="265"/>
      <c r="AKO407" s="265"/>
      <c r="AKP407" s="265"/>
      <c r="AKQ407" s="265"/>
      <c r="AKR407" s="265"/>
      <c r="AKS407" s="265"/>
      <c r="AKT407" s="265"/>
      <c r="AKU407" s="265"/>
      <c r="AKV407" s="265"/>
      <c r="AKW407" s="265"/>
      <c r="AKX407" s="265"/>
      <c r="AKY407" s="265"/>
      <c r="AKZ407" s="265"/>
      <c r="ALA407" s="265"/>
      <c r="ALB407" s="265"/>
      <c r="ALC407" s="265"/>
      <c r="ALD407" s="265"/>
      <c r="ALE407" s="265"/>
      <c r="ALF407" s="265"/>
      <c r="ALG407" s="265"/>
      <c r="ALH407" s="265"/>
      <c r="ALI407" s="265"/>
      <c r="ALJ407" s="265"/>
      <c r="ALK407" s="265"/>
      <c r="ALL407" s="265"/>
      <c r="ALM407" s="265"/>
      <c r="ALN407" s="265"/>
      <c r="ALO407" s="265"/>
      <c r="ALP407" s="265"/>
      <c r="ALQ407" s="265"/>
      <c r="ALR407" s="265"/>
      <c r="ALS407" s="265"/>
      <c r="ALT407" s="265"/>
      <c r="ALU407" s="265"/>
      <c r="ALV407" s="265"/>
      <c r="ALW407" s="265"/>
      <c r="ALX407" s="265"/>
      <c r="ALY407" s="265"/>
      <c r="ALZ407" s="265"/>
      <c r="AMA407" s="265"/>
      <c r="AMB407" s="265"/>
      <c r="AMC407" s="265"/>
      <c r="AMD407" s="265"/>
      <c r="AME407" s="265"/>
      <c r="AMF407" s="265"/>
      <c r="AMG407" s="265"/>
      <c r="AMH407" s="265"/>
      <c r="AMI407" s="265"/>
      <c r="AMJ407" s="265"/>
    </row>
    <row r="408" spans="1:1024" s="293" customFormat="1" ht="12" customHeight="1">
      <c r="A408" s="277" t="s">
        <v>1418</v>
      </c>
      <c r="B408" s="375" t="s">
        <v>416</v>
      </c>
      <c r="C408" s="279" t="s">
        <v>417</v>
      </c>
      <c r="D408" s="280">
        <v>44825</v>
      </c>
      <c r="E408" s="280">
        <v>44967</v>
      </c>
      <c r="F408" s="281">
        <f>+G408+H408*$C$4</f>
        <v>1113772921.2</v>
      </c>
      <c r="G408" s="290">
        <v>0</v>
      </c>
      <c r="H408" s="294">
        <v>157090.68</v>
      </c>
      <c r="I408" s="283">
        <v>0</v>
      </c>
      <c r="J408" s="292" t="s">
        <v>106</v>
      </c>
      <c r="K408" s="279" t="s">
        <v>29</v>
      </c>
      <c r="L408" s="265"/>
      <c r="M408" s="265"/>
      <c r="N408" s="265"/>
      <c r="O408" s="265"/>
      <c r="P408" s="265"/>
      <c r="Q408" s="265"/>
      <c r="R408" s="265"/>
      <c r="S408" s="265"/>
      <c r="T408" s="265"/>
      <c r="U408" s="265"/>
      <c r="V408" s="265"/>
      <c r="W408" s="265"/>
      <c r="X408" s="265"/>
      <c r="Y408" s="265"/>
      <c r="Z408" s="265"/>
      <c r="AA408" s="265"/>
      <c r="AB408" s="265"/>
      <c r="AC408" s="265"/>
      <c r="AD408" s="265"/>
      <c r="AE408" s="265"/>
      <c r="AF408" s="265"/>
      <c r="AG408" s="265"/>
      <c r="AH408" s="265"/>
      <c r="AI408" s="265"/>
      <c r="AJ408" s="265"/>
      <c r="AK408" s="265"/>
      <c r="AL408" s="265"/>
      <c r="AM408" s="265"/>
      <c r="AN408" s="265"/>
      <c r="AO408" s="265"/>
      <c r="AP408" s="265"/>
      <c r="AQ408" s="265"/>
      <c r="AR408" s="265"/>
      <c r="AS408" s="265"/>
      <c r="AT408" s="265"/>
      <c r="AU408" s="265"/>
      <c r="AV408" s="265"/>
      <c r="AW408" s="265"/>
      <c r="AX408" s="265"/>
      <c r="AY408" s="265"/>
      <c r="AZ408" s="265"/>
      <c r="BA408" s="265"/>
      <c r="BB408" s="265"/>
      <c r="BC408" s="265"/>
      <c r="BD408" s="265"/>
      <c r="BE408" s="265"/>
      <c r="BF408" s="265"/>
      <c r="BG408" s="265"/>
      <c r="BH408" s="265"/>
      <c r="BI408" s="265"/>
      <c r="BJ408" s="265"/>
      <c r="BK408" s="265"/>
      <c r="BL408" s="265"/>
      <c r="BM408" s="265"/>
      <c r="BN408" s="265"/>
      <c r="BO408" s="265"/>
      <c r="BP408" s="265"/>
      <c r="BQ408" s="265"/>
      <c r="BR408" s="265"/>
      <c r="BS408" s="265"/>
      <c r="BT408" s="265"/>
      <c r="BU408" s="265"/>
      <c r="BV408" s="265"/>
      <c r="BW408" s="265"/>
      <c r="BX408" s="265"/>
      <c r="BY408" s="265"/>
      <c r="BZ408" s="265"/>
      <c r="CA408" s="265"/>
      <c r="CB408" s="265"/>
      <c r="CC408" s="265"/>
      <c r="CD408" s="265"/>
      <c r="CE408" s="265"/>
      <c r="CF408" s="265"/>
      <c r="CG408" s="265"/>
      <c r="CH408" s="265"/>
      <c r="CI408" s="265"/>
      <c r="CJ408" s="265"/>
      <c r="CK408" s="265"/>
      <c r="CL408" s="265"/>
      <c r="CM408" s="265"/>
      <c r="CN408" s="265"/>
      <c r="CO408" s="265"/>
      <c r="CP408" s="265"/>
      <c r="CQ408" s="265"/>
      <c r="CR408" s="265"/>
      <c r="CS408" s="265"/>
      <c r="CT408" s="265"/>
      <c r="CU408" s="265"/>
      <c r="CV408" s="265"/>
      <c r="CW408" s="265"/>
      <c r="CX408" s="265"/>
      <c r="CY408" s="265"/>
      <c r="CZ408" s="265"/>
      <c r="DA408" s="265"/>
      <c r="DB408" s="265"/>
      <c r="DC408" s="265"/>
      <c r="DD408" s="265"/>
      <c r="DE408" s="265"/>
      <c r="DF408" s="265"/>
      <c r="DG408" s="265"/>
      <c r="DH408" s="265"/>
      <c r="DI408" s="265"/>
      <c r="DJ408" s="265"/>
      <c r="DK408" s="265"/>
      <c r="DL408" s="265"/>
      <c r="DM408" s="265"/>
      <c r="DN408" s="265"/>
      <c r="DO408" s="265"/>
      <c r="DP408" s="265"/>
      <c r="DQ408" s="265"/>
      <c r="DR408" s="265"/>
      <c r="DS408" s="265"/>
      <c r="DT408" s="265"/>
      <c r="DU408" s="265"/>
      <c r="DV408" s="265"/>
      <c r="DW408" s="265"/>
      <c r="DX408" s="265"/>
      <c r="DY408" s="265"/>
      <c r="DZ408" s="265"/>
      <c r="EA408" s="265"/>
      <c r="EB408" s="265"/>
      <c r="EC408" s="265"/>
      <c r="ED408" s="265"/>
      <c r="EE408" s="265"/>
      <c r="EF408" s="265"/>
      <c r="EG408" s="265"/>
      <c r="EH408" s="265"/>
      <c r="EI408" s="265"/>
      <c r="EJ408" s="265"/>
      <c r="EK408" s="265"/>
      <c r="EL408" s="265"/>
      <c r="EM408" s="265"/>
      <c r="EN408" s="265"/>
      <c r="EO408" s="265"/>
      <c r="EP408" s="265"/>
      <c r="EQ408" s="265"/>
      <c r="ER408" s="265"/>
      <c r="ES408" s="265"/>
      <c r="ET408" s="265"/>
      <c r="EU408" s="265"/>
      <c r="EV408" s="265"/>
      <c r="EW408" s="265"/>
      <c r="EX408" s="265"/>
      <c r="EY408" s="265"/>
      <c r="EZ408" s="265"/>
      <c r="FA408" s="265"/>
      <c r="FB408" s="265"/>
      <c r="FC408" s="265"/>
      <c r="FD408" s="265"/>
      <c r="FE408" s="265"/>
      <c r="FF408" s="265"/>
      <c r="FG408" s="265"/>
      <c r="FH408" s="265"/>
      <c r="FI408" s="265"/>
      <c r="FJ408" s="265"/>
      <c r="FK408" s="265"/>
      <c r="FL408" s="265"/>
      <c r="FM408" s="265"/>
      <c r="FN408" s="265"/>
      <c r="FO408" s="265"/>
      <c r="FP408" s="265"/>
      <c r="FQ408" s="265"/>
      <c r="FR408" s="265"/>
      <c r="FS408" s="265"/>
      <c r="FT408" s="265"/>
      <c r="FU408" s="265"/>
      <c r="FV408" s="265"/>
      <c r="FW408" s="265"/>
      <c r="FX408" s="265"/>
      <c r="FY408" s="265"/>
      <c r="FZ408" s="265"/>
      <c r="GA408" s="265"/>
      <c r="GB408" s="265"/>
      <c r="GC408" s="265"/>
      <c r="GD408" s="265"/>
      <c r="GE408" s="265"/>
      <c r="GF408" s="265"/>
      <c r="GG408" s="265"/>
      <c r="GH408" s="265"/>
      <c r="GI408" s="265"/>
      <c r="GJ408" s="265"/>
      <c r="GK408" s="265"/>
      <c r="GL408" s="265"/>
      <c r="GM408" s="265"/>
      <c r="GN408" s="265"/>
      <c r="GO408" s="265"/>
      <c r="GP408" s="265"/>
      <c r="GQ408" s="265"/>
      <c r="GR408" s="265"/>
      <c r="GS408" s="265"/>
      <c r="GT408" s="265"/>
      <c r="GU408" s="265"/>
      <c r="GV408" s="265"/>
      <c r="GW408" s="265"/>
      <c r="GX408" s="265"/>
      <c r="GY408" s="265"/>
      <c r="GZ408" s="265"/>
      <c r="HA408" s="265"/>
      <c r="HB408" s="265"/>
      <c r="HC408" s="265"/>
      <c r="HD408" s="265"/>
      <c r="HE408" s="265"/>
      <c r="HF408" s="265"/>
      <c r="HG408" s="265"/>
      <c r="HH408" s="265"/>
      <c r="HI408" s="265"/>
      <c r="HJ408" s="265"/>
      <c r="HK408" s="265"/>
      <c r="HL408" s="265"/>
      <c r="HM408" s="265"/>
      <c r="HN408" s="265"/>
      <c r="HO408" s="265"/>
      <c r="HP408" s="265"/>
      <c r="HQ408" s="265"/>
      <c r="HR408" s="265"/>
      <c r="HS408" s="265"/>
      <c r="HT408" s="265"/>
      <c r="HU408" s="265"/>
      <c r="HV408" s="265"/>
      <c r="HW408" s="265"/>
      <c r="HX408" s="265"/>
      <c r="HY408" s="265"/>
      <c r="HZ408" s="265"/>
      <c r="IA408" s="265"/>
      <c r="IB408" s="265"/>
      <c r="IC408" s="265"/>
      <c r="ID408" s="265"/>
      <c r="IE408" s="265"/>
      <c r="IF408" s="265"/>
      <c r="IG408" s="265"/>
      <c r="IH408" s="265"/>
      <c r="II408" s="265"/>
      <c r="IJ408" s="265"/>
      <c r="IK408" s="265"/>
      <c r="IL408" s="265"/>
      <c r="IM408" s="265"/>
      <c r="IN408" s="265"/>
      <c r="IO408" s="265"/>
      <c r="IP408" s="265"/>
      <c r="IQ408" s="265"/>
      <c r="IR408" s="265"/>
      <c r="IS408" s="265"/>
      <c r="IT408" s="265"/>
      <c r="IU408" s="265"/>
      <c r="IV408" s="265"/>
      <c r="IW408" s="265"/>
      <c r="IX408" s="265"/>
      <c r="IY408" s="265"/>
      <c r="IZ408" s="265"/>
      <c r="JA408" s="265"/>
      <c r="JB408" s="265"/>
      <c r="JC408" s="265"/>
      <c r="JD408" s="265"/>
      <c r="JE408" s="265"/>
      <c r="JF408" s="265"/>
      <c r="JG408" s="265"/>
      <c r="JH408" s="265"/>
      <c r="JI408" s="265"/>
      <c r="JJ408" s="265"/>
      <c r="JK408" s="265"/>
      <c r="JL408" s="265"/>
      <c r="JM408" s="265"/>
      <c r="JN408" s="265"/>
      <c r="JO408" s="265"/>
      <c r="JP408" s="265"/>
      <c r="JQ408" s="265"/>
      <c r="JR408" s="265"/>
      <c r="JS408" s="265"/>
      <c r="JT408" s="265"/>
      <c r="JU408" s="265"/>
      <c r="JV408" s="265"/>
      <c r="JW408" s="265"/>
      <c r="JX408" s="265"/>
      <c r="JY408" s="265"/>
      <c r="JZ408" s="265"/>
      <c r="KA408" s="265"/>
      <c r="KB408" s="265"/>
      <c r="KC408" s="265"/>
      <c r="KD408" s="265"/>
      <c r="KE408" s="265"/>
      <c r="KF408" s="265"/>
      <c r="KG408" s="265"/>
      <c r="KH408" s="265"/>
      <c r="KI408" s="265"/>
      <c r="KJ408" s="265"/>
      <c r="KK408" s="265"/>
      <c r="KL408" s="265"/>
      <c r="KM408" s="265"/>
      <c r="KN408" s="265"/>
      <c r="KO408" s="265"/>
      <c r="KP408" s="265"/>
      <c r="KQ408" s="265"/>
      <c r="KR408" s="265"/>
      <c r="KS408" s="265"/>
      <c r="KT408" s="265"/>
      <c r="KU408" s="265"/>
      <c r="KV408" s="265"/>
      <c r="KW408" s="265"/>
      <c r="KX408" s="265"/>
      <c r="KY408" s="265"/>
      <c r="KZ408" s="265"/>
      <c r="LA408" s="265"/>
      <c r="LB408" s="265"/>
      <c r="LC408" s="265"/>
      <c r="LD408" s="265"/>
      <c r="LE408" s="265"/>
      <c r="LF408" s="265"/>
      <c r="LG408" s="265"/>
      <c r="LH408" s="265"/>
      <c r="LI408" s="265"/>
      <c r="LJ408" s="265"/>
      <c r="LK408" s="265"/>
      <c r="LL408" s="265"/>
      <c r="LM408" s="265"/>
      <c r="LN408" s="265"/>
      <c r="LO408" s="265"/>
      <c r="LP408" s="265"/>
      <c r="LQ408" s="265"/>
      <c r="LR408" s="265"/>
      <c r="LS408" s="265"/>
      <c r="LT408" s="265"/>
      <c r="LU408" s="265"/>
      <c r="LV408" s="265"/>
      <c r="LW408" s="265"/>
      <c r="LX408" s="265"/>
      <c r="LY408" s="265"/>
      <c r="LZ408" s="265"/>
      <c r="MA408" s="265"/>
      <c r="MB408" s="265"/>
      <c r="MC408" s="265"/>
      <c r="MD408" s="265"/>
      <c r="ME408" s="265"/>
      <c r="MF408" s="265"/>
      <c r="MG408" s="265"/>
      <c r="MH408" s="265"/>
      <c r="MI408" s="265"/>
      <c r="MJ408" s="265"/>
      <c r="MK408" s="265"/>
      <c r="ML408" s="265"/>
      <c r="MM408" s="265"/>
      <c r="MN408" s="265"/>
      <c r="MO408" s="265"/>
      <c r="MP408" s="265"/>
      <c r="MQ408" s="265"/>
      <c r="MR408" s="265"/>
      <c r="MS408" s="265"/>
      <c r="MT408" s="265"/>
      <c r="MU408" s="265"/>
      <c r="MV408" s="265"/>
      <c r="MW408" s="265"/>
      <c r="MX408" s="265"/>
      <c r="MY408" s="265"/>
      <c r="MZ408" s="265"/>
      <c r="NA408" s="265"/>
      <c r="NB408" s="265"/>
      <c r="NC408" s="265"/>
      <c r="ND408" s="265"/>
      <c r="NE408" s="265"/>
      <c r="NF408" s="265"/>
      <c r="NG408" s="265"/>
      <c r="NH408" s="265"/>
      <c r="NI408" s="265"/>
      <c r="NJ408" s="265"/>
      <c r="NK408" s="265"/>
      <c r="NL408" s="265"/>
      <c r="NM408" s="265"/>
      <c r="NN408" s="265"/>
      <c r="NO408" s="265"/>
      <c r="NP408" s="265"/>
      <c r="NQ408" s="265"/>
      <c r="NR408" s="265"/>
      <c r="NS408" s="265"/>
      <c r="NT408" s="265"/>
      <c r="NU408" s="265"/>
      <c r="NV408" s="265"/>
      <c r="NW408" s="265"/>
      <c r="NX408" s="265"/>
      <c r="NY408" s="265"/>
      <c r="NZ408" s="265"/>
      <c r="OA408" s="265"/>
      <c r="OB408" s="265"/>
      <c r="OC408" s="265"/>
      <c r="OD408" s="265"/>
      <c r="OE408" s="265"/>
      <c r="OF408" s="265"/>
      <c r="OG408" s="265"/>
      <c r="OH408" s="265"/>
      <c r="OI408" s="265"/>
      <c r="OJ408" s="265"/>
      <c r="OK408" s="265"/>
      <c r="OL408" s="265"/>
      <c r="OM408" s="265"/>
      <c r="ON408" s="265"/>
      <c r="OO408" s="265"/>
      <c r="OP408" s="265"/>
      <c r="OQ408" s="265"/>
      <c r="OR408" s="265"/>
      <c r="OS408" s="265"/>
      <c r="OT408" s="265"/>
      <c r="OU408" s="265"/>
      <c r="OV408" s="265"/>
      <c r="OW408" s="265"/>
      <c r="OX408" s="265"/>
      <c r="OY408" s="265"/>
      <c r="OZ408" s="265"/>
      <c r="PA408" s="265"/>
      <c r="PB408" s="265"/>
      <c r="PC408" s="265"/>
      <c r="PD408" s="265"/>
      <c r="PE408" s="265"/>
      <c r="PF408" s="265"/>
      <c r="PG408" s="265"/>
      <c r="PH408" s="265"/>
      <c r="PI408" s="265"/>
      <c r="PJ408" s="265"/>
      <c r="PK408" s="265"/>
      <c r="PL408" s="265"/>
      <c r="PM408" s="265"/>
      <c r="PN408" s="265"/>
      <c r="PO408" s="265"/>
      <c r="PP408" s="265"/>
      <c r="PQ408" s="265"/>
      <c r="PR408" s="265"/>
      <c r="PS408" s="265"/>
      <c r="PT408" s="265"/>
      <c r="PU408" s="265"/>
      <c r="PV408" s="265"/>
      <c r="PW408" s="265"/>
      <c r="PX408" s="265"/>
      <c r="PY408" s="265"/>
      <c r="PZ408" s="265"/>
      <c r="QA408" s="265"/>
      <c r="QB408" s="265"/>
      <c r="QC408" s="265"/>
      <c r="QD408" s="265"/>
      <c r="QE408" s="265"/>
      <c r="QF408" s="265"/>
      <c r="QG408" s="265"/>
      <c r="QH408" s="265"/>
      <c r="QI408" s="265"/>
      <c r="QJ408" s="265"/>
      <c r="QK408" s="265"/>
      <c r="QL408" s="265"/>
      <c r="QM408" s="265"/>
      <c r="QN408" s="265"/>
      <c r="QO408" s="265"/>
      <c r="QP408" s="265"/>
      <c r="QQ408" s="265"/>
      <c r="QR408" s="265"/>
      <c r="QS408" s="265"/>
      <c r="QT408" s="265"/>
      <c r="QU408" s="265"/>
      <c r="QV408" s="265"/>
      <c r="QW408" s="265"/>
      <c r="QX408" s="265"/>
      <c r="QY408" s="265"/>
      <c r="QZ408" s="265"/>
      <c r="RA408" s="265"/>
      <c r="RB408" s="265"/>
      <c r="RC408" s="265"/>
      <c r="RD408" s="265"/>
      <c r="RE408" s="265"/>
      <c r="RF408" s="265"/>
      <c r="RG408" s="265"/>
      <c r="RH408" s="265"/>
      <c r="RI408" s="265"/>
      <c r="RJ408" s="265"/>
      <c r="RK408" s="265"/>
      <c r="RL408" s="265"/>
      <c r="RM408" s="265"/>
      <c r="RN408" s="265"/>
      <c r="RO408" s="265"/>
      <c r="RP408" s="265"/>
      <c r="RQ408" s="265"/>
      <c r="RR408" s="265"/>
      <c r="RS408" s="265"/>
      <c r="RT408" s="265"/>
      <c r="RU408" s="265"/>
      <c r="RV408" s="265"/>
      <c r="RW408" s="265"/>
      <c r="RX408" s="265"/>
      <c r="RY408" s="265"/>
      <c r="RZ408" s="265"/>
      <c r="SA408" s="265"/>
      <c r="SB408" s="265"/>
      <c r="SC408" s="265"/>
      <c r="SD408" s="265"/>
      <c r="SE408" s="265"/>
      <c r="SF408" s="265"/>
      <c r="SG408" s="265"/>
      <c r="SH408" s="265"/>
      <c r="SI408" s="265"/>
      <c r="SJ408" s="265"/>
      <c r="SK408" s="265"/>
      <c r="SL408" s="265"/>
      <c r="SM408" s="265"/>
      <c r="SN408" s="265"/>
      <c r="SO408" s="265"/>
      <c r="SP408" s="265"/>
      <c r="SQ408" s="265"/>
      <c r="SR408" s="265"/>
      <c r="SS408" s="265"/>
      <c r="ST408" s="265"/>
      <c r="SU408" s="265"/>
      <c r="SV408" s="265"/>
      <c r="SW408" s="265"/>
      <c r="SX408" s="265"/>
      <c r="SY408" s="265"/>
      <c r="SZ408" s="265"/>
      <c r="TA408" s="265"/>
      <c r="TB408" s="265"/>
      <c r="TC408" s="265"/>
      <c r="TD408" s="265"/>
      <c r="TE408" s="265"/>
      <c r="TF408" s="265"/>
      <c r="TG408" s="265"/>
      <c r="TH408" s="265"/>
      <c r="TI408" s="265"/>
      <c r="TJ408" s="265"/>
      <c r="TK408" s="265"/>
      <c r="TL408" s="265"/>
      <c r="TM408" s="265"/>
      <c r="TN408" s="265"/>
      <c r="TO408" s="265"/>
      <c r="TP408" s="265"/>
      <c r="TQ408" s="265"/>
      <c r="TR408" s="265"/>
      <c r="TS408" s="265"/>
      <c r="TT408" s="265"/>
      <c r="TU408" s="265"/>
      <c r="TV408" s="265"/>
      <c r="TW408" s="265"/>
      <c r="TX408" s="265"/>
      <c r="TY408" s="265"/>
      <c r="TZ408" s="265"/>
      <c r="UA408" s="265"/>
      <c r="UB408" s="265"/>
      <c r="UC408" s="265"/>
      <c r="UD408" s="265"/>
      <c r="UE408" s="265"/>
      <c r="UF408" s="265"/>
      <c r="UG408" s="265"/>
      <c r="UH408" s="265"/>
      <c r="UI408" s="265"/>
      <c r="UJ408" s="265"/>
      <c r="UK408" s="265"/>
      <c r="UL408" s="265"/>
      <c r="UM408" s="265"/>
      <c r="UN408" s="265"/>
      <c r="UO408" s="265"/>
      <c r="UP408" s="265"/>
      <c r="UQ408" s="265"/>
      <c r="UR408" s="265"/>
      <c r="US408" s="265"/>
      <c r="UT408" s="265"/>
      <c r="UU408" s="265"/>
      <c r="UV408" s="265"/>
      <c r="UW408" s="265"/>
      <c r="UX408" s="265"/>
      <c r="UY408" s="265"/>
      <c r="UZ408" s="265"/>
      <c r="VA408" s="265"/>
      <c r="VB408" s="265"/>
      <c r="VC408" s="265"/>
      <c r="VD408" s="265"/>
      <c r="VE408" s="265"/>
      <c r="VF408" s="265"/>
      <c r="VG408" s="265"/>
      <c r="VH408" s="265"/>
      <c r="VI408" s="265"/>
      <c r="VJ408" s="265"/>
      <c r="VK408" s="265"/>
      <c r="VL408" s="265"/>
      <c r="VM408" s="265"/>
      <c r="VN408" s="265"/>
      <c r="VO408" s="265"/>
      <c r="VP408" s="265"/>
      <c r="VQ408" s="265"/>
      <c r="VR408" s="265"/>
      <c r="VS408" s="265"/>
      <c r="VT408" s="265"/>
      <c r="VU408" s="265"/>
      <c r="VV408" s="265"/>
      <c r="VW408" s="265"/>
      <c r="VX408" s="265"/>
      <c r="VY408" s="265"/>
      <c r="VZ408" s="265"/>
      <c r="WA408" s="265"/>
      <c r="WB408" s="265"/>
      <c r="WC408" s="265"/>
      <c r="WD408" s="265"/>
      <c r="WE408" s="265"/>
      <c r="WF408" s="265"/>
      <c r="WG408" s="265"/>
      <c r="WH408" s="265"/>
      <c r="WI408" s="265"/>
      <c r="WJ408" s="265"/>
      <c r="WK408" s="265"/>
      <c r="WL408" s="265"/>
      <c r="WM408" s="265"/>
      <c r="WN408" s="265"/>
      <c r="WO408" s="265"/>
      <c r="WP408" s="265"/>
      <c r="WQ408" s="265"/>
      <c r="WR408" s="265"/>
      <c r="WS408" s="265"/>
      <c r="WT408" s="265"/>
      <c r="WU408" s="265"/>
      <c r="WV408" s="265"/>
      <c r="WW408" s="265"/>
      <c r="WX408" s="265"/>
      <c r="WY408" s="265"/>
      <c r="WZ408" s="265"/>
      <c r="XA408" s="265"/>
      <c r="XB408" s="265"/>
      <c r="XC408" s="265"/>
      <c r="XD408" s="265"/>
      <c r="XE408" s="265"/>
      <c r="XF408" s="265"/>
      <c r="XG408" s="265"/>
      <c r="XH408" s="265"/>
      <c r="XI408" s="265"/>
      <c r="XJ408" s="265"/>
      <c r="XK408" s="265"/>
      <c r="XL408" s="265"/>
      <c r="XM408" s="265"/>
      <c r="XN408" s="265"/>
      <c r="XO408" s="265"/>
      <c r="XP408" s="265"/>
      <c r="XQ408" s="265"/>
      <c r="XR408" s="265"/>
      <c r="XS408" s="265"/>
      <c r="XT408" s="265"/>
      <c r="XU408" s="265"/>
      <c r="XV408" s="265"/>
      <c r="XW408" s="265"/>
      <c r="XX408" s="265"/>
      <c r="XY408" s="265"/>
      <c r="XZ408" s="265"/>
      <c r="YA408" s="265"/>
      <c r="YB408" s="265"/>
      <c r="YC408" s="265"/>
      <c r="YD408" s="265"/>
      <c r="YE408" s="265"/>
      <c r="YF408" s="265"/>
      <c r="YG408" s="265"/>
      <c r="YH408" s="265"/>
      <c r="YI408" s="265"/>
      <c r="YJ408" s="265"/>
      <c r="YK408" s="265"/>
      <c r="YL408" s="265"/>
      <c r="YM408" s="265"/>
      <c r="YN408" s="265"/>
      <c r="YO408" s="265"/>
      <c r="YP408" s="265"/>
      <c r="YQ408" s="265"/>
      <c r="YR408" s="265"/>
      <c r="YS408" s="265"/>
      <c r="YT408" s="265"/>
      <c r="YU408" s="265"/>
      <c r="YV408" s="265"/>
      <c r="YW408" s="265"/>
      <c r="YX408" s="265"/>
      <c r="YY408" s="265"/>
      <c r="YZ408" s="265"/>
      <c r="ZA408" s="265"/>
      <c r="ZB408" s="265"/>
      <c r="ZC408" s="265"/>
      <c r="ZD408" s="265"/>
      <c r="ZE408" s="265"/>
      <c r="ZF408" s="265"/>
      <c r="ZG408" s="265"/>
      <c r="ZH408" s="265"/>
      <c r="ZI408" s="265"/>
      <c r="ZJ408" s="265"/>
      <c r="ZK408" s="265"/>
      <c r="ZL408" s="265"/>
      <c r="ZM408" s="265"/>
      <c r="ZN408" s="265"/>
      <c r="ZO408" s="265"/>
      <c r="ZP408" s="265"/>
      <c r="ZQ408" s="265"/>
      <c r="ZR408" s="265"/>
      <c r="ZS408" s="265"/>
      <c r="ZT408" s="265"/>
      <c r="ZU408" s="265"/>
      <c r="ZV408" s="265"/>
      <c r="ZW408" s="265"/>
      <c r="ZX408" s="265"/>
      <c r="ZY408" s="265"/>
      <c r="ZZ408" s="265"/>
      <c r="AAA408" s="265"/>
      <c r="AAB408" s="265"/>
      <c r="AAC408" s="265"/>
      <c r="AAD408" s="265"/>
      <c r="AAE408" s="265"/>
      <c r="AAF408" s="265"/>
      <c r="AAG408" s="265"/>
      <c r="AAH408" s="265"/>
      <c r="AAI408" s="265"/>
      <c r="AAJ408" s="265"/>
      <c r="AAK408" s="265"/>
      <c r="AAL408" s="265"/>
      <c r="AAM408" s="265"/>
      <c r="AAN408" s="265"/>
      <c r="AAO408" s="265"/>
      <c r="AAP408" s="265"/>
      <c r="AAQ408" s="265"/>
      <c r="AAR408" s="265"/>
      <c r="AAS408" s="265"/>
      <c r="AAT408" s="265"/>
      <c r="AAU408" s="265"/>
      <c r="AAV408" s="265"/>
      <c r="AAW408" s="265"/>
      <c r="AAX408" s="265"/>
      <c r="AAY408" s="265"/>
      <c r="AAZ408" s="265"/>
      <c r="ABA408" s="265"/>
      <c r="ABB408" s="265"/>
      <c r="ABC408" s="265"/>
      <c r="ABD408" s="265"/>
      <c r="ABE408" s="265"/>
      <c r="ABF408" s="265"/>
      <c r="ABG408" s="265"/>
      <c r="ABH408" s="265"/>
      <c r="ABI408" s="265"/>
      <c r="ABJ408" s="265"/>
      <c r="ABK408" s="265"/>
      <c r="ABL408" s="265"/>
      <c r="ABM408" s="265"/>
      <c r="ABN408" s="265"/>
      <c r="ABO408" s="265"/>
      <c r="ABP408" s="265"/>
      <c r="ABQ408" s="265"/>
      <c r="ABR408" s="265"/>
      <c r="ABS408" s="265"/>
      <c r="ABT408" s="265"/>
      <c r="ABU408" s="265"/>
      <c r="ABV408" s="265"/>
      <c r="ABW408" s="265"/>
      <c r="ABX408" s="265"/>
      <c r="ABY408" s="265"/>
      <c r="ABZ408" s="265"/>
      <c r="ACA408" s="265"/>
      <c r="ACB408" s="265"/>
      <c r="ACC408" s="265"/>
      <c r="ACD408" s="265"/>
      <c r="ACE408" s="265"/>
      <c r="ACF408" s="265"/>
      <c r="ACG408" s="265"/>
      <c r="ACH408" s="265"/>
      <c r="ACI408" s="265"/>
      <c r="ACJ408" s="265"/>
      <c r="ACK408" s="265"/>
      <c r="ACL408" s="265"/>
      <c r="ACM408" s="265"/>
      <c r="ACN408" s="265"/>
      <c r="ACO408" s="265"/>
      <c r="ACP408" s="265"/>
      <c r="ACQ408" s="265"/>
      <c r="ACR408" s="265"/>
      <c r="ACS408" s="265"/>
      <c r="ACT408" s="265"/>
      <c r="ACU408" s="265"/>
      <c r="ACV408" s="265"/>
      <c r="ACW408" s="265"/>
      <c r="ACX408" s="265"/>
      <c r="ACY408" s="265"/>
      <c r="ACZ408" s="265"/>
      <c r="ADA408" s="265"/>
      <c r="ADB408" s="265"/>
      <c r="ADC408" s="265"/>
      <c r="ADD408" s="265"/>
      <c r="ADE408" s="265"/>
      <c r="ADF408" s="265"/>
      <c r="ADG408" s="265"/>
      <c r="ADH408" s="265"/>
      <c r="ADI408" s="265"/>
      <c r="ADJ408" s="265"/>
      <c r="ADK408" s="265"/>
      <c r="ADL408" s="265"/>
      <c r="ADM408" s="265"/>
      <c r="ADN408" s="265"/>
      <c r="ADO408" s="265"/>
      <c r="ADP408" s="265"/>
      <c r="ADQ408" s="265"/>
      <c r="ADR408" s="265"/>
      <c r="ADS408" s="265"/>
      <c r="ADT408" s="265"/>
      <c r="ADU408" s="265"/>
      <c r="ADV408" s="265"/>
      <c r="ADW408" s="265"/>
      <c r="ADX408" s="265"/>
      <c r="ADY408" s="265"/>
      <c r="ADZ408" s="265"/>
      <c r="AEA408" s="265"/>
      <c r="AEB408" s="265"/>
      <c r="AEC408" s="265"/>
      <c r="AED408" s="265"/>
      <c r="AEE408" s="265"/>
      <c r="AEF408" s="265"/>
      <c r="AEG408" s="265"/>
      <c r="AEH408" s="265"/>
      <c r="AEI408" s="265"/>
      <c r="AEJ408" s="265"/>
      <c r="AEK408" s="265"/>
      <c r="AEL408" s="265"/>
      <c r="AEM408" s="265"/>
      <c r="AEN408" s="265"/>
      <c r="AEO408" s="265"/>
      <c r="AEP408" s="265"/>
      <c r="AEQ408" s="265"/>
      <c r="AER408" s="265"/>
      <c r="AES408" s="265"/>
      <c r="AET408" s="265"/>
      <c r="AEU408" s="265"/>
      <c r="AEV408" s="265"/>
      <c r="AEW408" s="265"/>
      <c r="AEX408" s="265"/>
      <c r="AEY408" s="265"/>
      <c r="AEZ408" s="265"/>
      <c r="AFA408" s="265"/>
      <c r="AFB408" s="265"/>
      <c r="AFC408" s="265"/>
      <c r="AFD408" s="265"/>
      <c r="AFE408" s="265"/>
      <c r="AFF408" s="265"/>
      <c r="AFG408" s="265"/>
      <c r="AFH408" s="265"/>
      <c r="AFI408" s="265"/>
      <c r="AFJ408" s="265"/>
      <c r="AFK408" s="265"/>
      <c r="AFL408" s="265"/>
      <c r="AFM408" s="265"/>
      <c r="AFN408" s="265"/>
      <c r="AFO408" s="265"/>
      <c r="AFP408" s="265"/>
      <c r="AFQ408" s="265"/>
      <c r="AFR408" s="265"/>
      <c r="AFS408" s="265"/>
      <c r="AFT408" s="265"/>
      <c r="AFU408" s="265"/>
      <c r="AFV408" s="265"/>
      <c r="AFW408" s="265"/>
      <c r="AFX408" s="265"/>
      <c r="AFY408" s="265"/>
      <c r="AFZ408" s="265"/>
      <c r="AGA408" s="265"/>
      <c r="AGB408" s="265"/>
      <c r="AGC408" s="265"/>
      <c r="AGD408" s="265"/>
      <c r="AGE408" s="265"/>
      <c r="AGF408" s="265"/>
      <c r="AGG408" s="265"/>
      <c r="AGH408" s="265"/>
      <c r="AGI408" s="265"/>
      <c r="AGJ408" s="265"/>
      <c r="AGK408" s="265"/>
      <c r="AGL408" s="265"/>
      <c r="AGM408" s="265"/>
      <c r="AGN408" s="265"/>
      <c r="AGO408" s="265"/>
      <c r="AGP408" s="265"/>
      <c r="AGQ408" s="265"/>
      <c r="AGR408" s="265"/>
      <c r="AGS408" s="265"/>
      <c r="AGT408" s="265"/>
      <c r="AGU408" s="265"/>
      <c r="AGV408" s="265"/>
      <c r="AGW408" s="265"/>
      <c r="AGX408" s="265"/>
      <c r="AGY408" s="265"/>
      <c r="AGZ408" s="265"/>
      <c r="AHA408" s="265"/>
      <c r="AHB408" s="265"/>
      <c r="AHC408" s="265"/>
      <c r="AHD408" s="265"/>
      <c r="AHE408" s="265"/>
      <c r="AHF408" s="265"/>
      <c r="AHG408" s="265"/>
      <c r="AHH408" s="265"/>
      <c r="AHI408" s="265"/>
      <c r="AHJ408" s="265"/>
      <c r="AHK408" s="265"/>
      <c r="AHL408" s="265"/>
      <c r="AHM408" s="265"/>
      <c r="AHN408" s="265"/>
      <c r="AHO408" s="265"/>
      <c r="AHP408" s="265"/>
      <c r="AHQ408" s="265"/>
      <c r="AHR408" s="265"/>
      <c r="AHS408" s="265"/>
      <c r="AHT408" s="265"/>
      <c r="AHU408" s="265"/>
      <c r="AHV408" s="265"/>
      <c r="AHW408" s="265"/>
      <c r="AHX408" s="265"/>
      <c r="AHY408" s="265"/>
      <c r="AHZ408" s="265"/>
      <c r="AIA408" s="265"/>
      <c r="AIB408" s="265"/>
      <c r="AIC408" s="265"/>
      <c r="AID408" s="265"/>
      <c r="AIE408" s="265"/>
      <c r="AIF408" s="265"/>
      <c r="AIG408" s="265"/>
      <c r="AIH408" s="265"/>
      <c r="AII408" s="265"/>
      <c r="AIJ408" s="265"/>
      <c r="AIK408" s="265"/>
      <c r="AIL408" s="265"/>
      <c r="AIM408" s="265"/>
      <c r="AIN408" s="265"/>
      <c r="AIO408" s="265"/>
      <c r="AIP408" s="265"/>
      <c r="AIQ408" s="265"/>
      <c r="AIR408" s="265"/>
      <c r="AIS408" s="265"/>
      <c r="AIT408" s="265"/>
      <c r="AIU408" s="265"/>
      <c r="AIV408" s="265"/>
      <c r="AIW408" s="265"/>
      <c r="AIX408" s="265"/>
      <c r="AIY408" s="265"/>
      <c r="AIZ408" s="265"/>
      <c r="AJA408" s="265"/>
      <c r="AJB408" s="265"/>
      <c r="AJC408" s="265"/>
      <c r="AJD408" s="265"/>
      <c r="AJE408" s="265"/>
      <c r="AJF408" s="265"/>
      <c r="AJG408" s="265"/>
      <c r="AJH408" s="265"/>
      <c r="AJI408" s="265"/>
      <c r="AJJ408" s="265"/>
      <c r="AJK408" s="265"/>
      <c r="AJL408" s="265"/>
      <c r="AJM408" s="265"/>
      <c r="AJN408" s="265"/>
      <c r="AJO408" s="265"/>
      <c r="AJP408" s="265"/>
      <c r="AJQ408" s="265"/>
      <c r="AJR408" s="265"/>
      <c r="AJS408" s="265"/>
      <c r="AJT408" s="265"/>
      <c r="AJU408" s="265"/>
      <c r="AJV408" s="265"/>
      <c r="AJW408" s="265"/>
      <c r="AJX408" s="265"/>
      <c r="AJY408" s="265"/>
      <c r="AJZ408" s="265"/>
      <c r="AKA408" s="265"/>
      <c r="AKB408" s="265"/>
      <c r="AKC408" s="265"/>
      <c r="AKD408" s="265"/>
      <c r="AKE408" s="265"/>
      <c r="AKF408" s="265"/>
      <c r="AKG408" s="265"/>
      <c r="AKH408" s="265"/>
      <c r="AKI408" s="265"/>
      <c r="AKJ408" s="265"/>
      <c r="AKK408" s="265"/>
      <c r="AKL408" s="265"/>
      <c r="AKM408" s="265"/>
      <c r="AKN408" s="265"/>
      <c r="AKO408" s="265"/>
      <c r="AKP408" s="265"/>
      <c r="AKQ408" s="265"/>
      <c r="AKR408" s="265"/>
      <c r="AKS408" s="265"/>
      <c r="AKT408" s="265"/>
      <c r="AKU408" s="265"/>
      <c r="AKV408" s="265"/>
      <c r="AKW408" s="265"/>
      <c r="AKX408" s="265"/>
      <c r="AKY408" s="265"/>
      <c r="AKZ408" s="265"/>
      <c r="ALA408" s="265"/>
      <c r="ALB408" s="265"/>
      <c r="ALC408" s="265"/>
      <c r="ALD408" s="265"/>
      <c r="ALE408" s="265"/>
      <c r="ALF408" s="265"/>
      <c r="ALG408" s="265"/>
      <c r="ALH408" s="265"/>
      <c r="ALI408" s="265"/>
      <c r="ALJ408" s="265"/>
      <c r="ALK408" s="265"/>
      <c r="ALL408" s="265"/>
      <c r="ALM408" s="265"/>
      <c r="ALN408" s="265"/>
      <c r="ALO408" s="265"/>
      <c r="ALP408" s="265"/>
      <c r="ALQ408" s="265"/>
      <c r="ALR408" s="265"/>
      <c r="ALS408" s="265"/>
      <c r="ALT408" s="265"/>
      <c r="ALU408" s="265"/>
      <c r="ALV408" s="265"/>
      <c r="ALW408" s="265"/>
      <c r="ALX408" s="265"/>
      <c r="ALY408" s="265"/>
      <c r="ALZ408" s="265"/>
      <c r="AMA408" s="265"/>
      <c r="AMB408" s="265"/>
      <c r="AMC408" s="265"/>
      <c r="AMD408" s="265"/>
      <c r="AME408" s="265"/>
      <c r="AMF408" s="265"/>
      <c r="AMG408" s="265"/>
      <c r="AMH408" s="265"/>
      <c r="AMI408" s="265"/>
      <c r="AMJ408" s="265"/>
    </row>
    <row r="409" spans="1:1024" s="293" customFormat="1" ht="12" customHeight="1">
      <c r="A409" s="277">
        <v>651719910</v>
      </c>
      <c r="B409" s="375" t="s">
        <v>416</v>
      </c>
      <c r="C409" s="279" t="s">
        <v>417</v>
      </c>
      <c r="D409" s="280">
        <v>44818</v>
      </c>
      <c r="E409" s="280">
        <v>44967</v>
      </c>
      <c r="F409" s="281">
        <f>+G409+H409*$C$4</f>
        <v>258799038.20000002</v>
      </c>
      <c r="G409" s="290">
        <v>0</v>
      </c>
      <c r="H409" s="294">
        <v>36501.980000000003</v>
      </c>
      <c r="I409" s="283">
        <v>0</v>
      </c>
      <c r="J409" s="292" t="s">
        <v>106</v>
      </c>
      <c r="K409" s="279" t="s">
        <v>29</v>
      </c>
      <c r="L409" s="265"/>
      <c r="M409" s="265"/>
      <c r="N409" s="265"/>
      <c r="O409" s="265"/>
      <c r="P409" s="265"/>
      <c r="Q409" s="265"/>
      <c r="R409" s="265"/>
      <c r="S409" s="265"/>
      <c r="T409" s="265"/>
      <c r="U409" s="265"/>
      <c r="V409" s="265"/>
      <c r="W409" s="265"/>
      <c r="X409" s="265"/>
      <c r="Y409" s="265"/>
      <c r="Z409" s="265"/>
      <c r="AA409" s="265"/>
      <c r="AB409" s="265"/>
      <c r="AC409" s="265"/>
      <c r="AD409" s="265"/>
      <c r="AE409" s="265"/>
      <c r="AF409" s="265"/>
      <c r="AG409" s="265"/>
      <c r="AH409" s="265"/>
      <c r="AI409" s="265"/>
      <c r="AJ409" s="265"/>
      <c r="AK409" s="265"/>
      <c r="AL409" s="265"/>
      <c r="AM409" s="265"/>
      <c r="AN409" s="265"/>
      <c r="AO409" s="265"/>
      <c r="AP409" s="265"/>
      <c r="AQ409" s="265"/>
      <c r="AR409" s="265"/>
      <c r="AS409" s="265"/>
      <c r="AT409" s="265"/>
      <c r="AU409" s="265"/>
      <c r="AV409" s="265"/>
      <c r="AW409" s="265"/>
      <c r="AX409" s="265"/>
      <c r="AY409" s="265"/>
      <c r="AZ409" s="265"/>
      <c r="BA409" s="265"/>
      <c r="BB409" s="265"/>
      <c r="BC409" s="265"/>
      <c r="BD409" s="265"/>
      <c r="BE409" s="265"/>
      <c r="BF409" s="265"/>
      <c r="BG409" s="265"/>
      <c r="BH409" s="265"/>
      <c r="BI409" s="265"/>
      <c r="BJ409" s="265"/>
      <c r="BK409" s="265"/>
      <c r="BL409" s="265"/>
      <c r="BM409" s="265"/>
      <c r="BN409" s="265"/>
      <c r="BO409" s="265"/>
      <c r="BP409" s="265"/>
      <c r="BQ409" s="265"/>
      <c r="BR409" s="265"/>
      <c r="BS409" s="265"/>
      <c r="BT409" s="265"/>
      <c r="BU409" s="265"/>
      <c r="BV409" s="265"/>
      <c r="BW409" s="265"/>
      <c r="BX409" s="265"/>
      <c r="BY409" s="265"/>
      <c r="BZ409" s="265"/>
      <c r="CA409" s="265"/>
      <c r="CB409" s="265"/>
      <c r="CC409" s="265"/>
      <c r="CD409" s="265"/>
      <c r="CE409" s="265"/>
      <c r="CF409" s="265"/>
      <c r="CG409" s="265"/>
      <c r="CH409" s="265"/>
      <c r="CI409" s="265"/>
      <c r="CJ409" s="265"/>
      <c r="CK409" s="265"/>
      <c r="CL409" s="265"/>
      <c r="CM409" s="265"/>
      <c r="CN409" s="265"/>
      <c r="CO409" s="265"/>
      <c r="CP409" s="265"/>
      <c r="CQ409" s="265"/>
      <c r="CR409" s="265"/>
      <c r="CS409" s="265"/>
      <c r="CT409" s="265"/>
      <c r="CU409" s="265"/>
      <c r="CV409" s="265"/>
      <c r="CW409" s="265"/>
      <c r="CX409" s="265"/>
      <c r="CY409" s="265"/>
      <c r="CZ409" s="265"/>
      <c r="DA409" s="265"/>
      <c r="DB409" s="265"/>
      <c r="DC409" s="265"/>
      <c r="DD409" s="265"/>
      <c r="DE409" s="265"/>
      <c r="DF409" s="265"/>
      <c r="DG409" s="265"/>
      <c r="DH409" s="265"/>
      <c r="DI409" s="265"/>
      <c r="DJ409" s="265"/>
      <c r="DK409" s="265"/>
      <c r="DL409" s="265"/>
      <c r="DM409" s="265"/>
      <c r="DN409" s="265"/>
      <c r="DO409" s="265"/>
      <c r="DP409" s="265"/>
      <c r="DQ409" s="265"/>
      <c r="DR409" s="265"/>
      <c r="DS409" s="265"/>
      <c r="DT409" s="265"/>
      <c r="DU409" s="265"/>
      <c r="DV409" s="265"/>
      <c r="DW409" s="265"/>
      <c r="DX409" s="265"/>
      <c r="DY409" s="265"/>
      <c r="DZ409" s="265"/>
      <c r="EA409" s="265"/>
      <c r="EB409" s="265"/>
      <c r="EC409" s="265"/>
      <c r="ED409" s="265"/>
      <c r="EE409" s="265"/>
      <c r="EF409" s="265"/>
      <c r="EG409" s="265"/>
      <c r="EH409" s="265"/>
      <c r="EI409" s="265"/>
      <c r="EJ409" s="265"/>
      <c r="EK409" s="265"/>
      <c r="EL409" s="265"/>
      <c r="EM409" s="265"/>
      <c r="EN409" s="265"/>
      <c r="EO409" s="265"/>
      <c r="EP409" s="265"/>
      <c r="EQ409" s="265"/>
      <c r="ER409" s="265"/>
      <c r="ES409" s="265"/>
      <c r="ET409" s="265"/>
      <c r="EU409" s="265"/>
      <c r="EV409" s="265"/>
      <c r="EW409" s="265"/>
      <c r="EX409" s="265"/>
      <c r="EY409" s="265"/>
      <c r="EZ409" s="265"/>
      <c r="FA409" s="265"/>
      <c r="FB409" s="265"/>
      <c r="FC409" s="265"/>
      <c r="FD409" s="265"/>
      <c r="FE409" s="265"/>
      <c r="FF409" s="265"/>
      <c r="FG409" s="265"/>
      <c r="FH409" s="265"/>
      <c r="FI409" s="265"/>
      <c r="FJ409" s="265"/>
      <c r="FK409" s="265"/>
      <c r="FL409" s="265"/>
      <c r="FM409" s="265"/>
      <c r="FN409" s="265"/>
      <c r="FO409" s="265"/>
      <c r="FP409" s="265"/>
      <c r="FQ409" s="265"/>
      <c r="FR409" s="265"/>
      <c r="FS409" s="265"/>
      <c r="FT409" s="265"/>
      <c r="FU409" s="265"/>
      <c r="FV409" s="265"/>
      <c r="FW409" s="265"/>
      <c r="FX409" s="265"/>
      <c r="FY409" s="265"/>
      <c r="FZ409" s="265"/>
      <c r="GA409" s="265"/>
      <c r="GB409" s="265"/>
      <c r="GC409" s="265"/>
      <c r="GD409" s="265"/>
      <c r="GE409" s="265"/>
      <c r="GF409" s="265"/>
      <c r="GG409" s="265"/>
      <c r="GH409" s="265"/>
      <c r="GI409" s="265"/>
      <c r="GJ409" s="265"/>
      <c r="GK409" s="265"/>
      <c r="GL409" s="265"/>
      <c r="GM409" s="265"/>
      <c r="GN409" s="265"/>
      <c r="GO409" s="265"/>
      <c r="GP409" s="265"/>
      <c r="GQ409" s="265"/>
      <c r="GR409" s="265"/>
      <c r="GS409" s="265"/>
      <c r="GT409" s="265"/>
      <c r="GU409" s="265"/>
      <c r="GV409" s="265"/>
      <c r="GW409" s="265"/>
      <c r="GX409" s="265"/>
      <c r="GY409" s="265"/>
      <c r="GZ409" s="265"/>
      <c r="HA409" s="265"/>
      <c r="HB409" s="265"/>
      <c r="HC409" s="265"/>
      <c r="HD409" s="265"/>
      <c r="HE409" s="265"/>
      <c r="HF409" s="265"/>
      <c r="HG409" s="265"/>
      <c r="HH409" s="265"/>
      <c r="HI409" s="265"/>
      <c r="HJ409" s="265"/>
      <c r="HK409" s="265"/>
      <c r="HL409" s="265"/>
      <c r="HM409" s="265"/>
      <c r="HN409" s="265"/>
      <c r="HO409" s="265"/>
      <c r="HP409" s="265"/>
      <c r="HQ409" s="265"/>
      <c r="HR409" s="265"/>
      <c r="HS409" s="265"/>
      <c r="HT409" s="265"/>
      <c r="HU409" s="265"/>
      <c r="HV409" s="265"/>
      <c r="HW409" s="265"/>
      <c r="HX409" s="265"/>
      <c r="HY409" s="265"/>
      <c r="HZ409" s="265"/>
      <c r="IA409" s="265"/>
      <c r="IB409" s="265"/>
      <c r="IC409" s="265"/>
      <c r="ID409" s="265"/>
      <c r="IE409" s="265"/>
      <c r="IF409" s="265"/>
      <c r="IG409" s="265"/>
      <c r="IH409" s="265"/>
      <c r="II409" s="265"/>
      <c r="IJ409" s="265"/>
      <c r="IK409" s="265"/>
      <c r="IL409" s="265"/>
      <c r="IM409" s="265"/>
      <c r="IN409" s="265"/>
      <c r="IO409" s="265"/>
      <c r="IP409" s="265"/>
      <c r="IQ409" s="265"/>
      <c r="IR409" s="265"/>
      <c r="IS409" s="265"/>
      <c r="IT409" s="265"/>
      <c r="IU409" s="265"/>
      <c r="IV409" s="265"/>
      <c r="IW409" s="265"/>
      <c r="IX409" s="265"/>
      <c r="IY409" s="265"/>
      <c r="IZ409" s="265"/>
      <c r="JA409" s="265"/>
      <c r="JB409" s="265"/>
      <c r="JC409" s="265"/>
      <c r="JD409" s="265"/>
      <c r="JE409" s="265"/>
      <c r="JF409" s="265"/>
      <c r="JG409" s="265"/>
      <c r="JH409" s="265"/>
      <c r="JI409" s="265"/>
      <c r="JJ409" s="265"/>
      <c r="JK409" s="265"/>
      <c r="JL409" s="265"/>
      <c r="JM409" s="265"/>
      <c r="JN409" s="265"/>
      <c r="JO409" s="265"/>
      <c r="JP409" s="265"/>
      <c r="JQ409" s="265"/>
      <c r="JR409" s="265"/>
      <c r="JS409" s="265"/>
      <c r="JT409" s="265"/>
      <c r="JU409" s="265"/>
      <c r="JV409" s="265"/>
      <c r="JW409" s="265"/>
      <c r="JX409" s="265"/>
      <c r="JY409" s="265"/>
      <c r="JZ409" s="265"/>
      <c r="KA409" s="265"/>
      <c r="KB409" s="265"/>
      <c r="KC409" s="265"/>
      <c r="KD409" s="265"/>
      <c r="KE409" s="265"/>
      <c r="KF409" s="265"/>
      <c r="KG409" s="265"/>
      <c r="KH409" s="265"/>
      <c r="KI409" s="265"/>
      <c r="KJ409" s="265"/>
      <c r="KK409" s="265"/>
      <c r="KL409" s="265"/>
      <c r="KM409" s="265"/>
      <c r="KN409" s="265"/>
      <c r="KO409" s="265"/>
      <c r="KP409" s="265"/>
      <c r="KQ409" s="265"/>
      <c r="KR409" s="265"/>
      <c r="KS409" s="265"/>
      <c r="KT409" s="265"/>
      <c r="KU409" s="265"/>
      <c r="KV409" s="265"/>
      <c r="KW409" s="265"/>
      <c r="KX409" s="265"/>
      <c r="KY409" s="265"/>
      <c r="KZ409" s="265"/>
      <c r="LA409" s="265"/>
      <c r="LB409" s="265"/>
      <c r="LC409" s="265"/>
      <c r="LD409" s="265"/>
      <c r="LE409" s="265"/>
      <c r="LF409" s="265"/>
      <c r="LG409" s="265"/>
      <c r="LH409" s="265"/>
      <c r="LI409" s="265"/>
      <c r="LJ409" s="265"/>
      <c r="LK409" s="265"/>
      <c r="LL409" s="265"/>
      <c r="LM409" s="265"/>
      <c r="LN409" s="265"/>
      <c r="LO409" s="265"/>
      <c r="LP409" s="265"/>
      <c r="LQ409" s="265"/>
      <c r="LR409" s="265"/>
      <c r="LS409" s="265"/>
      <c r="LT409" s="265"/>
      <c r="LU409" s="265"/>
      <c r="LV409" s="265"/>
      <c r="LW409" s="265"/>
      <c r="LX409" s="265"/>
      <c r="LY409" s="265"/>
      <c r="LZ409" s="265"/>
      <c r="MA409" s="265"/>
      <c r="MB409" s="265"/>
      <c r="MC409" s="265"/>
      <c r="MD409" s="265"/>
      <c r="ME409" s="265"/>
      <c r="MF409" s="265"/>
      <c r="MG409" s="265"/>
      <c r="MH409" s="265"/>
      <c r="MI409" s="265"/>
      <c r="MJ409" s="265"/>
      <c r="MK409" s="265"/>
      <c r="ML409" s="265"/>
      <c r="MM409" s="265"/>
      <c r="MN409" s="265"/>
      <c r="MO409" s="265"/>
      <c r="MP409" s="265"/>
      <c r="MQ409" s="265"/>
      <c r="MR409" s="265"/>
      <c r="MS409" s="265"/>
      <c r="MT409" s="265"/>
      <c r="MU409" s="265"/>
      <c r="MV409" s="265"/>
      <c r="MW409" s="265"/>
      <c r="MX409" s="265"/>
      <c r="MY409" s="265"/>
      <c r="MZ409" s="265"/>
      <c r="NA409" s="265"/>
      <c r="NB409" s="265"/>
      <c r="NC409" s="265"/>
      <c r="ND409" s="265"/>
      <c r="NE409" s="265"/>
      <c r="NF409" s="265"/>
      <c r="NG409" s="265"/>
      <c r="NH409" s="265"/>
      <c r="NI409" s="265"/>
      <c r="NJ409" s="265"/>
      <c r="NK409" s="265"/>
      <c r="NL409" s="265"/>
      <c r="NM409" s="265"/>
      <c r="NN409" s="265"/>
      <c r="NO409" s="265"/>
      <c r="NP409" s="265"/>
      <c r="NQ409" s="265"/>
      <c r="NR409" s="265"/>
      <c r="NS409" s="265"/>
      <c r="NT409" s="265"/>
      <c r="NU409" s="265"/>
      <c r="NV409" s="265"/>
      <c r="NW409" s="265"/>
      <c r="NX409" s="265"/>
      <c r="NY409" s="265"/>
      <c r="NZ409" s="265"/>
      <c r="OA409" s="265"/>
      <c r="OB409" s="265"/>
      <c r="OC409" s="265"/>
      <c r="OD409" s="265"/>
      <c r="OE409" s="265"/>
      <c r="OF409" s="265"/>
      <c r="OG409" s="265"/>
      <c r="OH409" s="265"/>
      <c r="OI409" s="265"/>
      <c r="OJ409" s="265"/>
      <c r="OK409" s="265"/>
      <c r="OL409" s="265"/>
      <c r="OM409" s="265"/>
      <c r="ON409" s="265"/>
      <c r="OO409" s="265"/>
      <c r="OP409" s="265"/>
      <c r="OQ409" s="265"/>
      <c r="OR409" s="265"/>
      <c r="OS409" s="265"/>
      <c r="OT409" s="265"/>
      <c r="OU409" s="265"/>
      <c r="OV409" s="265"/>
      <c r="OW409" s="265"/>
      <c r="OX409" s="265"/>
      <c r="OY409" s="265"/>
      <c r="OZ409" s="265"/>
      <c r="PA409" s="265"/>
      <c r="PB409" s="265"/>
      <c r="PC409" s="265"/>
      <c r="PD409" s="265"/>
      <c r="PE409" s="265"/>
      <c r="PF409" s="265"/>
      <c r="PG409" s="265"/>
      <c r="PH409" s="265"/>
      <c r="PI409" s="265"/>
      <c r="PJ409" s="265"/>
      <c r="PK409" s="265"/>
      <c r="PL409" s="265"/>
      <c r="PM409" s="265"/>
      <c r="PN409" s="265"/>
      <c r="PO409" s="265"/>
      <c r="PP409" s="265"/>
      <c r="PQ409" s="265"/>
      <c r="PR409" s="265"/>
      <c r="PS409" s="265"/>
      <c r="PT409" s="265"/>
      <c r="PU409" s="265"/>
      <c r="PV409" s="265"/>
      <c r="PW409" s="265"/>
      <c r="PX409" s="265"/>
      <c r="PY409" s="265"/>
      <c r="PZ409" s="265"/>
      <c r="QA409" s="265"/>
      <c r="QB409" s="265"/>
      <c r="QC409" s="265"/>
      <c r="QD409" s="265"/>
      <c r="QE409" s="265"/>
      <c r="QF409" s="265"/>
      <c r="QG409" s="265"/>
      <c r="QH409" s="265"/>
      <c r="QI409" s="265"/>
      <c r="QJ409" s="265"/>
      <c r="QK409" s="265"/>
      <c r="QL409" s="265"/>
      <c r="QM409" s="265"/>
      <c r="QN409" s="265"/>
      <c r="QO409" s="265"/>
      <c r="QP409" s="265"/>
      <c r="QQ409" s="265"/>
      <c r="QR409" s="265"/>
      <c r="QS409" s="265"/>
      <c r="QT409" s="265"/>
      <c r="QU409" s="265"/>
      <c r="QV409" s="265"/>
      <c r="QW409" s="265"/>
      <c r="QX409" s="265"/>
      <c r="QY409" s="265"/>
      <c r="QZ409" s="265"/>
      <c r="RA409" s="265"/>
      <c r="RB409" s="265"/>
      <c r="RC409" s="265"/>
      <c r="RD409" s="265"/>
      <c r="RE409" s="265"/>
      <c r="RF409" s="265"/>
      <c r="RG409" s="265"/>
      <c r="RH409" s="265"/>
      <c r="RI409" s="265"/>
      <c r="RJ409" s="265"/>
      <c r="RK409" s="265"/>
      <c r="RL409" s="265"/>
      <c r="RM409" s="265"/>
      <c r="RN409" s="265"/>
      <c r="RO409" s="265"/>
      <c r="RP409" s="265"/>
      <c r="RQ409" s="265"/>
      <c r="RR409" s="265"/>
      <c r="RS409" s="265"/>
      <c r="RT409" s="265"/>
      <c r="RU409" s="265"/>
      <c r="RV409" s="265"/>
      <c r="RW409" s="265"/>
      <c r="RX409" s="265"/>
      <c r="RY409" s="265"/>
      <c r="RZ409" s="265"/>
      <c r="SA409" s="265"/>
      <c r="SB409" s="265"/>
      <c r="SC409" s="265"/>
      <c r="SD409" s="265"/>
      <c r="SE409" s="265"/>
      <c r="SF409" s="265"/>
      <c r="SG409" s="265"/>
      <c r="SH409" s="265"/>
      <c r="SI409" s="265"/>
      <c r="SJ409" s="265"/>
      <c r="SK409" s="265"/>
      <c r="SL409" s="265"/>
      <c r="SM409" s="265"/>
      <c r="SN409" s="265"/>
      <c r="SO409" s="265"/>
      <c r="SP409" s="265"/>
      <c r="SQ409" s="265"/>
      <c r="SR409" s="265"/>
      <c r="SS409" s="265"/>
      <c r="ST409" s="265"/>
      <c r="SU409" s="265"/>
      <c r="SV409" s="265"/>
      <c r="SW409" s="265"/>
      <c r="SX409" s="265"/>
      <c r="SY409" s="265"/>
      <c r="SZ409" s="265"/>
      <c r="TA409" s="265"/>
      <c r="TB409" s="265"/>
      <c r="TC409" s="265"/>
      <c r="TD409" s="265"/>
      <c r="TE409" s="265"/>
      <c r="TF409" s="265"/>
      <c r="TG409" s="265"/>
      <c r="TH409" s="265"/>
      <c r="TI409" s="265"/>
      <c r="TJ409" s="265"/>
      <c r="TK409" s="265"/>
      <c r="TL409" s="265"/>
      <c r="TM409" s="265"/>
      <c r="TN409" s="265"/>
      <c r="TO409" s="265"/>
      <c r="TP409" s="265"/>
      <c r="TQ409" s="265"/>
      <c r="TR409" s="265"/>
      <c r="TS409" s="265"/>
      <c r="TT409" s="265"/>
      <c r="TU409" s="265"/>
      <c r="TV409" s="265"/>
      <c r="TW409" s="265"/>
      <c r="TX409" s="265"/>
      <c r="TY409" s="265"/>
      <c r="TZ409" s="265"/>
      <c r="UA409" s="265"/>
      <c r="UB409" s="265"/>
      <c r="UC409" s="265"/>
      <c r="UD409" s="265"/>
      <c r="UE409" s="265"/>
      <c r="UF409" s="265"/>
      <c r="UG409" s="265"/>
      <c r="UH409" s="265"/>
      <c r="UI409" s="265"/>
      <c r="UJ409" s="265"/>
      <c r="UK409" s="265"/>
      <c r="UL409" s="265"/>
      <c r="UM409" s="265"/>
      <c r="UN409" s="265"/>
      <c r="UO409" s="265"/>
      <c r="UP409" s="265"/>
      <c r="UQ409" s="265"/>
      <c r="UR409" s="265"/>
      <c r="US409" s="265"/>
      <c r="UT409" s="265"/>
      <c r="UU409" s="265"/>
      <c r="UV409" s="265"/>
      <c r="UW409" s="265"/>
      <c r="UX409" s="265"/>
      <c r="UY409" s="265"/>
      <c r="UZ409" s="265"/>
      <c r="VA409" s="265"/>
      <c r="VB409" s="265"/>
      <c r="VC409" s="265"/>
      <c r="VD409" s="265"/>
      <c r="VE409" s="265"/>
      <c r="VF409" s="265"/>
      <c r="VG409" s="265"/>
      <c r="VH409" s="265"/>
      <c r="VI409" s="265"/>
      <c r="VJ409" s="265"/>
      <c r="VK409" s="265"/>
      <c r="VL409" s="265"/>
      <c r="VM409" s="265"/>
      <c r="VN409" s="265"/>
      <c r="VO409" s="265"/>
      <c r="VP409" s="265"/>
      <c r="VQ409" s="265"/>
      <c r="VR409" s="265"/>
      <c r="VS409" s="265"/>
      <c r="VT409" s="265"/>
      <c r="VU409" s="265"/>
      <c r="VV409" s="265"/>
      <c r="VW409" s="265"/>
      <c r="VX409" s="265"/>
      <c r="VY409" s="265"/>
      <c r="VZ409" s="265"/>
      <c r="WA409" s="265"/>
      <c r="WB409" s="265"/>
      <c r="WC409" s="265"/>
      <c r="WD409" s="265"/>
      <c r="WE409" s="265"/>
      <c r="WF409" s="265"/>
      <c r="WG409" s="265"/>
      <c r="WH409" s="265"/>
      <c r="WI409" s="265"/>
      <c r="WJ409" s="265"/>
      <c r="WK409" s="265"/>
      <c r="WL409" s="265"/>
      <c r="WM409" s="265"/>
      <c r="WN409" s="265"/>
      <c r="WO409" s="265"/>
      <c r="WP409" s="265"/>
      <c r="WQ409" s="265"/>
      <c r="WR409" s="265"/>
      <c r="WS409" s="265"/>
      <c r="WT409" s="265"/>
      <c r="WU409" s="265"/>
      <c r="WV409" s="265"/>
      <c r="WW409" s="265"/>
      <c r="WX409" s="265"/>
      <c r="WY409" s="265"/>
      <c r="WZ409" s="265"/>
      <c r="XA409" s="265"/>
      <c r="XB409" s="265"/>
      <c r="XC409" s="265"/>
      <c r="XD409" s="265"/>
      <c r="XE409" s="265"/>
      <c r="XF409" s="265"/>
      <c r="XG409" s="265"/>
      <c r="XH409" s="265"/>
      <c r="XI409" s="265"/>
      <c r="XJ409" s="265"/>
      <c r="XK409" s="265"/>
      <c r="XL409" s="265"/>
      <c r="XM409" s="265"/>
      <c r="XN409" s="265"/>
      <c r="XO409" s="265"/>
      <c r="XP409" s="265"/>
      <c r="XQ409" s="265"/>
      <c r="XR409" s="265"/>
      <c r="XS409" s="265"/>
      <c r="XT409" s="265"/>
      <c r="XU409" s="265"/>
      <c r="XV409" s="265"/>
      <c r="XW409" s="265"/>
      <c r="XX409" s="265"/>
      <c r="XY409" s="265"/>
      <c r="XZ409" s="265"/>
      <c r="YA409" s="265"/>
      <c r="YB409" s="265"/>
      <c r="YC409" s="265"/>
      <c r="YD409" s="265"/>
      <c r="YE409" s="265"/>
      <c r="YF409" s="265"/>
      <c r="YG409" s="265"/>
      <c r="YH409" s="265"/>
      <c r="YI409" s="265"/>
      <c r="YJ409" s="265"/>
      <c r="YK409" s="265"/>
      <c r="YL409" s="265"/>
      <c r="YM409" s="265"/>
      <c r="YN409" s="265"/>
      <c r="YO409" s="265"/>
      <c r="YP409" s="265"/>
      <c r="YQ409" s="265"/>
      <c r="YR409" s="265"/>
      <c r="YS409" s="265"/>
      <c r="YT409" s="265"/>
      <c r="YU409" s="265"/>
      <c r="YV409" s="265"/>
      <c r="YW409" s="265"/>
      <c r="YX409" s="265"/>
      <c r="YY409" s="265"/>
      <c r="YZ409" s="265"/>
      <c r="ZA409" s="265"/>
      <c r="ZB409" s="265"/>
      <c r="ZC409" s="265"/>
      <c r="ZD409" s="265"/>
      <c r="ZE409" s="265"/>
      <c r="ZF409" s="265"/>
      <c r="ZG409" s="265"/>
      <c r="ZH409" s="265"/>
      <c r="ZI409" s="265"/>
      <c r="ZJ409" s="265"/>
      <c r="ZK409" s="265"/>
      <c r="ZL409" s="265"/>
      <c r="ZM409" s="265"/>
      <c r="ZN409" s="265"/>
      <c r="ZO409" s="265"/>
      <c r="ZP409" s="265"/>
      <c r="ZQ409" s="265"/>
      <c r="ZR409" s="265"/>
      <c r="ZS409" s="265"/>
      <c r="ZT409" s="265"/>
      <c r="ZU409" s="265"/>
      <c r="ZV409" s="265"/>
      <c r="ZW409" s="265"/>
      <c r="ZX409" s="265"/>
      <c r="ZY409" s="265"/>
      <c r="ZZ409" s="265"/>
      <c r="AAA409" s="265"/>
      <c r="AAB409" s="265"/>
      <c r="AAC409" s="265"/>
      <c r="AAD409" s="265"/>
      <c r="AAE409" s="265"/>
      <c r="AAF409" s="265"/>
      <c r="AAG409" s="265"/>
      <c r="AAH409" s="265"/>
      <c r="AAI409" s="265"/>
      <c r="AAJ409" s="265"/>
      <c r="AAK409" s="265"/>
      <c r="AAL409" s="265"/>
      <c r="AAM409" s="265"/>
      <c r="AAN409" s="265"/>
      <c r="AAO409" s="265"/>
      <c r="AAP409" s="265"/>
      <c r="AAQ409" s="265"/>
      <c r="AAR409" s="265"/>
      <c r="AAS409" s="265"/>
      <c r="AAT409" s="265"/>
      <c r="AAU409" s="265"/>
      <c r="AAV409" s="265"/>
      <c r="AAW409" s="265"/>
      <c r="AAX409" s="265"/>
      <c r="AAY409" s="265"/>
      <c r="AAZ409" s="265"/>
      <c r="ABA409" s="265"/>
      <c r="ABB409" s="265"/>
      <c r="ABC409" s="265"/>
      <c r="ABD409" s="265"/>
      <c r="ABE409" s="265"/>
      <c r="ABF409" s="265"/>
      <c r="ABG409" s="265"/>
      <c r="ABH409" s="265"/>
      <c r="ABI409" s="265"/>
      <c r="ABJ409" s="265"/>
      <c r="ABK409" s="265"/>
      <c r="ABL409" s="265"/>
      <c r="ABM409" s="265"/>
      <c r="ABN409" s="265"/>
      <c r="ABO409" s="265"/>
      <c r="ABP409" s="265"/>
      <c r="ABQ409" s="265"/>
      <c r="ABR409" s="265"/>
      <c r="ABS409" s="265"/>
      <c r="ABT409" s="265"/>
      <c r="ABU409" s="265"/>
      <c r="ABV409" s="265"/>
      <c r="ABW409" s="265"/>
      <c r="ABX409" s="265"/>
      <c r="ABY409" s="265"/>
      <c r="ABZ409" s="265"/>
      <c r="ACA409" s="265"/>
      <c r="ACB409" s="265"/>
      <c r="ACC409" s="265"/>
      <c r="ACD409" s="265"/>
      <c r="ACE409" s="265"/>
      <c r="ACF409" s="265"/>
      <c r="ACG409" s="265"/>
      <c r="ACH409" s="265"/>
      <c r="ACI409" s="265"/>
      <c r="ACJ409" s="265"/>
      <c r="ACK409" s="265"/>
      <c r="ACL409" s="265"/>
      <c r="ACM409" s="265"/>
      <c r="ACN409" s="265"/>
      <c r="ACO409" s="265"/>
      <c r="ACP409" s="265"/>
      <c r="ACQ409" s="265"/>
      <c r="ACR409" s="265"/>
      <c r="ACS409" s="265"/>
      <c r="ACT409" s="265"/>
      <c r="ACU409" s="265"/>
      <c r="ACV409" s="265"/>
      <c r="ACW409" s="265"/>
      <c r="ACX409" s="265"/>
      <c r="ACY409" s="265"/>
      <c r="ACZ409" s="265"/>
      <c r="ADA409" s="265"/>
      <c r="ADB409" s="265"/>
      <c r="ADC409" s="265"/>
      <c r="ADD409" s="265"/>
      <c r="ADE409" s="265"/>
      <c r="ADF409" s="265"/>
      <c r="ADG409" s="265"/>
      <c r="ADH409" s="265"/>
      <c r="ADI409" s="265"/>
      <c r="ADJ409" s="265"/>
      <c r="ADK409" s="265"/>
      <c r="ADL409" s="265"/>
      <c r="ADM409" s="265"/>
      <c r="ADN409" s="265"/>
      <c r="ADO409" s="265"/>
      <c r="ADP409" s="265"/>
      <c r="ADQ409" s="265"/>
      <c r="ADR409" s="265"/>
      <c r="ADS409" s="265"/>
      <c r="ADT409" s="265"/>
      <c r="ADU409" s="265"/>
      <c r="ADV409" s="265"/>
      <c r="ADW409" s="265"/>
      <c r="ADX409" s="265"/>
      <c r="ADY409" s="265"/>
      <c r="ADZ409" s="265"/>
      <c r="AEA409" s="265"/>
      <c r="AEB409" s="265"/>
      <c r="AEC409" s="265"/>
      <c r="AED409" s="265"/>
      <c r="AEE409" s="265"/>
      <c r="AEF409" s="265"/>
      <c r="AEG409" s="265"/>
      <c r="AEH409" s="265"/>
      <c r="AEI409" s="265"/>
      <c r="AEJ409" s="265"/>
      <c r="AEK409" s="265"/>
      <c r="AEL409" s="265"/>
      <c r="AEM409" s="265"/>
      <c r="AEN409" s="265"/>
      <c r="AEO409" s="265"/>
      <c r="AEP409" s="265"/>
      <c r="AEQ409" s="265"/>
      <c r="AER409" s="265"/>
      <c r="AES409" s="265"/>
      <c r="AET409" s="265"/>
      <c r="AEU409" s="265"/>
      <c r="AEV409" s="265"/>
      <c r="AEW409" s="265"/>
      <c r="AEX409" s="265"/>
      <c r="AEY409" s="265"/>
      <c r="AEZ409" s="265"/>
      <c r="AFA409" s="265"/>
      <c r="AFB409" s="265"/>
      <c r="AFC409" s="265"/>
      <c r="AFD409" s="265"/>
      <c r="AFE409" s="265"/>
      <c r="AFF409" s="265"/>
      <c r="AFG409" s="265"/>
      <c r="AFH409" s="265"/>
      <c r="AFI409" s="265"/>
      <c r="AFJ409" s="265"/>
      <c r="AFK409" s="265"/>
      <c r="AFL409" s="265"/>
      <c r="AFM409" s="265"/>
      <c r="AFN409" s="265"/>
      <c r="AFO409" s="265"/>
      <c r="AFP409" s="265"/>
      <c r="AFQ409" s="265"/>
      <c r="AFR409" s="265"/>
      <c r="AFS409" s="265"/>
      <c r="AFT409" s="265"/>
      <c r="AFU409" s="265"/>
      <c r="AFV409" s="265"/>
      <c r="AFW409" s="265"/>
      <c r="AFX409" s="265"/>
      <c r="AFY409" s="265"/>
      <c r="AFZ409" s="265"/>
      <c r="AGA409" s="265"/>
      <c r="AGB409" s="265"/>
      <c r="AGC409" s="265"/>
      <c r="AGD409" s="265"/>
      <c r="AGE409" s="265"/>
      <c r="AGF409" s="265"/>
      <c r="AGG409" s="265"/>
      <c r="AGH409" s="265"/>
      <c r="AGI409" s="265"/>
      <c r="AGJ409" s="265"/>
      <c r="AGK409" s="265"/>
      <c r="AGL409" s="265"/>
      <c r="AGM409" s="265"/>
      <c r="AGN409" s="265"/>
      <c r="AGO409" s="265"/>
      <c r="AGP409" s="265"/>
      <c r="AGQ409" s="265"/>
      <c r="AGR409" s="265"/>
      <c r="AGS409" s="265"/>
      <c r="AGT409" s="265"/>
      <c r="AGU409" s="265"/>
      <c r="AGV409" s="265"/>
      <c r="AGW409" s="265"/>
      <c r="AGX409" s="265"/>
      <c r="AGY409" s="265"/>
      <c r="AGZ409" s="265"/>
      <c r="AHA409" s="265"/>
      <c r="AHB409" s="265"/>
      <c r="AHC409" s="265"/>
      <c r="AHD409" s="265"/>
      <c r="AHE409" s="265"/>
      <c r="AHF409" s="265"/>
      <c r="AHG409" s="265"/>
      <c r="AHH409" s="265"/>
      <c r="AHI409" s="265"/>
      <c r="AHJ409" s="265"/>
      <c r="AHK409" s="265"/>
      <c r="AHL409" s="265"/>
      <c r="AHM409" s="265"/>
      <c r="AHN409" s="265"/>
      <c r="AHO409" s="265"/>
      <c r="AHP409" s="265"/>
      <c r="AHQ409" s="265"/>
      <c r="AHR409" s="265"/>
      <c r="AHS409" s="265"/>
      <c r="AHT409" s="265"/>
      <c r="AHU409" s="265"/>
      <c r="AHV409" s="265"/>
      <c r="AHW409" s="265"/>
      <c r="AHX409" s="265"/>
      <c r="AHY409" s="265"/>
      <c r="AHZ409" s="265"/>
      <c r="AIA409" s="265"/>
      <c r="AIB409" s="265"/>
      <c r="AIC409" s="265"/>
      <c r="AID409" s="265"/>
      <c r="AIE409" s="265"/>
      <c r="AIF409" s="265"/>
      <c r="AIG409" s="265"/>
      <c r="AIH409" s="265"/>
      <c r="AII409" s="265"/>
      <c r="AIJ409" s="265"/>
      <c r="AIK409" s="265"/>
      <c r="AIL409" s="265"/>
      <c r="AIM409" s="265"/>
      <c r="AIN409" s="265"/>
      <c r="AIO409" s="265"/>
      <c r="AIP409" s="265"/>
      <c r="AIQ409" s="265"/>
      <c r="AIR409" s="265"/>
      <c r="AIS409" s="265"/>
      <c r="AIT409" s="265"/>
      <c r="AIU409" s="265"/>
      <c r="AIV409" s="265"/>
      <c r="AIW409" s="265"/>
      <c r="AIX409" s="265"/>
      <c r="AIY409" s="265"/>
      <c r="AIZ409" s="265"/>
      <c r="AJA409" s="265"/>
      <c r="AJB409" s="265"/>
      <c r="AJC409" s="265"/>
      <c r="AJD409" s="265"/>
      <c r="AJE409" s="265"/>
      <c r="AJF409" s="265"/>
      <c r="AJG409" s="265"/>
      <c r="AJH409" s="265"/>
      <c r="AJI409" s="265"/>
      <c r="AJJ409" s="265"/>
      <c r="AJK409" s="265"/>
      <c r="AJL409" s="265"/>
      <c r="AJM409" s="265"/>
      <c r="AJN409" s="265"/>
      <c r="AJO409" s="265"/>
      <c r="AJP409" s="265"/>
      <c r="AJQ409" s="265"/>
      <c r="AJR409" s="265"/>
      <c r="AJS409" s="265"/>
      <c r="AJT409" s="265"/>
      <c r="AJU409" s="265"/>
      <c r="AJV409" s="265"/>
      <c r="AJW409" s="265"/>
      <c r="AJX409" s="265"/>
      <c r="AJY409" s="265"/>
      <c r="AJZ409" s="265"/>
      <c r="AKA409" s="265"/>
      <c r="AKB409" s="265"/>
      <c r="AKC409" s="265"/>
      <c r="AKD409" s="265"/>
      <c r="AKE409" s="265"/>
      <c r="AKF409" s="265"/>
      <c r="AKG409" s="265"/>
      <c r="AKH409" s="265"/>
      <c r="AKI409" s="265"/>
      <c r="AKJ409" s="265"/>
      <c r="AKK409" s="265"/>
      <c r="AKL409" s="265"/>
      <c r="AKM409" s="265"/>
      <c r="AKN409" s="265"/>
      <c r="AKO409" s="265"/>
      <c r="AKP409" s="265"/>
      <c r="AKQ409" s="265"/>
      <c r="AKR409" s="265"/>
      <c r="AKS409" s="265"/>
      <c r="AKT409" s="265"/>
      <c r="AKU409" s="265"/>
      <c r="AKV409" s="265"/>
      <c r="AKW409" s="265"/>
      <c r="AKX409" s="265"/>
      <c r="AKY409" s="265"/>
      <c r="AKZ409" s="265"/>
      <c r="ALA409" s="265"/>
      <c r="ALB409" s="265"/>
      <c r="ALC409" s="265"/>
      <c r="ALD409" s="265"/>
      <c r="ALE409" s="265"/>
      <c r="ALF409" s="265"/>
      <c r="ALG409" s="265"/>
      <c r="ALH409" s="265"/>
      <c r="ALI409" s="265"/>
      <c r="ALJ409" s="265"/>
      <c r="ALK409" s="265"/>
      <c r="ALL409" s="265"/>
      <c r="ALM409" s="265"/>
      <c r="ALN409" s="265"/>
      <c r="ALO409" s="265"/>
      <c r="ALP409" s="265"/>
      <c r="ALQ409" s="265"/>
      <c r="ALR409" s="265"/>
      <c r="ALS409" s="265"/>
      <c r="ALT409" s="265"/>
      <c r="ALU409" s="265"/>
      <c r="ALV409" s="265"/>
      <c r="ALW409" s="265"/>
      <c r="ALX409" s="265"/>
      <c r="ALY409" s="265"/>
      <c r="ALZ409" s="265"/>
      <c r="AMA409" s="265"/>
      <c r="AMB409" s="265"/>
      <c r="AMC409" s="265"/>
      <c r="AMD409" s="265"/>
      <c r="AME409" s="265"/>
      <c r="AMF409" s="265"/>
      <c r="AMG409" s="265"/>
      <c r="AMH409" s="265"/>
      <c r="AMI409" s="265"/>
      <c r="AMJ409" s="265"/>
    </row>
    <row r="410" spans="1:1024" s="293" customFormat="1" ht="12" customHeight="1">
      <c r="A410" s="277">
        <v>645883493</v>
      </c>
      <c r="B410" s="446" t="s">
        <v>416</v>
      </c>
      <c r="C410" s="279" t="s">
        <v>417</v>
      </c>
      <c r="D410" s="280">
        <v>44676</v>
      </c>
      <c r="E410" s="280">
        <v>44872</v>
      </c>
      <c r="F410" s="281">
        <f>+G410+H410*$C$4</f>
        <v>554482667</v>
      </c>
      <c r="G410" s="290">
        <v>0</v>
      </c>
      <c r="H410" s="294">
        <v>78206.3</v>
      </c>
      <c r="I410" s="283">
        <v>0</v>
      </c>
      <c r="J410" s="292" t="s">
        <v>106</v>
      </c>
      <c r="K410" s="279" t="s">
        <v>29</v>
      </c>
      <c r="L410" s="265"/>
      <c r="M410" s="265"/>
      <c r="N410" s="265"/>
      <c r="O410" s="265"/>
      <c r="P410" s="265"/>
      <c r="Q410" s="265"/>
      <c r="R410" s="265"/>
      <c r="S410" s="265"/>
      <c r="T410" s="265"/>
      <c r="U410" s="265"/>
      <c r="V410" s="265"/>
      <c r="W410" s="265"/>
      <c r="X410" s="265"/>
      <c r="Y410" s="265"/>
      <c r="Z410" s="265"/>
      <c r="AA410" s="265"/>
      <c r="AB410" s="265"/>
      <c r="AC410" s="265"/>
      <c r="AD410" s="265"/>
      <c r="AE410" s="265"/>
      <c r="AF410" s="265"/>
      <c r="AG410" s="265"/>
      <c r="AH410" s="265"/>
      <c r="AI410" s="265"/>
      <c r="AJ410" s="265"/>
      <c r="AK410" s="265"/>
      <c r="AL410" s="265"/>
      <c r="AM410" s="265"/>
      <c r="AN410" s="265"/>
      <c r="AO410" s="265"/>
      <c r="AP410" s="265"/>
      <c r="AQ410" s="265"/>
      <c r="AR410" s="265"/>
      <c r="AS410" s="265"/>
      <c r="AT410" s="265"/>
      <c r="AU410" s="265"/>
      <c r="AV410" s="265"/>
      <c r="AW410" s="265"/>
      <c r="AX410" s="265"/>
      <c r="AY410" s="265"/>
      <c r="AZ410" s="265"/>
      <c r="BA410" s="265"/>
      <c r="BB410" s="265"/>
      <c r="BC410" s="265"/>
      <c r="BD410" s="265"/>
      <c r="BE410" s="265"/>
      <c r="BF410" s="265"/>
      <c r="BG410" s="265"/>
      <c r="BH410" s="265"/>
      <c r="BI410" s="265"/>
      <c r="BJ410" s="265"/>
      <c r="BK410" s="265"/>
      <c r="BL410" s="265"/>
      <c r="BM410" s="265"/>
      <c r="BN410" s="265"/>
      <c r="BO410" s="265"/>
      <c r="BP410" s="265"/>
      <c r="BQ410" s="265"/>
      <c r="BR410" s="265"/>
      <c r="BS410" s="265"/>
      <c r="BT410" s="265"/>
      <c r="BU410" s="265"/>
      <c r="BV410" s="265"/>
      <c r="BW410" s="265"/>
      <c r="BX410" s="265"/>
      <c r="BY410" s="265"/>
      <c r="BZ410" s="265"/>
      <c r="CA410" s="265"/>
      <c r="CB410" s="265"/>
      <c r="CC410" s="265"/>
      <c r="CD410" s="265"/>
      <c r="CE410" s="265"/>
      <c r="CF410" s="265"/>
      <c r="CG410" s="265"/>
      <c r="CH410" s="265"/>
      <c r="CI410" s="265"/>
      <c r="CJ410" s="265"/>
      <c r="CK410" s="265"/>
      <c r="CL410" s="265"/>
      <c r="CM410" s="265"/>
      <c r="CN410" s="265"/>
      <c r="CO410" s="265"/>
      <c r="CP410" s="265"/>
      <c r="CQ410" s="265"/>
      <c r="CR410" s="265"/>
      <c r="CS410" s="265"/>
      <c r="CT410" s="265"/>
      <c r="CU410" s="265"/>
      <c r="CV410" s="265"/>
      <c r="CW410" s="265"/>
      <c r="CX410" s="265"/>
      <c r="CY410" s="265"/>
      <c r="CZ410" s="265"/>
      <c r="DA410" s="265"/>
      <c r="DB410" s="265"/>
      <c r="DC410" s="265"/>
      <c r="DD410" s="265"/>
      <c r="DE410" s="265"/>
      <c r="DF410" s="265"/>
      <c r="DG410" s="265"/>
      <c r="DH410" s="265"/>
      <c r="DI410" s="265"/>
      <c r="DJ410" s="265"/>
      <c r="DK410" s="265"/>
      <c r="DL410" s="265"/>
      <c r="DM410" s="265"/>
      <c r="DN410" s="265"/>
      <c r="DO410" s="265"/>
      <c r="DP410" s="265"/>
      <c r="DQ410" s="265"/>
      <c r="DR410" s="265"/>
      <c r="DS410" s="265"/>
      <c r="DT410" s="265"/>
      <c r="DU410" s="265"/>
      <c r="DV410" s="265"/>
      <c r="DW410" s="265"/>
      <c r="DX410" s="265"/>
      <c r="DY410" s="265"/>
      <c r="DZ410" s="265"/>
      <c r="EA410" s="265"/>
      <c r="EB410" s="265"/>
      <c r="EC410" s="265"/>
      <c r="ED410" s="265"/>
      <c r="EE410" s="265"/>
      <c r="EF410" s="265"/>
      <c r="EG410" s="265"/>
      <c r="EH410" s="265"/>
      <c r="EI410" s="265"/>
      <c r="EJ410" s="265"/>
      <c r="EK410" s="265"/>
      <c r="EL410" s="265"/>
      <c r="EM410" s="265"/>
      <c r="EN410" s="265"/>
      <c r="EO410" s="265"/>
      <c r="EP410" s="265"/>
      <c r="EQ410" s="265"/>
      <c r="ER410" s="265"/>
      <c r="ES410" s="265"/>
      <c r="ET410" s="265"/>
      <c r="EU410" s="265"/>
      <c r="EV410" s="265"/>
      <c r="EW410" s="265"/>
      <c r="EX410" s="265"/>
      <c r="EY410" s="265"/>
      <c r="EZ410" s="265"/>
      <c r="FA410" s="265"/>
      <c r="FB410" s="265"/>
      <c r="FC410" s="265"/>
      <c r="FD410" s="265"/>
      <c r="FE410" s="265"/>
      <c r="FF410" s="265"/>
      <c r="FG410" s="265"/>
      <c r="FH410" s="265"/>
      <c r="FI410" s="265"/>
      <c r="FJ410" s="265"/>
      <c r="FK410" s="265"/>
      <c r="FL410" s="265"/>
      <c r="FM410" s="265"/>
      <c r="FN410" s="265"/>
      <c r="FO410" s="265"/>
      <c r="FP410" s="265"/>
      <c r="FQ410" s="265"/>
      <c r="FR410" s="265"/>
      <c r="FS410" s="265"/>
      <c r="FT410" s="265"/>
      <c r="FU410" s="265"/>
      <c r="FV410" s="265"/>
      <c r="FW410" s="265"/>
      <c r="FX410" s="265"/>
      <c r="FY410" s="265"/>
      <c r="FZ410" s="265"/>
      <c r="GA410" s="265"/>
      <c r="GB410" s="265"/>
      <c r="GC410" s="265"/>
      <c r="GD410" s="265"/>
      <c r="GE410" s="265"/>
      <c r="GF410" s="265"/>
      <c r="GG410" s="265"/>
      <c r="GH410" s="265"/>
      <c r="GI410" s="265"/>
      <c r="GJ410" s="265"/>
      <c r="GK410" s="265"/>
      <c r="GL410" s="265"/>
      <c r="GM410" s="265"/>
      <c r="GN410" s="265"/>
      <c r="GO410" s="265"/>
      <c r="GP410" s="265"/>
      <c r="GQ410" s="265"/>
      <c r="GR410" s="265"/>
      <c r="GS410" s="265"/>
      <c r="GT410" s="265"/>
      <c r="GU410" s="265"/>
      <c r="GV410" s="265"/>
      <c r="GW410" s="265"/>
      <c r="GX410" s="265"/>
      <c r="GY410" s="265"/>
      <c r="GZ410" s="265"/>
      <c r="HA410" s="265"/>
      <c r="HB410" s="265"/>
      <c r="HC410" s="265"/>
      <c r="HD410" s="265"/>
      <c r="HE410" s="265"/>
      <c r="HF410" s="265"/>
      <c r="HG410" s="265"/>
      <c r="HH410" s="265"/>
      <c r="HI410" s="265"/>
      <c r="HJ410" s="265"/>
      <c r="HK410" s="265"/>
      <c r="HL410" s="265"/>
      <c r="HM410" s="265"/>
      <c r="HN410" s="265"/>
      <c r="HO410" s="265"/>
      <c r="HP410" s="265"/>
      <c r="HQ410" s="265"/>
      <c r="HR410" s="265"/>
      <c r="HS410" s="265"/>
      <c r="HT410" s="265"/>
      <c r="HU410" s="265"/>
      <c r="HV410" s="265"/>
      <c r="HW410" s="265"/>
      <c r="HX410" s="265"/>
      <c r="HY410" s="265"/>
      <c r="HZ410" s="265"/>
      <c r="IA410" s="265"/>
      <c r="IB410" s="265"/>
      <c r="IC410" s="265"/>
      <c r="ID410" s="265"/>
      <c r="IE410" s="265"/>
      <c r="IF410" s="265"/>
      <c r="IG410" s="265"/>
      <c r="IH410" s="265"/>
      <c r="II410" s="265"/>
      <c r="IJ410" s="265"/>
      <c r="IK410" s="265"/>
      <c r="IL410" s="265"/>
      <c r="IM410" s="265"/>
      <c r="IN410" s="265"/>
      <c r="IO410" s="265"/>
      <c r="IP410" s="265"/>
      <c r="IQ410" s="265"/>
      <c r="IR410" s="265"/>
      <c r="IS410" s="265"/>
      <c r="IT410" s="265"/>
      <c r="IU410" s="265"/>
      <c r="IV410" s="265"/>
      <c r="IW410" s="265"/>
      <c r="IX410" s="265"/>
      <c r="IY410" s="265"/>
      <c r="IZ410" s="265"/>
      <c r="JA410" s="265"/>
      <c r="JB410" s="265"/>
      <c r="JC410" s="265"/>
      <c r="JD410" s="265"/>
      <c r="JE410" s="265"/>
      <c r="JF410" s="265"/>
      <c r="JG410" s="265"/>
      <c r="JH410" s="265"/>
      <c r="JI410" s="265"/>
      <c r="JJ410" s="265"/>
      <c r="JK410" s="265"/>
      <c r="JL410" s="265"/>
      <c r="JM410" s="265"/>
      <c r="JN410" s="265"/>
      <c r="JO410" s="265"/>
      <c r="JP410" s="265"/>
      <c r="JQ410" s="265"/>
      <c r="JR410" s="265"/>
      <c r="JS410" s="265"/>
      <c r="JT410" s="265"/>
      <c r="JU410" s="265"/>
      <c r="JV410" s="265"/>
      <c r="JW410" s="265"/>
      <c r="JX410" s="265"/>
      <c r="JY410" s="265"/>
      <c r="JZ410" s="265"/>
      <c r="KA410" s="265"/>
      <c r="KB410" s="265"/>
      <c r="KC410" s="265"/>
      <c r="KD410" s="265"/>
      <c r="KE410" s="265"/>
      <c r="KF410" s="265"/>
      <c r="KG410" s="265"/>
      <c r="KH410" s="265"/>
      <c r="KI410" s="265"/>
      <c r="KJ410" s="265"/>
      <c r="KK410" s="265"/>
      <c r="KL410" s="265"/>
      <c r="KM410" s="265"/>
      <c r="KN410" s="265"/>
      <c r="KO410" s="265"/>
      <c r="KP410" s="265"/>
      <c r="KQ410" s="265"/>
      <c r="KR410" s="265"/>
      <c r="KS410" s="265"/>
      <c r="KT410" s="265"/>
      <c r="KU410" s="265"/>
      <c r="KV410" s="265"/>
      <c r="KW410" s="265"/>
      <c r="KX410" s="265"/>
      <c r="KY410" s="265"/>
      <c r="KZ410" s="265"/>
      <c r="LA410" s="265"/>
      <c r="LB410" s="265"/>
      <c r="LC410" s="265"/>
      <c r="LD410" s="265"/>
      <c r="LE410" s="265"/>
      <c r="LF410" s="265"/>
      <c r="LG410" s="265"/>
      <c r="LH410" s="265"/>
      <c r="LI410" s="265"/>
      <c r="LJ410" s="265"/>
      <c r="LK410" s="265"/>
      <c r="LL410" s="265"/>
      <c r="LM410" s="265"/>
      <c r="LN410" s="265"/>
      <c r="LO410" s="265"/>
      <c r="LP410" s="265"/>
      <c r="LQ410" s="265"/>
      <c r="LR410" s="265"/>
      <c r="LS410" s="265"/>
      <c r="LT410" s="265"/>
      <c r="LU410" s="265"/>
      <c r="LV410" s="265"/>
      <c r="LW410" s="265"/>
      <c r="LX410" s="265"/>
      <c r="LY410" s="265"/>
      <c r="LZ410" s="265"/>
      <c r="MA410" s="265"/>
      <c r="MB410" s="265"/>
      <c r="MC410" s="265"/>
      <c r="MD410" s="265"/>
      <c r="ME410" s="265"/>
      <c r="MF410" s="265"/>
      <c r="MG410" s="265"/>
      <c r="MH410" s="265"/>
      <c r="MI410" s="265"/>
      <c r="MJ410" s="265"/>
      <c r="MK410" s="265"/>
      <c r="ML410" s="265"/>
      <c r="MM410" s="265"/>
      <c r="MN410" s="265"/>
      <c r="MO410" s="265"/>
      <c r="MP410" s="265"/>
      <c r="MQ410" s="265"/>
      <c r="MR410" s="265"/>
      <c r="MS410" s="265"/>
      <c r="MT410" s="265"/>
      <c r="MU410" s="265"/>
      <c r="MV410" s="265"/>
      <c r="MW410" s="265"/>
      <c r="MX410" s="265"/>
      <c r="MY410" s="265"/>
      <c r="MZ410" s="265"/>
      <c r="NA410" s="265"/>
      <c r="NB410" s="265"/>
      <c r="NC410" s="265"/>
      <c r="ND410" s="265"/>
      <c r="NE410" s="265"/>
      <c r="NF410" s="265"/>
      <c r="NG410" s="265"/>
      <c r="NH410" s="265"/>
      <c r="NI410" s="265"/>
      <c r="NJ410" s="265"/>
      <c r="NK410" s="265"/>
      <c r="NL410" s="265"/>
      <c r="NM410" s="265"/>
      <c r="NN410" s="265"/>
      <c r="NO410" s="265"/>
      <c r="NP410" s="265"/>
      <c r="NQ410" s="265"/>
      <c r="NR410" s="265"/>
      <c r="NS410" s="265"/>
      <c r="NT410" s="265"/>
      <c r="NU410" s="265"/>
      <c r="NV410" s="265"/>
      <c r="NW410" s="265"/>
      <c r="NX410" s="265"/>
      <c r="NY410" s="265"/>
      <c r="NZ410" s="265"/>
      <c r="OA410" s="265"/>
      <c r="OB410" s="265"/>
      <c r="OC410" s="265"/>
      <c r="OD410" s="265"/>
      <c r="OE410" s="265"/>
      <c r="OF410" s="265"/>
      <c r="OG410" s="265"/>
      <c r="OH410" s="265"/>
      <c r="OI410" s="265"/>
      <c r="OJ410" s="265"/>
      <c r="OK410" s="265"/>
      <c r="OL410" s="265"/>
      <c r="OM410" s="265"/>
      <c r="ON410" s="265"/>
      <c r="OO410" s="265"/>
      <c r="OP410" s="265"/>
      <c r="OQ410" s="265"/>
      <c r="OR410" s="265"/>
      <c r="OS410" s="265"/>
      <c r="OT410" s="265"/>
      <c r="OU410" s="265"/>
      <c r="OV410" s="265"/>
      <c r="OW410" s="265"/>
      <c r="OX410" s="265"/>
      <c r="OY410" s="265"/>
      <c r="OZ410" s="265"/>
      <c r="PA410" s="265"/>
      <c r="PB410" s="265"/>
      <c r="PC410" s="265"/>
      <c r="PD410" s="265"/>
      <c r="PE410" s="265"/>
      <c r="PF410" s="265"/>
      <c r="PG410" s="265"/>
      <c r="PH410" s="265"/>
      <c r="PI410" s="265"/>
      <c r="PJ410" s="265"/>
      <c r="PK410" s="265"/>
      <c r="PL410" s="265"/>
      <c r="PM410" s="265"/>
      <c r="PN410" s="265"/>
      <c r="PO410" s="265"/>
      <c r="PP410" s="265"/>
      <c r="PQ410" s="265"/>
      <c r="PR410" s="265"/>
      <c r="PS410" s="265"/>
      <c r="PT410" s="265"/>
      <c r="PU410" s="265"/>
      <c r="PV410" s="265"/>
      <c r="PW410" s="265"/>
      <c r="PX410" s="265"/>
      <c r="PY410" s="265"/>
      <c r="PZ410" s="265"/>
      <c r="QA410" s="265"/>
      <c r="QB410" s="265"/>
      <c r="QC410" s="265"/>
      <c r="QD410" s="265"/>
      <c r="QE410" s="265"/>
      <c r="QF410" s="265"/>
      <c r="QG410" s="265"/>
      <c r="QH410" s="265"/>
      <c r="QI410" s="265"/>
      <c r="QJ410" s="265"/>
      <c r="QK410" s="265"/>
      <c r="QL410" s="265"/>
      <c r="QM410" s="265"/>
      <c r="QN410" s="265"/>
      <c r="QO410" s="265"/>
      <c r="QP410" s="265"/>
      <c r="QQ410" s="265"/>
      <c r="QR410" s="265"/>
      <c r="QS410" s="265"/>
      <c r="QT410" s="265"/>
      <c r="QU410" s="265"/>
      <c r="QV410" s="265"/>
      <c r="QW410" s="265"/>
      <c r="QX410" s="265"/>
      <c r="QY410" s="265"/>
      <c r="QZ410" s="265"/>
      <c r="RA410" s="265"/>
      <c r="RB410" s="265"/>
      <c r="RC410" s="265"/>
      <c r="RD410" s="265"/>
      <c r="RE410" s="265"/>
      <c r="RF410" s="265"/>
      <c r="RG410" s="265"/>
      <c r="RH410" s="265"/>
      <c r="RI410" s="265"/>
      <c r="RJ410" s="265"/>
      <c r="RK410" s="265"/>
      <c r="RL410" s="265"/>
      <c r="RM410" s="265"/>
      <c r="RN410" s="265"/>
      <c r="RO410" s="265"/>
      <c r="RP410" s="265"/>
      <c r="RQ410" s="265"/>
      <c r="RR410" s="265"/>
      <c r="RS410" s="265"/>
      <c r="RT410" s="265"/>
      <c r="RU410" s="265"/>
      <c r="RV410" s="265"/>
      <c r="RW410" s="265"/>
      <c r="RX410" s="265"/>
      <c r="RY410" s="265"/>
      <c r="RZ410" s="265"/>
      <c r="SA410" s="265"/>
      <c r="SB410" s="265"/>
      <c r="SC410" s="265"/>
      <c r="SD410" s="265"/>
      <c r="SE410" s="265"/>
      <c r="SF410" s="265"/>
      <c r="SG410" s="265"/>
      <c r="SH410" s="265"/>
      <c r="SI410" s="265"/>
      <c r="SJ410" s="265"/>
      <c r="SK410" s="265"/>
      <c r="SL410" s="265"/>
      <c r="SM410" s="265"/>
      <c r="SN410" s="265"/>
      <c r="SO410" s="265"/>
      <c r="SP410" s="265"/>
      <c r="SQ410" s="265"/>
      <c r="SR410" s="265"/>
      <c r="SS410" s="265"/>
      <c r="ST410" s="265"/>
      <c r="SU410" s="265"/>
      <c r="SV410" s="265"/>
      <c r="SW410" s="265"/>
      <c r="SX410" s="265"/>
      <c r="SY410" s="265"/>
      <c r="SZ410" s="265"/>
      <c r="TA410" s="265"/>
      <c r="TB410" s="265"/>
      <c r="TC410" s="265"/>
      <c r="TD410" s="265"/>
      <c r="TE410" s="265"/>
      <c r="TF410" s="265"/>
      <c r="TG410" s="265"/>
      <c r="TH410" s="265"/>
      <c r="TI410" s="265"/>
      <c r="TJ410" s="265"/>
      <c r="TK410" s="265"/>
      <c r="TL410" s="265"/>
      <c r="TM410" s="265"/>
      <c r="TN410" s="265"/>
      <c r="TO410" s="265"/>
      <c r="TP410" s="265"/>
      <c r="TQ410" s="265"/>
      <c r="TR410" s="265"/>
      <c r="TS410" s="265"/>
      <c r="TT410" s="265"/>
      <c r="TU410" s="265"/>
      <c r="TV410" s="265"/>
      <c r="TW410" s="265"/>
      <c r="TX410" s="265"/>
      <c r="TY410" s="265"/>
      <c r="TZ410" s="265"/>
      <c r="UA410" s="265"/>
      <c r="UB410" s="265"/>
      <c r="UC410" s="265"/>
      <c r="UD410" s="265"/>
      <c r="UE410" s="265"/>
      <c r="UF410" s="265"/>
      <c r="UG410" s="265"/>
      <c r="UH410" s="265"/>
      <c r="UI410" s="265"/>
      <c r="UJ410" s="265"/>
      <c r="UK410" s="265"/>
      <c r="UL410" s="265"/>
      <c r="UM410" s="265"/>
      <c r="UN410" s="265"/>
      <c r="UO410" s="265"/>
      <c r="UP410" s="265"/>
      <c r="UQ410" s="265"/>
      <c r="UR410" s="265"/>
      <c r="US410" s="265"/>
      <c r="UT410" s="265"/>
      <c r="UU410" s="265"/>
      <c r="UV410" s="265"/>
      <c r="UW410" s="265"/>
      <c r="UX410" s="265"/>
      <c r="UY410" s="265"/>
      <c r="UZ410" s="265"/>
      <c r="VA410" s="265"/>
      <c r="VB410" s="265"/>
      <c r="VC410" s="265"/>
      <c r="VD410" s="265"/>
      <c r="VE410" s="265"/>
      <c r="VF410" s="265"/>
      <c r="VG410" s="265"/>
      <c r="VH410" s="265"/>
      <c r="VI410" s="265"/>
      <c r="VJ410" s="265"/>
      <c r="VK410" s="265"/>
      <c r="VL410" s="265"/>
      <c r="VM410" s="265"/>
      <c r="VN410" s="265"/>
      <c r="VO410" s="265"/>
      <c r="VP410" s="265"/>
      <c r="VQ410" s="265"/>
      <c r="VR410" s="265"/>
      <c r="VS410" s="265"/>
      <c r="VT410" s="265"/>
      <c r="VU410" s="265"/>
      <c r="VV410" s="265"/>
      <c r="VW410" s="265"/>
      <c r="VX410" s="265"/>
      <c r="VY410" s="265"/>
      <c r="VZ410" s="265"/>
      <c r="WA410" s="265"/>
      <c r="WB410" s="265"/>
      <c r="WC410" s="265"/>
      <c r="WD410" s="265"/>
      <c r="WE410" s="265"/>
      <c r="WF410" s="265"/>
      <c r="WG410" s="265"/>
      <c r="WH410" s="265"/>
      <c r="WI410" s="265"/>
      <c r="WJ410" s="265"/>
      <c r="WK410" s="265"/>
      <c r="WL410" s="265"/>
      <c r="WM410" s="265"/>
      <c r="WN410" s="265"/>
      <c r="WO410" s="265"/>
      <c r="WP410" s="265"/>
      <c r="WQ410" s="265"/>
      <c r="WR410" s="265"/>
      <c r="WS410" s="265"/>
      <c r="WT410" s="265"/>
      <c r="WU410" s="265"/>
      <c r="WV410" s="265"/>
      <c r="WW410" s="265"/>
      <c r="WX410" s="265"/>
      <c r="WY410" s="265"/>
      <c r="WZ410" s="265"/>
      <c r="XA410" s="265"/>
      <c r="XB410" s="265"/>
      <c r="XC410" s="265"/>
      <c r="XD410" s="265"/>
      <c r="XE410" s="265"/>
      <c r="XF410" s="265"/>
      <c r="XG410" s="265"/>
      <c r="XH410" s="265"/>
      <c r="XI410" s="265"/>
      <c r="XJ410" s="265"/>
      <c r="XK410" s="265"/>
      <c r="XL410" s="265"/>
      <c r="XM410" s="265"/>
      <c r="XN410" s="265"/>
      <c r="XO410" s="265"/>
      <c r="XP410" s="265"/>
      <c r="XQ410" s="265"/>
      <c r="XR410" s="265"/>
      <c r="XS410" s="265"/>
      <c r="XT410" s="265"/>
      <c r="XU410" s="265"/>
      <c r="XV410" s="265"/>
      <c r="XW410" s="265"/>
      <c r="XX410" s="265"/>
      <c r="XY410" s="265"/>
      <c r="XZ410" s="265"/>
      <c r="YA410" s="265"/>
      <c r="YB410" s="265"/>
      <c r="YC410" s="265"/>
      <c r="YD410" s="265"/>
      <c r="YE410" s="265"/>
      <c r="YF410" s="265"/>
      <c r="YG410" s="265"/>
      <c r="YH410" s="265"/>
      <c r="YI410" s="265"/>
      <c r="YJ410" s="265"/>
      <c r="YK410" s="265"/>
      <c r="YL410" s="265"/>
      <c r="YM410" s="265"/>
      <c r="YN410" s="265"/>
      <c r="YO410" s="265"/>
      <c r="YP410" s="265"/>
      <c r="YQ410" s="265"/>
      <c r="YR410" s="265"/>
      <c r="YS410" s="265"/>
      <c r="YT410" s="265"/>
      <c r="YU410" s="265"/>
      <c r="YV410" s="265"/>
      <c r="YW410" s="265"/>
      <c r="YX410" s="265"/>
      <c r="YY410" s="265"/>
      <c r="YZ410" s="265"/>
      <c r="ZA410" s="265"/>
      <c r="ZB410" s="265"/>
      <c r="ZC410" s="265"/>
      <c r="ZD410" s="265"/>
      <c r="ZE410" s="265"/>
      <c r="ZF410" s="265"/>
      <c r="ZG410" s="265"/>
      <c r="ZH410" s="265"/>
      <c r="ZI410" s="265"/>
      <c r="ZJ410" s="265"/>
      <c r="ZK410" s="265"/>
      <c r="ZL410" s="265"/>
      <c r="ZM410" s="265"/>
      <c r="ZN410" s="265"/>
      <c r="ZO410" s="265"/>
      <c r="ZP410" s="265"/>
      <c r="ZQ410" s="265"/>
      <c r="ZR410" s="265"/>
      <c r="ZS410" s="265"/>
      <c r="ZT410" s="265"/>
      <c r="ZU410" s="265"/>
      <c r="ZV410" s="265"/>
      <c r="ZW410" s="265"/>
      <c r="ZX410" s="265"/>
      <c r="ZY410" s="265"/>
      <c r="ZZ410" s="265"/>
      <c r="AAA410" s="265"/>
      <c r="AAB410" s="265"/>
      <c r="AAC410" s="265"/>
      <c r="AAD410" s="265"/>
      <c r="AAE410" s="265"/>
      <c r="AAF410" s="265"/>
      <c r="AAG410" s="265"/>
      <c r="AAH410" s="265"/>
      <c r="AAI410" s="265"/>
      <c r="AAJ410" s="265"/>
      <c r="AAK410" s="265"/>
      <c r="AAL410" s="265"/>
      <c r="AAM410" s="265"/>
      <c r="AAN410" s="265"/>
      <c r="AAO410" s="265"/>
      <c r="AAP410" s="265"/>
      <c r="AAQ410" s="265"/>
      <c r="AAR410" s="265"/>
      <c r="AAS410" s="265"/>
      <c r="AAT410" s="265"/>
      <c r="AAU410" s="265"/>
      <c r="AAV410" s="265"/>
      <c r="AAW410" s="265"/>
      <c r="AAX410" s="265"/>
      <c r="AAY410" s="265"/>
      <c r="AAZ410" s="265"/>
      <c r="ABA410" s="265"/>
      <c r="ABB410" s="265"/>
      <c r="ABC410" s="265"/>
      <c r="ABD410" s="265"/>
      <c r="ABE410" s="265"/>
      <c r="ABF410" s="265"/>
      <c r="ABG410" s="265"/>
      <c r="ABH410" s="265"/>
      <c r="ABI410" s="265"/>
      <c r="ABJ410" s="265"/>
      <c r="ABK410" s="265"/>
      <c r="ABL410" s="265"/>
      <c r="ABM410" s="265"/>
      <c r="ABN410" s="265"/>
      <c r="ABO410" s="265"/>
      <c r="ABP410" s="265"/>
      <c r="ABQ410" s="265"/>
      <c r="ABR410" s="265"/>
      <c r="ABS410" s="265"/>
      <c r="ABT410" s="265"/>
      <c r="ABU410" s="265"/>
      <c r="ABV410" s="265"/>
      <c r="ABW410" s="265"/>
      <c r="ABX410" s="265"/>
      <c r="ABY410" s="265"/>
      <c r="ABZ410" s="265"/>
      <c r="ACA410" s="265"/>
      <c r="ACB410" s="265"/>
      <c r="ACC410" s="265"/>
      <c r="ACD410" s="265"/>
      <c r="ACE410" s="265"/>
      <c r="ACF410" s="265"/>
      <c r="ACG410" s="265"/>
      <c r="ACH410" s="265"/>
      <c r="ACI410" s="265"/>
      <c r="ACJ410" s="265"/>
      <c r="ACK410" s="265"/>
      <c r="ACL410" s="265"/>
      <c r="ACM410" s="265"/>
      <c r="ACN410" s="265"/>
      <c r="ACO410" s="265"/>
      <c r="ACP410" s="265"/>
      <c r="ACQ410" s="265"/>
      <c r="ACR410" s="265"/>
      <c r="ACS410" s="265"/>
      <c r="ACT410" s="265"/>
      <c r="ACU410" s="265"/>
      <c r="ACV410" s="265"/>
      <c r="ACW410" s="265"/>
      <c r="ACX410" s="265"/>
      <c r="ACY410" s="265"/>
      <c r="ACZ410" s="265"/>
      <c r="ADA410" s="265"/>
      <c r="ADB410" s="265"/>
      <c r="ADC410" s="265"/>
      <c r="ADD410" s="265"/>
      <c r="ADE410" s="265"/>
      <c r="ADF410" s="265"/>
      <c r="ADG410" s="265"/>
      <c r="ADH410" s="265"/>
      <c r="ADI410" s="265"/>
      <c r="ADJ410" s="265"/>
      <c r="ADK410" s="265"/>
      <c r="ADL410" s="265"/>
      <c r="ADM410" s="265"/>
      <c r="ADN410" s="265"/>
      <c r="ADO410" s="265"/>
      <c r="ADP410" s="265"/>
      <c r="ADQ410" s="265"/>
      <c r="ADR410" s="265"/>
      <c r="ADS410" s="265"/>
      <c r="ADT410" s="265"/>
      <c r="ADU410" s="265"/>
      <c r="ADV410" s="265"/>
      <c r="ADW410" s="265"/>
      <c r="ADX410" s="265"/>
      <c r="ADY410" s="265"/>
      <c r="ADZ410" s="265"/>
      <c r="AEA410" s="265"/>
      <c r="AEB410" s="265"/>
      <c r="AEC410" s="265"/>
      <c r="AED410" s="265"/>
      <c r="AEE410" s="265"/>
      <c r="AEF410" s="265"/>
      <c r="AEG410" s="265"/>
      <c r="AEH410" s="265"/>
      <c r="AEI410" s="265"/>
      <c r="AEJ410" s="265"/>
      <c r="AEK410" s="265"/>
      <c r="AEL410" s="265"/>
      <c r="AEM410" s="265"/>
      <c r="AEN410" s="265"/>
      <c r="AEO410" s="265"/>
      <c r="AEP410" s="265"/>
      <c r="AEQ410" s="265"/>
      <c r="AER410" s="265"/>
      <c r="AES410" s="265"/>
      <c r="AET410" s="265"/>
      <c r="AEU410" s="265"/>
      <c r="AEV410" s="265"/>
      <c r="AEW410" s="265"/>
      <c r="AEX410" s="265"/>
      <c r="AEY410" s="265"/>
      <c r="AEZ410" s="265"/>
      <c r="AFA410" s="265"/>
      <c r="AFB410" s="265"/>
      <c r="AFC410" s="265"/>
      <c r="AFD410" s="265"/>
      <c r="AFE410" s="265"/>
      <c r="AFF410" s="265"/>
      <c r="AFG410" s="265"/>
      <c r="AFH410" s="265"/>
      <c r="AFI410" s="265"/>
      <c r="AFJ410" s="265"/>
      <c r="AFK410" s="265"/>
      <c r="AFL410" s="265"/>
      <c r="AFM410" s="265"/>
      <c r="AFN410" s="265"/>
      <c r="AFO410" s="265"/>
      <c r="AFP410" s="265"/>
      <c r="AFQ410" s="265"/>
      <c r="AFR410" s="265"/>
      <c r="AFS410" s="265"/>
      <c r="AFT410" s="265"/>
      <c r="AFU410" s="265"/>
      <c r="AFV410" s="265"/>
      <c r="AFW410" s="265"/>
      <c r="AFX410" s="265"/>
      <c r="AFY410" s="265"/>
      <c r="AFZ410" s="265"/>
      <c r="AGA410" s="265"/>
      <c r="AGB410" s="265"/>
      <c r="AGC410" s="265"/>
      <c r="AGD410" s="265"/>
      <c r="AGE410" s="265"/>
      <c r="AGF410" s="265"/>
      <c r="AGG410" s="265"/>
      <c r="AGH410" s="265"/>
      <c r="AGI410" s="265"/>
      <c r="AGJ410" s="265"/>
      <c r="AGK410" s="265"/>
      <c r="AGL410" s="265"/>
      <c r="AGM410" s="265"/>
      <c r="AGN410" s="265"/>
      <c r="AGO410" s="265"/>
      <c r="AGP410" s="265"/>
      <c r="AGQ410" s="265"/>
      <c r="AGR410" s="265"/>
      <c r="AGS410" s="265"/>
      <c r="AGT410" s="265"/>
      <c r="AGU410" s="265"/>
      <c r="AGV410" s="265"/>
      <c r="AGW410" s="265"/>
      <c r="AGX410" s="265"/>
      <c r="AGY410" s="265"/>
      <c r="AGZ410" s="265"/>
      <c r="AHA410" s="265"/>
      <c r="AHB410" s="265"/>
      <c r="AHC410" s="265"/>
      <c r="AHD410" s="265"/>
      <c r="AHE410" s="265"/>
      <c r="AHF410" s="265"/>
      <c r="AHG410" s="265"/>
      <c r="AHH410" s="265"/>
      <c r="AHI410" s="265"/>
      <c r="AHJ410" s="265"/>
      <c r="AHK410" s="265"/>
      <c r="AHL410" s="265"/>
      <c r="AHM410" s="265"/>
      <c r="AHN410" s="265"/>
      <c r="AHO410" s="265"/>
      <c r="AHP410" s="265"/>
      <c r="AHQ410" s="265"/>
      <c r="AHR410" s="265"/>
      <c r="AHS410" s="265"/>
      <c r="AHT410" s="265"/>
      <c r="AHU410" s="265"/>
      <c r="AHV410" s="265"/>
      <c r="AHW410" s="265"/>
      <c r="AHX410" s="265"/>
      <c r="AHY410" s="265"/>
      <c r="AHZ410" s="265"/>
      <c r="AIA410" s="265"/>
      <c r="AIB410" s="265"/>
      <c r="AIC410" s="265"/>
      <c r="AID410" s="265"/>
      <c r="AIE410" s="265"/>
      <c r="AIF410" s="265"/>
      <c r="AIG410" s="265"/>
      <c r="AIH410" s="265"/>
      <c r="AII410" s="265"/>
      <c r="AIJ410" s="265"/>
      <c r="AIK410" s="265"/>
      <c r="AIL410" s="265"/>
      <c r="AIM410" s="265"/>
      <c r="AIN410" s="265"/>
      <c r="AIO410" s="265"/>
      <c r="AIP410" s="265"/>
      <c r="AIQ410" s="265"/>
      <c r="AIR410" s="265"/>
      <c r="AIS410" s="265"/>
      <c r="AIT410" s="265"/>
      <c r="AIU410" s="265"/>
      <c r="AIV410" s="265"/>
      <c r="AIW410" s="265"/>
      <c r="AIX410" s="265"/>
      <c r="AIY410" s="265"/>
      <c r="AIZ410" s="265"/>
      <c r="AJA410" s="265"/>
      <c r="AJB410" s="265"/>
      <c r="AJC410" s="265"/>
      <c r="AJD410" s="265"/>
      <c r="AJE410" s="265"/>
      <c r="AJF410" s="265"/>
      <c r="AJG410" s="265"/>
      <c r="AJH410" s="265"/>
      <c r="AJI410" s="265"/>
      <c r="AJJ410" s="265"/>
      <c r="AJK410" s="265"/>
      <c r="AJL410" s="265"/>
      <c r="AJM410" s="265"/>
      <c r="AJN410" s="265"/>
      <c r="AJO410" s="265"/>
      <c r="AJP410" s="265"/>
      <c r="AJQ410" s="265"/>
      <c r="AJR410" s="265"/>
      <c r="AJS410" s="265"/>
      <c r="AJT410" s="265"/>
      <c r="AJU410" s="265"/>
      <c r="AJV410" s="265"/>
      <c r="AJW410" s="265"/>
      <c r="AJX410" s="265"/>
      <c r="AJY410" s="265"/>
      <c r="AJZ410" s="265"/>
      <c r="AKA410" s="265"/>
      <c r="AKB410" s="265"/>
      <c r="AKC410" s="265"/>
      <c r="AKD410" s="265"/>
      <c r="AKE410" s="265"/>
      <c r="AKF410" s="265"/>
      <c r="AKG410" s="265"/>
      <c r="AKH410" s="265"/>
      <c r="AKI410" s="265"/>
      <c r="AKJ410" s="265"/>
      <c r="AKK410" s="265"/>
      <c r="AKL410" s="265"/>
      <c r="AKM410" s="265"/>
      <c r="AKN410" s="265"/>
      <c r="AKO410" s="265"/>
      <c r="AKP410" s="265"/>
      <c r="AKQ410" s="265"/>
      <c r="AKR410" s="265"/>
      <c r="AKS410" s="265"/>
      <c r="AKT410" s="265"/>
      <c r="AKU410" s="265"/>
      <c r="AKV410" s="265"/>
      <c r="AKW410" s="265"/>
      <c r="AKX410" s="265"/>
      <c r="AKY410" s="265"/>
      <c r="AKZ410" s="265"/>
      <c r="ALA410" s="265"/>
      <c r="ALB410" s="265"/>
      <c r="ALC410" s="265"/>
      <c r="ALD410" s="265"/>
      <c r="ALE410" s="265"/>
      <c r="ALF410" s="265"/>
      <c r="ALG410" s="265"/>
      <c r="ALH410" s="265"/>
      <c r="ALI410" s="265"/>
      <c r="ALJ410" s="265"/>
      <c r="ALK410" s="265"/>
      <c r="ALL410" s="265"/>
      <c r="ALM410" s="265"/>
      <c r="ALN410" s="265"/>
      <c r="ALO410" s="265"/>
      <c r="ALP410" s="265"/>
      <c r="ALQ410" s="265"/>
      <c r="ALR410" s="265"/>
      <c r="ALS410" s="265"/>
      <c r="ALT410" s="265"/>
      <c r="ALU410" s="265"/>
      <c r="ALV410" s="265"/>
      <c r="ALW410" s="265"/>
      <c r="ALX410" s="265"/>
      <c r="ALY410" s="265"/>
      <c r="ALZ410" s="265"/>
      <c r="AMA410" s="265"/>
      <c r="AMB410" s="265"/>
      <c r="AMC410" s="265"/>
      <c r="AMD410" s="265"/>
      <c r="AME410" s="265"/>
      <c r="AMF410" s="265"/>
      <c r="AMG410" s="265"/>
      <c r="AMH410" s="265"/>
      <c r="AMI410" s="265"/>
      <c r="AMJ410" s="265"/>
    </row>
    <row r="411" spans="1:1024" s="293" customFormat="1" ht="12" customHeight="1">
      <c r="A411" s="277">
        <v>649986858</v>
      </c>
      <c r="B411" s="375" t="s">
        <v>416</v>
      </c>
      <c r="C411" s="279" t="s">
        <v>417</v>
      </c>
      <c r="D411" s="280">
        <v>44762</v>
      </c>
      <c r="E411" s="280">
        <v>44936</v>
      </c>
      <c r="F411" s="281">
        <f>+G411+H411*$C$4</f>
        <v>23259383.100000001</v>
      </c>
      <c r="G411" s="290">
        <v>0</v>
      </c>
      <c r="H411" s="294">
        <v>3280.59</v>
      </c>
      <c r="I411" s="283">
        <v>0</v>
      </c>
      <c r="J411" s="292" t="s">
        <v>106</v>
      </c>
      <c r="K411" s="279" t="s">
        <v>29</v>
      </c>
      <c r="L411" s="265"/>
      <c r="M411" s="265"/>
      <c r="N411" s="265"/>
      <c r="O411" s="265"/>
      <c r="P411" s="265"/>
      <c r="Q411" s="265"/>
      <c r="R411" s="265"/>
      <c r="S411" s="265"/>
      <c r="T411" s="265"/>
      <c r="U411" s="265"/>
      <c r="V411" s="265"/>
      <c r="W411" s="265"/>
      <c r="X411" s="265"/>
      <c r="Y411" s="265"/>
      <c r="Z411" s="265"/>
      <c r="AA411" s="265"/>
      <c r="AB411" s="265"/>
      <c r="AC411" s="265"/>
      <c r="AD411" s="265"/>
      <c r="AE411" s="265"/>
      <c r="AF411" s="265"/>
      <c r="AG411" s="265"/>
      <c r="AH411" s="265"/>
      <c r="AI411" s="265"/>
      <c r="AJ411" s="265"/>
      <c r="AK411" s="265"/>
      <c r="AL411" s="265"/>
      <c r="AM411" s="265"/>
      <c r="AN411" s="265"/>
      <c r="AO411" s="265"/>
      <c r="AP411" s="265"/>
      <c r="AQ411" s="265"/>
      <c r="AR411" s="265"/>
      <c r="AS411" s="265"/>
      <c r="AT411" s="265"/>
      <c r="AU411" s="265"/>
      <c r="AV411" s="265"/>
      <c r="AW411" s="265"/>
      <c r="AX411" s="265"/>
      <c r="AY411" s="265"/>
      <c r="AZ411" s="265"/>
      <c r="BA411" s="265"/>
      <c r="BB411" s="265"/>
      <c r="BC411" s="265"/>
      <c r="BD411" s="265"/>
      <c r="BE411" s="265"/>
      <c r="BF411" s="265"/>
      <c r="BG411" s="265"/>
      <c r="BH411" s="265"/>
      <c r="BI411" s="265"/>
      <c r="BJ411" s="265"/>
      <c r="BK411" s="265"/>
      <c r="BL411" s="265"/>
      <c r="BM411" s="265"/>
      <c r="BN411" s="265"/>
      <c r="BO411" s="265"/>
      <c r="BP411" s="265"/>
      <c r="BQ411" s="265"/>
      <c r="BR411" s="265"/>
      <c r="BS411" s="265"/>
      <c r="BT411" s="265"/>
      <c r="BU411" s="265"/>
      <c r="BV411" s="265"/>
      <c r="BW411" s="265"/>
      <c r="BX411" s="265"/>
      <c r="BY411" s="265"/>
      <c r="BZ411" s="265"/>
      <c r="CA411" s="265"/>
      <c r="CB411" s="265"/>
      <c r="CC411" s="265"/>
      <c r="CD411" s="265"/>
      <c r="CE411" s="265"/>
      <c r="CF411" s="265"/>
      <c r="CG411" s="265"/>
      <c r="CH411" s="265"/>
      <c r="CI411" s="265"/>
      <c r="CJ411" s="265"/>
      <c r="CK411" s="265"/>
      <c r="CL411" s="265"/>
      <c r="CM411" s="265"/>
      <c r="CN411" s="265"/>
      <c r="CO411" s="265"/>
      <c r="CP411" s="265"/>
      <c r="CQ411" s="265"/>
      <c r="CR411" s="265"/>
      <c r="CS411" s="265"/>
      <c r="CT411" s="265"/>
      <c r="CU411" s="265"/>
      <c r="CV411" s="265"/>
      <c r="CW411" s="265"/>
      <c r="CX411" s="265"/>
      <c r="CY411" s="265"/>
      <c r="CZ411" s="265"/>
      <c r="DA411" s="265"/>
      <c r="DB411" s="265"/>
      <c r="DC411" s="265"/>
      <c r="DD411" s="265"/>
      <c r="DE411" s="265"/>
      <c r="DF411" s="265"/>
      <c r="DG411" s="265"/>
      <c r="DH411" s="265"/>
      <c r="DI411" s="265"/>
      <c r="DJ411" s="265"/>
      <c r="DK411" s="265"/>
      <c r="DL411" s="265"/>
      <c r="DM411" s="265"/>
      <c r="DN411" s="265"/>
      <c r="DO411" s="265"/>
      <c r="DP411" s="265"/>
      <c r="DQ411" s="265"/>
      <c r="DR411" s="265"/>
      <c r="DS411" s="265"/>
      <c r="DT411" s="265"/>
      <c r="DU411" s="265"/>
      <c r="DV411" s="265"/>
      <c r="DW411" s="265"/>
      <c r="DX411" s="265"/>
      <c r="DY411" s="265"/>
      <c r="DZ411" s="265"/>
      <c r="EA411" s="265"/>
      <c r="EB411" s="265"/>
      <c r="EC411" s="265"/>
      <c r="ED411" s="265"/>
      <c r="EE411" s="265"/>
      <c r="EF411" s="265"/>
      <c r="EG411" s="265"/>
      <c r="EH411" s="265"/>
      <c r="EI411" s="265"/>
      <c r="EJ411" s="265"/>
      <c r="EK411" s="265"/>
      <c r="EL411" s="265"/>
      <c r="EM411" s="265"/>
      <c r="EN411" s="265"/>
      <c r="EO411" s="265"/>
      <c r="EP411" s="265"/>
      <c r="EQ411" s="265"/>
      <c r="ER411" s="265"/>
      <c r="ES411" s="265"/>
      <c r="ET411" s="265"/>
      <c r="EU411" s="265"/>
      <c r="EV411" s="265"/>
      <c r="EW411" s="265"/>
      <c r="EX411" s="265"/>
      <c r="EY411" s="265"/>
      <c r="EZ411" s="265"/>
      <c r="FA411" s="265"/>
      <c r="FB411" s="265"/>
      <c r="FC411" s="265"/>
      <c r="FD411" s="265"/>
      <c r="FE411" s="265"/>
      <c r="FF411" s="265"/>
      <c r="FG411" s="265"/>
      <c r="FH411" s="265"/>
      <c r="FI411" s="265"/>
      <c r="FJ411" s="265"/>
      <c r="FK411" s="265"/>
      <c r="FL411" s="265"/>
      <c r="FM411" s="265"/>
      <c r="FN411" s="265"/>
      <c r="FO411" s="265"/>
      <c r="FP411" s="265"/>
      <c r="FQ411" s="265"/>
      <c r="FR411" s="265"/>
      <c r="FS411" s="265"/>
      <c r="FT411" s="265"/>
      <c r="FU411" s="265"/>
      <c r="FV411" s="265"/>
      <c r="FW411" s="265"/>
      <c r="FX411" s="265"/>
      <c r="FY411" s="265"/>
      <c r="FZ411" s="265"/>
      <c r="GA411" s="265"/>
      <c r="GB411" s="265"/>
      <c r="GC411" s="265"/>
      <c r="GD411" s="265"/>
      <c r="GE411" s="265"/>
      <c r="GF411" s="265"/>
      <c r="GG411" s="265"/>
      <c r="GH411" s="265"/>
      <c r="GI411" s="265"/>
      <c r="GJ411" s="265"/>
      <c r="GK411" s="265"/>
      <c r="GL411" s="265"/>
      <c r="GM411" s="265"/>
      <c r="GN411" s="265"/>
      <c r="GO411" s="265"/>
      <c r="GP411" s="265"/>
      <c r="GQ411" s="265"/>
      <c r="GR411" s="265"/>
      <c r="GS411" s="265"/>
      <c r="GT411" s="265"/>
      <c r="GU411" s="265"/>
      <c r="GV411" s="265"/>
      <c r="GW411" s="265"/>
      <c r="GX411" s="265"/>
      <c r="GY411" s="265"/>
      <c r="GZ411" s="265"/>
      <c r="HA411" s="265"/>
      <c r="HB411" s="265"/>
      <c r="HC411" s="265"/>
      <c r="HD411" s="265"/>
      <c r="HE411" s="265"/>
      <c r="HF411" s="265"/>
      <c r="HG411" s="265"/>
      <c r="HH411" s="265"/>
      <c r="HI411" s="265"/>
      <c r="HJ411" s="265"/>
      <c r="HK411" s="265"/>
      <c r="HL411" s="265"/>
      <c r="HM411" s="265"/>
      <c r="HN411" s="265"/>
      <c r="HO411" s="265"/>
      <c r="HP411" s="265"/>
      <c r="HQ411" s="265"/>
      <c r="HR411" s="265"/>
      <c r="HS411" s="265"/>
      <c r="HT411" s="265"/>
      <c r="HU411" s="265"/>
      <c r="HV411" s="265"/>
      <c r="HW411" s="265"/>
      <c r="HX411" s="265"/>
      <c r="HY411" s="265"/>
      <c r="HZ411" s="265"/>
      <c r="IA411" s="265"/>
      <c r="IB411" s="265"/>
      <c r="IC411" s="265"/>
      <c r="ID411" s="265"/>
      <c r="IE411" s="265"/>
      <c r="IF411" s="265"/>
      <c r="IG411" s="265"/>
      <c r="IH411" s="265"/>
      <c r="II411" s="265"/>
      <c r="IJ411" s="265"/>
      <c r="IK411" s="265"/>
      <c r="IL411" s="265"/>
      <c r="IM411" s="265"/>
      <c r="IN411" s="265"/>
      <c r="IO411" s="265"/>
      <c r="IP411" s="265"/>
      <c r="IQ411" s="265"/>
      <c r="IR411" s="265"/>
      <c r="IS411" s="265"/>
      <c r="IT411" s="265"/>
      <c r="IU411" s="265"/>
      <c r="IV411" s="265"/>
      <c r="IW411" s="265"/>
      <c r="IX411" s="265"/>
      <c r="IY411" s="265"/>
      <c r="IZ411" s="265"/>
      <c r="JA411" s="265"/>
      <c r="JB411" s="265"/>
      <c r="JC411" s="265"/>
      <c r="JD411" s="265"/>
      <c r="JE411" s="265"/>
      <c r="JF411" s="265"/>
      <c r="JG411" s="265"/>
      <c r="JH411" s="265"/>
      <c r="JI411" s="265"/>
      <c r="JJ411" s="265"/>
      <c r="JK411" s="265"/>
      <c r="JL411" s="265"/>
      <c r="JM411" s="265"/>
      <c r="JN411" s="265"/>
      <c r="JO411" s="265"/>
      <c r="JP411" s="265"/>
      <c r="JQ411" s="265"/>
      <c r="JR411" s="265"/>
      <c r="JS411" s="265"/>
      <c r="JT411" s="265"/>
      <c r="JU411" s="265"/>
      <c r="JV411" s="265"/>
      <c r="JW411" s="265"/>
      <c r="JX411" s="265"/>
      <c r="JY411" s="265"/>
      <c r="JZ411" s="265"/>
      <c r="KA411" s="265"/>
      <c r="KB411" s="265"/>
      <c r="KC411" s="265"/>
      <c r="KD411" s="265"/>
      <c r="KE411" s="265"/>
      <c r="KF411" s="265"/>
      <c r="KG411" s="265"/>
      <c r="KH411" s="265"/>
      <c r="KI411" s="265"/>
      <c r="KJ411" s="265"/>
      <c r="KK411" s="265"/>
      <c r="KL411" s="265"/>
      <c r="KM411" s="265"/>
      <c r="KN411" s="265"/>
      <c r="KO411" s="265"/>
      <c r="KP411" s="265"/>
      <c r="KQ411" s="265"/>
      <c r="KR411" s="265"/>
      <c r="KS411" s="265"/>
      <c r="KT411" s="265"/>
      <c r="KU411" s="265"/>
      <c r="KV411" s="265"/>
      <c r="KW411" s="265"/>
      <c r="KX411" s="265"/>
      <c r="KY411" s="265"/>
      <c r="KZ411" s="265"/>
      <c r="LA411" s="265"/>
      <c r="LB411" s="265"/>
      <c r="LC411" s="265"/>
      <c r="LD411" s="265"/>
      <c r="LE411" s="265"/>
      <c r="LF411" s="265"/>
      <c r="LG411" s="265"/>
      <c r="LH411" s="265"/>
      <c r="LI411" s="265"/>
      <c r="LJ411" s="265"/>
      <c r="LK411" s="265"/>
      <c r="LL411" s="265"/>
      <c r="LM411" s="265"/>
      <c r="LN411" s="265"/>
      <c r="LO411" s="265"/>
      <c r="LP411" s="265"/>
      <c r="LQ411" s="265"/>
      <c r="LR411" s="265"/>
      <c r="LS411" s="265"/>
      <c r="LT411" s="265"/>
      <c r="LU411" s="265"/>
      <c r="LV411" s="265"/>
      <c r="LW411" s="265"/>
      <c r="LX411" s="265"/>
      <c r="LY411" s="265"/>
      <c r="LZ411" s="265"/>
      <c r="MA411" s="265"/>
      <c r="MB411" s="265"/>
      <c r="MC411" s="265"/>
      <c r="MD411" s="265"/>
      <c r="ME411" s="265"/>
      <c r="MF411" s="265"/>
      <c r="MG411" s="265"/>
      <c r="MH411" s="265"/>
      <c r="MI411" s="265"/>
      <c r="MJ411" s="265"/>
      <c r="MK411" s="265"/>
      <c r="ML411" s="265"/>
      <c r="MM411" s="265"/>
      <c r="MN411" s="265"/>
      <c r="MO411" s="265"/>
      <c r="MP411" s="265"/>
      <c r="MQ411" s="265"/>
      <c r="MR411" s="265"/>
      <c r="MS411" s="265"/>
      <c r="MT411" s="265"/>
      <c r="MU411" s="265"/>
      <c r="MV411" s="265"/>
      <c r="MW411" s="265"/>
      <c r="MX411" s="265"/>
      <c r="MY411" s="265"/>
      <c r="MZ411" s="265"/>
      <c r="NA411" s="265"/>
      <c r="NB411" s="265"/>
      <c r="NC411" s="265"/>
      <c r="ND411" s="265"/>
      <c r="NE411" s="265"/>
      <c r="NF411" s="265"/>
      <c r="NG411" s="265"/>
      <c r="NH411" s="265"/>
      <c r="NI411" s="265"/>
      <c r="NJ411" s="265"/>
      <c r="NK411" s="265"/>
      <c r="NL411" s="265"/>
      <c r="NM411" s="265"/>
      <c r="NN411" s="265"/>
      <c r="NO411" s="265"/>
      <c r="NP411" s="265"/>
      <c r="NQ411" s="265"/>
      <c r="NR411" s="265"/>
      <c r="NS411" s="265"/>
      <c r="NT411" s="265"/>
      <c r="NU411" s="265"/>
      <c r="NV411" s="265"/>
      <c r="NW411" s="265"/>
      <c r="NX411" s="265"/>
      <c r="NY411" s="265"/>
      <c r="NZ411" s="265"/>
      <c r="OA411" s="265"/>
      <c r="OB411" s="265"/>
      <c r="OC411" s="265"/>
      <c r="OD411" s="265"/>
      <c r="OE411" s="265"/>
      <c r="OF411" s="265"/>
      <c r="OG411" s="265"/>
      <c r="OH411" s="265"/>
      <c r="OI411" s="265"/>
      <c r="OJ411" s="265"/>
      <c r="OK411" s="265"/>
      <c r="OL411" s="265"/>
      <c r="OM411" s="265"/>
      <c r="ON411" s="265"/>
      <c r="OO411" s="265"/>
      <c r="OP411" s="265"/>
      <c r="OQ411" s="265"/>
      <c r="OR411" s="265"/>
      <c r="OS411" s="265"/>
      <c r="OT411" s="265"/>
      <c r="OU411" s="265"/>
      <c r="OV411" s="265"/>
      <c r="OW411" s="265"/>
      <c r="OX411" s="265"/>
      <c r="OY411" s="265"/>
      <c r="OZ411" s="265"/>
      <c r="PA411" s="265"/>
      <c r="PB411" s="265"/>
      <c r="PC411" s="265"/>
      <c r="PD411" s="265"/>
      <c r="PE411" s="265"/>
      <c r="PF411" s="265"/>
      <c r="PG411" s="265"/>
      <c r="PH411" s="265"/>
      <c r="PI411" s="265"/>
      <c r="PJ411" s="265"/>
      <c r="PK411" s="265"/>
      <c r="PL411" s="265"/>
      <c r="PM411" s="265"/>
      <c r="PN411" s="265"/>
      <c r="PO411" s="265"/>
      <c r="PP411" s="265"/>
      <c r="PQ411" s="265"/>
      <c r="PR411" s="265"/>
      <c r="PS411" s="265"/>
      <c r="PT411" s="265"/>
      <c r="PU411" s="265"/>
      <c r="PV411" s="265"/>
      <c r="PW411" s="265"/>
      <c r="PX411" s="265"/>
      <c r="PY411" s="265"/>
      <c r="PZ411" s="265"/>
      <c r="QA411" s="265"/>
      <c r="QB411" s="265"/>
      <c r="QC411" s="265"/>
      <c r="QD411" s="265"/>
      <c r="QE411" s="265"/>
      <c r="QF411" s="265"/>
      <c r="QG411" s="265"/>
      <c r="QH411" s="265"/>
      <c r="QI411" s="265"/>
      <c r="QJ411" s="265"/>
      <c r="QK411" s="265"/>
      <c r="QL411" s="265"/>
      <c r="QM411" s="265"/>
      <c r="QN411" s="265"/>
      <c r="QO411" s="265"/>
      <c r="QP411" s="265"/>
      <c r="QQ411" s="265"/>
      <c r="QR411" s="265"/>
      <c r="QS411" s="265"/>
      <c r="QT411" s="265"/>
      <c r="QU411" s="265"/>
      <c r="QV411" s="265"/>
      <c r="QW411" s="265"/>
      <c r="QX411" s="265"/>
      <c r="QY411" s="265"/>
      <c r="QZ411" s="265"/>
      <c r="RA411" s="265"/>
      <c r="RB411" s="265"/>
      <c r="RC411" s="265"/>
      <c r="RD411" s="265"/>
      <c r="RE411" s="265"/>
      <c r="RF411" s="265"/>
      <c r="RG411" s="265"/>
      <c r="RH411" s="265"/>
      <c r="RI411" s="265"/>
      <c r="RJ411" s="265"/>
      <c r="RK411" s="265"/>
      <c r="RL411" s="265"/>
      <c r="RM411" s="265"/>
      <c r="RN411" s="265"/>
      <c r="RO411" s="265"/>
      <c r="RP411" s="265"/>
      <c r="RQ411" s="265"/>
      <c r="RR411" s="265"/>
      <c r="RS411" s="265"/>
      <c r="RT411" s="265"/>
      <c r="RU411" s="265"/>
      <c r="RV411" s="265"/>
      <c r="RW411" s="265"/>
      <c r="RX411" s="265"/>
      <c r="RY411" s="265"/>
      <c r="RZ411" s="265"/>
      <c r="SA411" s="265"/>
      <c r="SB411" s="265"/>
      <c r="SC411" s="265"/>
      <c r="SD411" s="265"/>
      <c r="SE411" s="265"/>
      <c r="SF411" s="265"/>
      <c r="SG411" s="265"/>
      <c r="SH411" s="265"/>
      <c r="SI411" s="265"/>
      <c r="SJ411" s="265"/>
      <c r="SK411" s="265"/>
      <c r="SL411" s="265"/>
      <c r="SM411" s="265"/>
      <c r="SN411" s="265"/>
      <c r="SO411" s="265"/>
      <c r="SP411" s="265"/>
      <c r="SQ411" s="265"/>
      <c r="SR411" s="265"/>
      <c r="SS411" s="265"/>
      <c r="ST411" s="265"/>
      <c r="SU411" s="265"/>
      <c r="SV411" s="265"/>
      <c r="SW411" s="265"/>
      <c r="SX411" s="265"/>
      <c r="SY411" s="265"/>
      <c r="SZ411" s="265"/>
      <c r="TA411" s="265"/>
      <c r="TB411" s="265"/>
      <c r="TC411" s="265"/>
      <c r="TD411" s="265"/>
      <c r="TE411" s="265"/>
      <c r="TF411" s="265"/>
      <c r="TG411" s="265"/>
      <c r="TH411" s="265"/>
      <c r="TI411" s="265"/>
      <c r="TJ411" s="265"/>
      <c r="TK411" s="265"/>
      <c r="TL411" s="265"/>
      <c r="TM411" s="265"/>
      <c r="TN411" s="265"/>
      <c r="TO411" s="265"/>
      <c r="TP411" s="265"/>
      <c r="TQ411" s="265"/>
      <c r="TR411" s="265"/>
      <c r="TS411" s="265"/>
      <c r="TT411" s="265"/>
      <c r="TU411" s="265"/>
      <c r="TV411" s="265"/>
      <c r="TW411" s="265"/>
      <c r="TX411" s="265"/>
      <c r="TY411" s="265"/>
      <c r="TZ411" s="265"/>
      <c r="UA411" s="265"/>
      <c r="UB411" s="265"/>
      <c r="UC411" s="265"/>
      <c r="UD411" s="265"/>
      <c r="UE411" s="265"/>
      <c r="UF411" s="265"/>
      <c r="UG411" s="265"/>
      <c r="UH411" s="265"/>
      <c r="UI411" s="265"/>
      <c r="UJ411" s="265"/>
      <c r="UK411" s="265"/>
      <c r="UL411" s="265"/>
      <c r="UM411" s="265"/>
      <c r="UN411" s="265"/>
      <c r="UO411" s="265"/>
      <c r="UP411" s="265"/>
      <c r="UQ411" s="265"/>
      <c r="UR411" s="265"/>
      <c r="US411" s="265"/>
      <c r="UT411" s="265"/>
      <c r="UU411" s="265"/>
      <c r="UV411" s="265"/>
      <c r="UW411" s="265"/>
      <c r="UX411" s="265"/>
      <c r="UY411" s="265"/>
      <c r="UZ411" s="265"/>
      <c r="VA411" s="265"/>
      <c r="VB411" s="265"/>
      <c r="VC411" s="265"/>
      <c r="VD411" s="265"/>
      <c r="VE411" s="265"/>
      <c r="VF411" s="265"/>
      <c r="VG411" s="265"/>
      <c r="VH411" s="265"/>
      <c r="VI411" s="265"/>
      <c r="VJ411" s="265"/>
      <c r="VK411" s="265"/>
      <c r="VL411" s="265"/>
      <c r="VM411" s="265"/>
      <c r="VN411" s="265"/>
      <c r="VO411" s="265"/>
      <c r="VP411" s="265"/>
      <c r="VQ411" s="265"/>
      <c r="VR411" s="265"/>
      <c r="VS411" s="265"/>
      <c r="VT411" s="265"/>
      <c r="VU411" s="265"/>
      <c r="VV411" s="265"/>
      <c r="VW411" s="265"/>
      <c r="VX411" s="265"/>
      <c r="VY411" s="265"/>
      <c r="VZ411" s="265"/>
      <c r="WA411" s="265"/>
      <c r="WB411" s="265"/>
      <c r="WC411" s="265"/>
      <c r="WD411" s="265"/>
      <c r="WE411" s="265"/>
      <c r="WF411" s="265"/>
      <c r="WG411" s="265"/>
      <c r="WH411" s="265"/>
      <c r="WI411" s="265"/>
      <c r="WJ411" s="265"/>
      <c r="WK411" s="265"/>
      <c r="WL411" s="265"/>
      <c r="WM411" s="265"/>
      <c r="WN411" s="265"/>
      <c r="WO411" s="265"/>
      <c r="WP411" s="265"/>
      <c r="WQ411" s="265"/>
      <c r="WR411" s="265"/>
      <c r="WS411" s="265"/>
      <c r="WT411" s="265"/>
      <c r="WU411" s="265"/>
      <c r="WV411" s="265"/>
      <c r="WW411" s="265"/>
      <c r="WX411" s="265"/>
      <c r="WY411" s="265"/>
      <c r="WZ411" s="265"/>
      <c r="XA411" s="265"/>
      <c r="XB411" s="265"/>
      <c r="XC411" s="265"/>
      <c r="XD411" s="265"/>
      <c r="XE411" s="265"/>
      <c r="XF411" s="265"/>
      <c r="XG411" s="265"/>
      <c r="XH411" s="265"/>
      <c r="XI411" s="265"/>
      <c r="XJ411" s="265"/>
      <c r="XK411" s="265"/>
      <c r="XL411" s="265"/>
      <c r="XM411" s="265"/>
      <c r="XN411" s="265"/>
      <c r="XO411" s="265"/>
      <c r="XP411" s="265"/>
      <c r="XQ411" s="265"/>
      <c r="XR411" s="265"/>
      <c r="XS411" s="265"/>
      <c r="XT411" s="265"/>
      <c r="XU411" s="265"/>
      <c r="XV411" s="265"/>
      <c r="XW411" s="265"/>
      <c r="XX411" s="265"/>
      <c r="XY411" s="265"/>
      <c r="XZ411" s="265"/>
      <c r="YA411" s="265"/>
      <c r="YB411" s="265"/>
      <c r="YC411" s="265"/>
      <c r="YD411" s="265"/>
      <c r="YE411" s="265"/>
      <c r="YF411" s="265"/>
      <c r="YG411" s="265"/>
      <c r="YH411" s="265"/>
      <c r="YI411" s="265"/>
      <c r="YJ411" s="265"/>
      <c r="YK411" s="265"/>
      <c r="YL411" s="265"/>
      <c r="YM411" s="265"/>
      <c r="YN411" s="265"/>
      <c r="YO411" s="265"/>
      <c r="YP411" s="265"/>
      <c r="YQ411" s="265"/>
      <c r="YR411" s="265"/>
      <c r="YS411" s="265"/>
      <c r="YT411" s="265"/>
      <c r="YU411" s="265"/>
      <c r="YV411" s="265"/>
      <c r="YW411" s="265"/>
      <c r="YX411" s="265"/>
      <c r="YY411" s="265"/>
      <c r="YZ411" s="265"/>
      <c r="ZA411" s="265"/>
      <c r="ZB411" s="265"/>
      <c r="ZC411" s="265"/>
      <c r="ZD411" s="265"/>
      <c r="ZE411" s="265"/>
      <c r="ZF411" s="265"/>
      <c r="ZG411" s="265"/>
      <c r="ZH411" s="265"/>
      <c r="ZI411" s="265"/>
      <c r="ZJ411" s="265"/>
      <c r="ZK411" s="265"/>
      <c r="ZL411" s="265"/>
      <c r="ZM411" s="265"/>
      <c r="ZN411" s="265"/>
      <c r="ZO411" s="265"/>
      <c r="ZP411" s="265"/>
      <c r="ZQ411" s="265"/>
      <c r="ZR411" s="265"/>
      <c r="ZS411" s="265"/>
      <c r="ZT411" s="265"/>
      <c r="ZU411" s="265"/>
      <c r="ZV411" s="265"/>
      <c r="ZW411" s="265"/>
      <c r="ZX411" s="265"/>
      <c r="ZY411" s="265"/>
      <c r="ZZ411" s="265"/>
      <c r="AAA411" s="265"/>
      <c r="AAB411" s="265"/>
      <c r="AAC411" s="265"/>
      <c r="AAD411" s="265"/>
      <c r="AAE411" s="265"/>
      <c r="AAF411" s="265"/>
      <c r="AAG411" s="265"/>
      <c r="AAH411" s="265"/>
      <c r="AAI411" s="265"/>
      <c r="AAJ411" s="265"/>
      <c r="AAK411" s="265"/>
      <c r="AAL411" s="265"/>
      <c r="AAM411" s="265"/>
      <c r="AAN411" s="265"/>
      <c r="AAO411" s="265"/>
      <c r="AAP411" s="265"/>
      <c r="AAQ411" s="265"/>
      <c r="AAR411" s="265"/>
      <c r="AAS411" s="265"/>
      <c r="AAT411" s="265"/>
      <c r="AAU411" s="265"/>
      <c r="AAV411" s="265"/>
      <c r="AAW411" s="265"/>
      <c r="AAX411" s="265"/>
      <c r="AAY411" s="265"/>
      <c r="AAZ411" s="265"/>
      <c r="ABA411" s="265"/>
      <c r="ABB411" s="265"/>
      <c r="ABC411" s="265"/>
      <c r="ABD411" s="265"/>
      <c r="ABE411" s="265"/>
      <c r="ABF411" s="265"/>
      <c r="ABG411" s="265"/>
      <c r="ABH411" s="265"/>
      <c r="ABI411" s="265"/>
      <c r="ABJ411" s="265"/>
      <c r="ABK411" s="265"/>
      <c r="ABL411" s="265"/>
      <c r="ABM411" s="265"/>
      <c r="ABN411" s="265"/>
      <c r="ABO411" s="265"/>
      <c r="ABP411" s="265"/>
      <c r="ABQ411" s="265"/>
      <c r="ABR411" s="265"/>
      <c r="ABS411" s="265"/>
      <c r="ABT411" s="265"/>
      <c r="ABU411" s="265"/>
      <c r="ABV411" s="265"/>
      <c r="ABW411" s="265"/>
      <c r="ABX411" s="265"/>
      <c r="ABY411" s="265"/>
      <c r="ABZ411" s="265"/>
      <c r="ACA411" s="265"/>
      <c r="ACB411" s="265"/>
      <c r="ACC411" s="265"/>
      <c r="ACD411" s="265"/>
      <c r="ACE411" s="265"/>
      <c r="ACF411" s="265"/>
      <c r="ACG411" s="265"/>
      <c r="ACH411" s="265"/>
      <c r="ACI411" s="265"/>
      <c r="ACJ411" s="265"/>
      <c r="ACK411" s="265"/>
      <c r="ACL411" s="265"/>
      <c r="ACM411" s="265"/>
      <c r="ACN411" s="265"/>
      <c r="ACO411" s="265"/>
      <c r="ACP411" s="265"/>
      <c r="ACQ411" s="265"/>
      <c r="ACR411" s="265"/>
      <c r="ACS411" s="265"/>
      <c r="ACT411" s="265"/>
      <c r="ACU411" s="265"/>
      <c r="ACV411" s="265"/>
      <c r="ACW411" s="265"/>
      <c r="ACX411" s="265"/>
      <c r="ACY411" s="265"/>
      <c r="ACZ411" s="265"/>
      <c r="ADA411" s="265"/>
      <c r="ADB411" s="265"/>
      <c r="ADC411" s="265"/>
      <c r="ADD411" s="265"/>
      <c r="ADE411" s="265"/>
      <c r="ADF411" s="265"/>
      <c r="ADG411" s="265"/>
      <c r="ADH411" s="265"/>
      <c r="ADI411" s="265"/>
      <c r="ADJ411" s="265"/>
      <c r="ADK411" s="265"/>
      <c r="ADL411" s="265"/>
      <c r="ADM411" s="265"/>
      <c r="ADN411" s="265"/>
      <c r="ADO411" s="265"/>
      <c r="ADP411" s="265"/>
      <c r="ADQ411" s="265"/>
      <c r="ADR411" s="265"/>
      <c r="ADS411" s="265"/>
      <c r="ADT411" s="265"/>
      <c r="ADU411" s="265"/>
      <c r="ADV411" s="265"/>
      <c r="ADW411" s="265"/>
      <c r="ADX411" s="265"/>
      <c r="ADY411" s="265"/>
      <c r="ADZ411" s="265"/>
      <c r="AEA411" s="265"/>
      <c r="AEB411" s="265"/>
      <c r="AEC411" s="265"/>
      <c r="AED411" s="265"/>
      <c r="AEE411" s="265"/>
      <c r="AEF411" s="265"/>
      <c r="AEG411" s="265"/>
      <c r="AEH411" s="265"/>
      <c r="AEI411" s="265"/>
      <c r="AEJ411" s="265"/>
      <c r="AEK411" s="265"/>
      <c r="AEL411" s="265"/>
      <c r="AEM411" s="265"/>
      <c r="AEN411" s="265"/>
      <c r="AEO411" s="265"/>
      <c r="AEP411" s="265"/>
      <c r="AEQ411" s="265"/>
      <c r="AER411" s="265"/>
      <c r="AES411" s="265"/>
      <c r="AET411" s="265"/>
      <c r="AEU411" s="265"/>
      <c r="AEV411" s="265"/>
      <c r="AEW411" s="265"/>
      <c r="AEX411" s="265"/>
      <c r="AEY411" s="265"/>
      <c r="AEZ411" s="265"/>
      <c r="AFA411" s="265"/>
      <c r="AFB411" s="265"/>
      <c r="AFC411" s="265"/>
      <c r="AFD411" s="265"/>
      <c r="AFE411" s="265"/>
      <c r="AFF411" s="265"/>
      <c r="AFG411" s="265"/>
      <c r="AFH411" s="265"/>
      <c r="AFI411" s="265"/>
      <c r="AFJ411" s="265"/>
      <c r="AFK411" s="265"/>
      <c r="AFL411" s="265"/>
      <c r="AFM411" s="265"/>
      <c r="AFN411" s="265"/>
      <c r="AFO411" s="265"/>
      <c r="AFP411" s="265"/>
      <c r="AFQ411" s="265"/>
      <c r="AFR411" s="265"/>
      <c r="AFS411" s="265"/>
      <c r="AFT411" s="265"/>
      <c r="AFU411" s="265"/>
      <c r="AFV411" s="265"/>
      <c r="AFW411" s="265"/>
      <c r="AFX411" s="265"/>
      <c r="AFY411" s="265"/>
      <c r="AFZ411" s="265"/>
      <c r="AGA411" s="265"/>
      <c r="AGB411" s="265"/>
      <c r="AGC411" s="265"/>
      <c r="AGD411" s="265"/>
      <c r="AGE411" s="265"/>
      <c r="AGF411" s="265"/>
      <c r="AGG411" s="265"/>
      <c r="AGH411" s="265"/>
      <c r="AGI411" s="265"/>
      <c r="AGJ411" s="265"/>
      <c r="AGK411" s="265"/>
      <c r="AGL411" s="265"/>
      <c r="AGM411" s="265"/>
      <c r="AGN411" s="265"/>
      <c r="AGO411" s="265"/>
      <c r="AGP411" s="265"/>
      <c r="AGQ411" s="265"/>
      <c r="AGR411" s="265"/>
      <c r="AGS411" s="265"/>
      <c r="AGT411" s="265"/>
      <c r="AGU411" s="265"/>
      <c r="AGV411" s="265"/>
      <c r="AGW411" s="265"/>
      <c r="AGX411" s="265"/>
      <c r="AGY411" s="265"/>
      <c r="AGZ411" s="265"/>
      <c r="AHA411" s="265"/>
      <c r="AHB411" s="265"/>
      <c r="AHC411" s="265"/>
      <c r="AHD411" s="265"/>
      <c r="AHE411" s="265"/>
      <c r="AHF411" s="265"/>
      <c r="AHG411" s="265"/>
      <c r="AHH411" s="265"/>
      <c r="AHI411" s="265"/>
      <c r="AHJ411" s="265"/>
      <c r="AHK411" s="265"/>
      <c r="AHL411" s="265"/>
      <c r="AHM411" s="265"/>
      <c r="AHN411" s="265"/>
      <c r="AHO411" s="265"/>
      <c r="AHP411" s="265"/>
      <c r="AHQ411" s="265"/>
      <c r="AHR411" s="265"/>
      <c r="AHS411" s="265"/>
      <c r="AHT411" s="265"/>
      <c r="AHU411" s="265"/>
      <c r="AHV411" s="265"/>
      <c r="AHW411" s="265"/>
      <c r="AHX411" s="265"/>
      <c r="AHY411" s="265"/>
      <c r="AHZ411" s="265"/>
      <c r="AIA411" s="265"/>
      <c r="AIB411" s="265"/>
      <c r="AIC411" s="265"/>
      <c r="AID411" s="265"/>
      <c r="AIE411" s="265"/>
      <c r="AIF411" s="265"/>
      <c r="AIG411" s="265"/>
      <c r="AIH411" s="265"/>
      <c r="AII411" s="265"/>
      <c r="AIJ411" s="265"/>
      <c r="AIK411" s="265"/>
      <c r="AIL411" s="265"/>
      <c r="AIM411" s="265"/>
      <c r="AIN411" s="265"/>
      <c r="AIO411" s="265"/>
      <c r="AIP411" s="265"/>
      <c r="AIQ411" s="265"/>
      <c r="AIR411" s="265"/>
      <c r="AIS411" s="265"/>
      <c r="AIT411" s="265"/>
      <c r="AIU411" s="265"/>
      <c r="AIV411" s="265"/>
      <c r="AIW411" s="265"/>
      <c r="AIX411" s="265"/>
      <c r="AIY411" s="265"/>
      <c r="AIZ411" s="265"/>
      <c r="AJA411" s="265"/>
      <c r="AJB411" s="265"/>
      <c r="AJC411" s="265"/>
      <c r="AJD411" s="265"/>
      <c r="AJE411" s="265"/>
      <c r="AJF411" s="265"/>
      <c r="AJG411" s="265"/>
      <c r="AJH411" s="265"/>
      <c r="AJI411" s="265"/>
      <c r="AJJ411" s="265"/>
      <c r="AJK411" s="265"/>
      <c r="AJL411" s="265"/>
      <c r="AJM411" s="265"/>
      <c r="AJN411" s="265"/>
      <c r="AJO411" s="265"/>
      <c r="AJP411" s="265"/>
      <c r="AJQ411" s="265"/>
      <c r="AJR411" s="265"/>
      <c r="AJS411" s="265"/>
      <c r="AJT411" s="265"/>
      <c r="AJU411" s="265"/>
      <c r="AJV411" s="265"/>
      <c r="AJW411" s="265"/>
      <c r="AJX411" s="265"/>
      <c r="AJY411" s="265"/>
      <c r="AJZ411" s="265"/>
      <c r="AKA411" s="265"/>
      <c r="AKB411" s="265"/>
      <c r="AKC411" s="265"/>
      <c r="AKD411" s="265"/>
      <c r="AKE411" s="265"/>
      <c r="AKF411" s="265"/>
      <c r="AKG411" s="265"/>
      <c r="AKH411" s="265"/>
      <c r="AKI411" s="265"/>
      <c r="AKJ411" s="265"/>
      <c r="AKK411" s="265"/>
      <c r="AKL411" s="265"/>
      <c r="AKM411" s="265"/>
      <c r="AKN411" s="265"/>
      <c r="AKO411" s="265"/>
      <c r="AKP411" s="265"/>
      <c r="AKQ411" s="265"/>
      <c r="AKR411" s="265"/>
      <c r="AKS411" s="265"/>
      <c r="AKT411" s="265"/>
      <c r="AKU411" s="265"/>
      <c r="AKV411" s="265"/>
      <c r="AKW411" s="265"/>
      <c r="AKX411" s="265"/>
      <c r="AKY411" s="265"/>
      <c r="AKZ411" s="265"/>
      <c r="ALA411" s="265"/>
      <c r="ALB411" s="265"/>
      <c r="ALC411" s="265"/>
      <c r="ALD411" s="265"/>
      <c r="ALE411" s="265"/>
      <c r="ALF411" s="265"/>
      <c r="ALG411" s="265"/>
      <c r="ALH411" s="265"/>
      <c r="ALI411" s="265"/>
      <c r="ALJ411" s="265"/>
      <c r="ALK411" s="265"/>
      <c r="ALL411" s="265"/>
      <c r="ALM411" s="265"/>
      <c r="ALN411" s="265"/>
      <c r="ALO411" s="265"/>
      <c r="ALP411" s="265"/>
      <c r="ALQ411" s="265"/>
      <c r="ALR411" s="265"/>
      <c r="ALS411" s="265"/>
      <c r="ALT411" s="265"/>
      <c r="ALU411" s="265"/>
      <c r="ALV411" s="265"/>
      <c r="ALW411" s="265"/>
      <c r="ALX411" s="265"/>
      <c r="ALY411" s="265"/>
      <c r="ALZ411" s="265"/>
      <c r="AMA411" s="265"/>
      <c r="AMB411" s="265"/>
      <c r="AMC411" s="265"/>
      <c r="AMD411" s="265"/>
      <c r="AME411" s="265"/>
      <c r="AMF411" s="265"/>
      <c r="AMG411" s="265"/>
      <c r="AMH411" s="265"/>
      <c r="AMI411" s="265"/>
      <c r="AMJ411" s="265"/>
    </row>
    <row r="412" spans="1:1024" s="293" customFormat="1" ht="12" customHeight="1">
      <c r="A412" s="277">
        <v>650082553</v>
      </c>
      <c r="B412" s="375" t="s">
        <v>416</v>
      </c>
      <c r="C412" s="279" t="s">
        <v>417</v>
      </c>
      <c r="D412" s="280">
        <v>44774</v>
      </c>
      <c r="E412" s="280">
        <v>44936</v>
      </c>
      <c r="F412" s="281">
        <f>+G412+H412*$C$4</f>
        <v>88734611.399999991</v>
      </c>
      <c r="G412" s="290">
        <v>0</v>
      </c>
      <c r="H412" s="294">
        <v>12515.46</v>
      </c>
      <c r="I412" s="283">
        <v>0</v>
      </c>
      <c r="J412" s="292" t="s">
        <v>106</v>
      </c>
      <c r="K412" s="279" t="s">
        <v>29</v>
      </c>
      <c r="L412" s="265"/>
      <c r="M412" s="265"/>
      <c r="N412" s="265"/>
      <c r="O412" s="265"/>
      <c r="P412" s="265"/>
      <c r="Q412" s="265"/>
      <c r="R412" s="265"/>
      <c r="S412" s="265"/>
      <c r="T412" s="265"/>
      <c r="U412" s="265"/>
      <c r="V412" s="265"/>
      <c r="W412" s="265"/>
      <c r="X412" s="265"/>
      <c r="Y412" s="265"/>
      <c r="Z412" s="265"/>
      <c r="AA412" s="265"/>
      <c r="AB412" s="265"/>
      <c r="AC412" s="265"/>
      <c r="AD412" s="265"/>
      <c r="AE412" s="265"/>
      <c r="AF412" s="265"/>
      <c r="AG412" s="265"/>
      <c r="AH412" s="265"/>
      <c r="AI412" s="265"/>
      <c r="AJ412" s="265"/>
      <c r="AK412" s="265"/>
      <c r="AL412" s="265"/>
      <c r="AM412" s="265"/>
      <c r="AN412" s="265"/>
      <c r="AO412" s="265"/>
      <c r="AP412" s="265"/>
      <c r="AQ412" s="265"/>
      <c r="AR412" s="265"/>
      <c r="AS412" s="265"/>
      <c r="AT412" s="265"/>
      <c r="AU412" s="265"/>
      <c r="AV412" s="265"/>
      <c r="AW412" s="265"/>
      <c r="AX412" s="265"/>
      <c r="AY412" s="265"/>
      <c r="AZ412" s="265"/>
      <c r="BA412" s="265"/>
      <c r="BB412" s="265"/>
      <c r="BC412" s="265"/>
      <c r="BD412" s="265"/>
      <c r="BE412" s="265"/>
      <c r="BF412" s="265"/>
      <c r="BG412" s="265"/>
      <c r="BH412" s="265"/>
      <c r="BI412" s="265"/>
      <c r="BJ412" s="265"/>
      <c r="BK412" s="265"/>
      <c r="BL412" s="265"/>
      <c r="BM412" s="265"/>
      <c r="BN412" s="265"/>
      <c r="BO412" s="265"/>
      <c r="BP412" s="265"/>
      <c r="BQ412" s="265"/>
      <c r="BR412" s="265"/>
      <c r="BS412" s="265"/>
      <c r="BT412" s="265"/>
      <c r="BU412" s="265"/>
      <c r="BV412" s="265"/>
      <c r="BW412" s="265"/>
      <c r="BX412" s="265"/>
      <c r="BY412" s="265"/>
      <c r="BZ412" s="265"/>
      <c r="CA412" s="265"/>
      <c r="CB412" s="265"/>
      <c r="CC412" s="265"/>
      <c r="CD412" s="265"/>
      <c r="CE412" s="265"/>
      <c r="CF412" s="265"/>
      <c r="CG412" s="265"/>
      <c r="CH412" s="265"/>
      <c r="CI412" s="265"/>
      <c r="CJ412" s="265"/>
      <c r="CK412" s="265"/>
      <c r="CL412" s="265"/>
      <c r="CM412" s="265"/>
      <c r="CN412" s="265"/>
      <c r="CO412" s="265"/>
      <c r="CP412" s="265"/>
      <c r="CQ412" s="265"/>
      <c r="CR412" s="265"/>
      <c r="CS412" s="265"/>
      <c r="CT412" s="265"/>
      <c r="CU412" s="265"/>
      <c r="CV412" s="265"/>
      <c r="CW412" s="265"/>
      <c r="CX412" s="265"/>
      <c r="CY412" s="265"/>
      <c r="CZ412" s="265"/>
      <c r="DA412" s="265"/>
      <c r="DB412" s="265"/>
      <c r="DC412" s="265"/>
      <c r="DD412" s="265"/>
      <c r="DE412" s="265"/>
      <c r="DF412" s="265"/>
      <c r="DG412" s="265"/>
      <c r="DH412" s="265"/>
      <c r="DI412" s="265"/>
      <c r="DJ412" s="265"/>
      <c r="DK412" s="265"/>
      <c r="DL412" s="265"/>
      <c r="DM412" s="265"/>
      <c r="DN412" s="265"/>
      <c r="DO412" s="265"/>
      <c r="DP412" s="265"/>
      <c r="DQ412" s="265"/>
      <c r="DR412" s="265"/>
      <c r="DS412" s="265"/>
      <c r="DT412" s="265"/>
      <c r="DU412" s="265"/>
      <c r="DV412" s="265"/>
      <c r="DW412" s="265"/>
      <c r="DX412" s="265"/>
      <c r="DY412" s="265"/>
      <c r="DZ412" s="265"/>
      <c r="EA412" s="265"/>
      <c r="EB412" s="265"/>
      <c r="EC412" s="265"/>
      <c r="ED412" s="265"/>
      <c r="EE412" s="265"/>
      <c r="EF412" s="265"/>
      <c r="EG412" s="265"/>
      <c r="EH412" s="265"/>
      <c r="EI412" s="265"/>
      <c r="EJ412" s="265"/>
      <c r="EK412" s="265"/>
      <c r="EL412" s="265"/>
      <c r="EM412" s="265"/>
      <c r="EN412" s="265"/>
      <c r="EO412" s="265"/>
      <c r="EP412" s="265"/>
      <c r="EQ412" s="265"/>
      <c r="ER412" s="265"/>
      <c r="ES412" s="265"/>
      <c r="ET412" s="265"/>
      <c r="EU412" s="265"/>
      <c r="EV412" s="265"/>
      <c r="EW412" s="265"/>
      <c r="EX412" s="265"/>
      <c r="EY412" s="265"/>
      <c r="EZ412" s="265"/>
      <c r="FA412" s="265"/>
      <c r="FB412" s="265"/>
      <c r="FC412" s="265"/>
      <c r="FD412" s="265"/>
      <c r="FE412" s="265"/>
      <c r="FF412" s="265"/>
      <c r="FG412" s="265"/>
      <c r="FH412" s="265"/>
      <c r="FI412" s="265"/>
      <c r="FJ412" s="265"/>
      <c r="FK412" s="265"/>
      <c r="FL412" s="265"/>
      <c r="FM412" s="265"/>
      <c r="FN412" s="265"/>
      <c r="FO412" s="265"/>
      <c r="FP412" s="265"/>
      <c r="FQ412" s="265"/>
      <c r="FR412" s="265"/>
      <c r="FS412" s="265"/>
      <c r="FT412" s="265"/>
      <c r="FU412" s="265"/>
      <c r="FV412" s="265"/>
      <c r="FW412" s="265"/>
      <c r="FX412" s="265"/>
      <c r="FY412" s="265"/>
      <c r="FZ412" s="265"/>
      <c r="GA412" s="265"/>
      <c r="GB412" s="265"/>
      <c r="GC412" s="265"/>
      <c r="GD412" s="265"/>
      <c r="GE412" s="265"/>
      <c r="GF412" s="265"/>
      <c r="GG412" s="265"/>
      <c r="GH412" s="265"/>
      <c r="GI412" s="265"/>
      <c r="GJ412" s="265"/>
      <c r="GK412" s="265"/>
      <c r="GL412" s="265"/>
      <c r="GM412" s="265"/>
      <c r="GN412" s="265"/>
      <c r="GO412" s="265"/>
      <c r="GP412" s="265"/>
      <c r="GQ412" s="265"/>
      <c r="GR412" s="265"/>
      <c r="GS412" s="265"/>
      <c r="GT412" s="265"/>
      <c r="GU412" s="265"/>
      <c r="GV412" s="265"/>
      <c r="GW412" s="265"/>
      <c r="GX412" s="265"/>
      <c r="GY412" s="265"/>
      <c r="GZ412" s="265"/>
      <c r="HA412" s="265"/>
      <c r="HB412" s="265"/>
      <c r="HC412" s="265"/>
      <c r="HD412" s="265"/>
      <c r="HE412" s="265"/>
      <c r="HF412" s="265"/>
      <c r="HG412" s="265"/>
      <c r="HH412" s="265"/>
      <c r="HI412" s="265"/>
      <c r="HJ412" s="265"/>
      <c r="HK412" s="265"/>
      <c r="HL412" s="265"/>
      <c r="HM412" s="265"/>
      <c r="HN412" s="265"/>
      <c r="HO412" s="265"/>
      <c r="HP412" s="265"/>
      <c r="HQ412" s="265"/>
      <c r="HR412" s="265"/>
      <c r="HS412" s="265"/>
      <c r="HT412" s="265"/>
      <c r="HU412" s="265"/>
      <c r="HV412" s="265"/>
      <c r="HW412" s="265"/>
      <c r="HX412" s="265"/>
      <c r="HY412" s="265"/>
      <c r="HZ412" s="265"/>
      <c r="IA412" s="265"/>
      <c r="IB412" s="265"/>
      <c r="IC412" s="265"/>
      <c r="ID412" s="265"/>
      <c r="IE412" s="265"/>
      <c r="IF412" s="265"/>
      <c r="IG412" s="265"/>
      <c r="IH412" s="265"/>
      <c r="II412" s="265"/>
      <c r="IJ412" s="265"/>
      <c r="IK412" s="265"/>
      <c r="IL412" s="265"/>
      <c r="IM412" s="265"/>
      <c r="IN412" s="265"/>
      <c r="IO412" s="265"/>
      <c r="IP412" s="265"/>
      <c r="IQ412" s="265"/>
      <c r="IR412" s="265"/>
      <c r="IS412" s="265"/>
      <c r="IT412" s="265"/>
      <c r="IU412" s="265"/>
      <c r="IV412" s="265"/>
      <c r="IW412" s="265"/>
      <c r="IX412" s="265"/>
      <c r="IY412" s="265"/>
      <c r="IZ412" s="265"/>
      <c r="JA412" s="265"/>
      <c r="JB412" s="265"/>
      <c r="JC412" s="265"/>
      <c r="JD412" s="265"/>
      <c r="JE412" s="265"/>
      <c r="JF412" s="265"/>
      <c r="JG412" s="265"/>
      <c r="JH412" s="265"/>
      <c r="JI412" s="265"/>
      <c r="JJ412" s="265"/>
      <c r="JK412" s="265"/>
      <c r="JL412" s="265"/>
      <c r="JM412" s="265"/>
      <c r="JN412" s="265"/>
      <c r="JO412" s="265"/>
      <c r="JP412" s="265"/>
      <c r="JQ412" s="265"/>
      <c r="JR412" s="265"/>
      <c r="JS412" s="265"/>
      <c r="JT412" s="265"/>
      <c r="JU412" s="265"/>
      <c r="JV412" s="265"/>
      <c r="JW412" s="265"/>
      <c r="JX412" s="265"/>
      <c r="JY412" s="265"/>
      <c r="JZ412" s="265"/>
      <c r="KA412" s="265"/>
      <c r="KB412" s="265"/>
      <c r="KC412" s="265"/>
      <c r="KD412" s="265"/>
      <c r="KE412" s="265"/>
      <c r="KF412" s="265"/>
      <c r="KG412" s="265"/>
      <c r="KH412" s="265"/>
      <c r="KI412" s="265"/>
      <c r="KJ412" s="265"/>
      <c r="KK412" s="265"/>
      <c r="KL412" s="265"/>
      <c r="KM412" s="265"/>
      <c r="KN412" s="265"/>
      <c r="KO412" s="265"/>
      <c r="KP412" s="265"/>
      <c r="KQ412" s="265"/>
      <c r="KR412" s="265"/>
      <c r="KS412" s="265"/>
      <c r="KT412" s="265"/>
      <c r="KU412" s="265"/>
      <c r="KV412" s="265"/>
      <c r="KW412" s="265"/>
      <c r="KX412" s="265"/>
      <c r="KY412" s="265"/>
      <c r="KZ412" s="265"/>
      <c r="LA412" s="265"/>
      <c r="LB412" s="265"/>
      <c r="LC412" s="265"/>
      <c r="LD412" s="265"/>
      <c r="LE412" s="265"/>
      <c r="LF412" s="265"/>
      <c r="LG412" s="265"/>
      <c r="LH412" s="265"/>
      <c r="LI412" s="265"/>
      <c r="LJ412" s="265"/>
      <c r="LK412" s="265"/>
      <c r="LL412" s="265"/>
      <c r="LM412" s="265"/>
      <c r="LN412" s="265"/>
      <c r="LO412" s="265"/>
      <c r="LP412" s="265"/>
      <c r="LQ412" s="265"/>
      <c r="LR412" s="265"/>
      <c r="LS412" s="265"/>
      <c r="LT412" s="265"/>
      <c r="LU412" s="265"/>
      <c r="LV412" s="265"/>
      <c r="LW412" s="265"/>
      <c r="LX412" s="265"/>
      <c r="LY412" s="265"/>
      <c r="LZ412" s="265"/>
      <c r="MA412" s="265"/>
      <c r="MB412" s="265"/>
      <c r="MC412" s="265"/>
      <c r="MD412" s="265"/>
      <c r="ME412" s="265"/>
      <c r="MF412" s="265"/>
      <c r="MG412" s="265"/>
      <c r="MH412" s="265"/>
      <c r="MI412" s="265"/>
      <c r="MJ412" s="265"/>
      <c r="MK412" s="265"/>
      <c r="ML412" s="265"/>
      <c r="MM412" s="265"/>
      <c r="MN412" s="265"/>
      <c r="MO412" s="265"/>
      <c r="MP412" s="265"/>
      <c r="MQ412" s="265"/>
      <c r="MR412" s="265"/>
      <c r="MS412" s="265"/>
      <c r="MT412" s="265"/>
      <c r="MU412" s="265"/>
      <c r="MV412" s="265"/>
      <c r="MW412" s="265"/>
      <c r="MX412" s="265"/>
      <c r="MY412" s="265"/>
      <c r="MZ412" s="265"/>
      <c r="NA412" s="265"/>
      <c r="NB412" s="265"/>
      <c r="NC412" s="265"/>
      <c r="ND412" s="265"/>
      <c r="NE412" s="265"/>
      <c r="NF412" s="265"/>
      <c r="NG412" s="265"/>
      <c r="NH412" s="265"/>
      <c r="NI412" s="265"/>
      <c r="NJ412" s="265"/>
      <c r="NK412" s="265"/>
      <c r="NL412" s="265"/>
      <c r="NM412" s="265"/>
      <c r="NN412" s="265"/>
      <c r="NO412" s="265"/>
      <c r="NP412" s="265"/>
      <c r="NQ412" s="265"/>
      <c r="NR412" s="265"/>
      <c r="NS412" s="265"/>
      <c r="NT412" s="265"/>
      <c r="NU412" s="265"/>
      <c r="NV412" s="265"/>
      <c r="NW412" s="265"/>
      <c r="NX412" s="265"/>
      <c r="NY412" s="265"/>
      <c r="NZ412" s="265"/>
      <c r="OA412" s="265"/>
      <c r="OB412" s="265"/>
      <c r="OC412" s="265"/>
      <c r="OD412" s="265"/>
      <c r="OE412" s="265"/>
      <c r="OF412" s="265"/>
      <c r="OG412" s="265"/>
      <c r="OH412" s="265"/>
      <c r="OI412" s="265"/>
      <c r="OJ412" s="265"/>
      <c r="OK412" s="265"/>
      <c r="OL412" s="265"/>
      <c r="OM412" s="265"/>
      <c r="ON412" s="265"/>
      <c r="OO412" s="265"/>
      <c r="OP412" s="265"/>
      <c r="OQ412" s="265"/>
      <c r="OR412" s="265"/>
      <c r="OS412" s="265"/>
      <c r="OT412" s="265"/>
      <c r="OU412" s="265"/>
      <c r="OV412" s="265"/>
      <c r="OW412" s="265"/>
      <c r="OX412" s="265"/>
      <c r="OY412" s="265"/>
      <c r="OZ412" s="265"/>
      <c r="PA412" s="265"/>
      <c r="PB412" s="265"/>
      <c r="PC412" s="265"/>
      <c r="PD412" s="265"/>
      <c r="PE412" s="265"/>
      <c r="PF412" s="265"/>
      <c r="PG412" s="265"/>
      <c r="PH412" s="265"/>
      <c r="PI412" s="265"/>
      <c r="PJ412" s="265"/>
      <c r="PK412" s="265"/>
      <c r="PL412" s="265"/>
      <c r="PM412" s="265"/>
      <c r="PN412" s="265"/>
      <c r="PO412" s="265"/>
      <c r="PP412" s="265"/>
      <c r="PQ412" s="265"/>
      <c r="PR412" s="265"/>
      <c r="PS412" s="265"/>
      <c r="PT412" s="265"/>
      <c r="PU412" s="265"/>
      <c r="PV412" s="265"/>
      <c r="PW412" s="265"/>
      <c r="PX412" s="265"/>
      <c r="PY412" s="265"/>
      <c r="PZ412" s="265"/>
      <c r="QA412" s="265"/>
      <c r="QB412" s="265"/>
      <c r="QC412" s="265"/>
      <c r="QD412" s="265"/>
      <c r="QE412" s="265"/>
      <c r="QF412" s="265"/>
      <c r="QG412" s="265"/>
      <c r="QH412" s="265"/>
      <c r="QI412" s="265"/>
      <c r="QJ412" s="265"/>
      <c r="QK412" s="265"/>
      <c r="QL412" s="265"/>
      <c r="QM412" s="265"/>
      <c r="QN412" s="265"/>
      <c r="QO412" s="265"/>
      <c r="QP412" s="265"/>
      <c r="QQ412" s="265"/>
      <c r="QR412" s="265"/>
      <c r="QS412" s="265"/>
      <c r="QT412" s="265"/>
      <c r="QU412" s="265"/>
      <c r="QV412" s="265"/>
      <c r="QW412" s="265"/>
      <c r="QX412" s="265"/>
      <c r="QY412" s="265"/>
      <c r="QZ412" s="265"/>
      <c r="RA412" s="265"/>
      <c r="RB412" s="265"/>
      <c r="RC412" s="265"/>
      <c r="RD412" s="265"/>
      <c r="RE412" s="265"/>
      <c r="RF412" s="265"/>
      <c r="RG412" s="265"/>
      <c r="RH412" s="265"/>
      <c r="RI412" s="265"/>
      <c r="RJ412" s="265"/>
      <c r="RK412" s="265"/>
      <c r="RL412" s="265"/>
      <c r="RM412" s="265"/>
      <c r="RN412" s="265"/>
      <c r="RO412" s="265"/>
      <c r="RP412" s="265"/>
      <c r="RQ412" s="265"/>
      <c r="RR412" s="265"/>
      <c r="RS412" s="265"/>
      <c r="RT412" s="265"/>
      <c r="RU412" s="265"/>
      <c r="RV412" s="265"/>
      <c r="RW412" s="265"/>
      <c r="RX412" s="265"/>
      <c r="RY412" s="265"/>
      <c r="RZ412" s="265"/>
      <c r="SA412" s="265"/>
      <c r="SB412" s="265"/>
      <c r="SC412" s="265"/>
      <c r="SD412" s="265"/>
      <c r="SE412" s="265"/>
      <c r="SF412" s="265"/>
      <c r="SG412" s="265"/>
      <c r="SH412" s="265"/>
      <c r="SI412" s="265"/>
      <c r="SJ412" s="265"/>
      <c r="SK412" s="265"/>
      <c r="SL412" s="265"/>
      <c r="SM412" s="265"/>
      <c r="SN412" s="265"/>
      <c r="SO412" s="265"/>
      <c r="SP412" s="265"/>
      <c r="SQ412" s="265"/>
      <c r="SR412" s="265"/>
      <c r="SS412" s="265"/>
      <c r="ST412" s="265"/>
      <c r="SU412" s="265"/>
      <c r="SV412" s="265"/>
      <c r="SW412" s="265"/>
      <c r="SX412" s="265"/>
      <c r="SY412" s="265"/>
      <c r="SZ412" s="265"/>
      <c r="TA412" s="265"/>
      <c r="TB412" s="265"/>
      <c r="TC412" s="265"/>
      <c r="TD412" s="265"/>
      <c r="TE412" s="265"/>
      <c r="TF412" s="265"/>
      <c r="TG412" s="265"/>
      <c r="TH412" s="265"/>
      <c r="TI412" s="265"/>
      <c r="TJ412" s="265"/>
      <c r="TK412" s="265"/>
      <c r="TL412" s="265"/>
      <c r="TM412" s="265"/>
      <c r="TN412" s="265"/>
      <c r="TO412" s="265"/>
      <c r="TP412" s="265"/>
      <c r="TQ412" s="265"/>
      <c r="TR412" s="265"/>
      <c r="TS412" s="265"/>
      <c r="TT412" s="265"/>
      <c r="TU412" s="265"/>
      <c r="TV412" s="265"/>
      <c r="TW412" s="265"/>
      <c r="TX412" s="265"/>
      <c r="TY412" s="265"/>
      <c r="TZ412" s="265"/>
      <c r="UA412" s="265"/>
      <c r="UB412" s="265"/>
      <c r="UC412" s="265"/>
      <c r="UD412" s="265"/>
      <c r="UE412" s="265"/>
      <c r="UF412" s="265"/>
      <c r="UG412" s="265"/>
      <c r="UH412" s="265"/>
      <c r="UI412" s="265"/>
      <c r="UJ412" s="265"/>
      <c r="UK412" s="265"/>
      <c r="UL412" s="265"/>
      <c r="UM412" s="265"/>
      <c r="UN412" s="265"/>
      <c r="UO412" s="265"/>
      <c r="UP412" s="265"/>
      <c r="UQ412" s="265"/>
      <c r="UR412" s="265"/>
      <c r="US412" s="265"/>
      <c r="UT412" s="265"/>
      <c r="UU412" s="265"/>
      <c r="UV412" s="265"/>
      <c r="UW412" s="265"/>
      <c r="UX412" s="265"/>
      <c r="UY412" s="265"/>
      <c r="UZ412" s="265"/>
      <c r="VA412" s="265"/>
      <c r="VB412" s="265"/>
      <c r="VC412" s="265"/>
      <c r="VD412" s="265"/>
      <c r="VE412" s="265"/>
      <c r="VF412" s="265"/>
      <c r="VG412" s="265"/>
      <c r="VH412" s="265"/>
      <c r="VI412" s="265"/>
      <c r="VJ412" s="265"/>
      <c r="VK412" s="265"/>
      <c r="VL412" s="265"/>
      <c r="VM412" s="265"/>
      <c r="VN412" s="265"/>
      <c r="VO412" s="265"/>
      <c r="VP412" s="265"/>
      <c r="VQ412" s="265"/>
      <c r="VR412" s="265"/>
      <c r="VS412" s="265"/>
      <c r="VT412" s="265"/>
      <c r="VU412" s="265"/>
      <c r="VV412" s="265"/>
      <c r="VW412" s="265"/>
      <c r="VX412" s="265"/>
      <c r="VY412" s="265"/>
      <c r="VZ412" s="265"/>
      <c r="WA412" s="265"/>
      <c r="WB412" s="265"/>
      <c r="WC412" s="265"/>
      <c r="WD412" s="265"/>
      <c r="WE412" s="265"/>
      <c r="WF412" s="265"/>
      <c r="WG412" s="265"/>
      <c r="WH412" s="265"/>
      <c r="WI412" s="265"/>
      <c r="WJ412" s="265"/>
      <c r="WK412" s="265"/>
      <c r="WL412" s="265"/>
      <c r="WM412" s="265"/>
      <c r="WN412" s="265"/>
      <c r="WO412" s="265"/>
      <c r="WP412" s="265"/>
      <c r="WQ412" s="265"/>
      <c r="WR412" s="265"/>
      <c r="WS412" s="265"/>
      <c r="WT412" s="265"/>
      <c r="WU412" s="265"/>
      <c r="WV412" s="265"/>
      <c r="WW412" s="265"/>
      <c r="WX412" s="265"/>
      <c r="WY412" s="265"/>
      <c r="WZ412" s="265"/>
      <c r="XA412" s="265"/>
      <c r="XB412" s="265"/>
      <c r="XC412" s="265"/>
      <c r="XD412" s="265"/>
      <c r="XE412" s="265"/>
      <c r="XF412" s="265"/>
      <c r="XG412" s="265"/>
      <c r="XH412" s="265"/>
      <c r="XI412" s="265"/>
      <c r="XJ412" s="265"/>
      <c r="XK412" s="265"/>
      <c r="XL412" s="265"/>
      <c r="XM412" s="265"/>
      <c r="XN412" s="265"/>
      <c r="XO412" s="265"/>
      <c r="XP412" s="265"/>
      <c r="XQ412" s="265"/>
      <c r="XR412" s="265"/>
      <c r="XS412" s="265"/>
      <c r="XT412" s="265"/>
      <c r="XU412" s="265"/>
      <c r="XV412" s="265"/>
      <c r="XW412" s="265"/>
      <c r="XX412" s="265"/>
      <c r="XY412" s="265"/>
      <c r="XZ412" s="265"/>
      <c r="YA412" s="265"/>
      <c r="YB412" s="265"/>
      <c r="YC412" s="265"/>
      <c r="YD412" s="265"/>
      <c r="YE412" s="265"/>
      <c r="YF412" s="265"/>
      <c r="YG412" s="265"/>
      <c r="YH412" s="265"/>
      <c r="YI412" s="265"/>
      <c r="YJ412" s="265"/>
      <c r="YK412" s="265"/>
      <c r="YL412" s="265"/>
      <c r="YM412" s="265"/>
      <c r="YN412" s="265"/>
      <c r="YO412" s="265"/>
      <c r="YP412" s="265"/>
      <c r="YQ412" s="265"/>
      <c r="YR412" s="265"/>
      <c r="YS412" s="265"/>
      <c r="YT412" s="265"/>
      <c r="YU412" s="265"/>
      <c r="YV412" s="265"/>
      <c r="YW412" s="265"/>
      <c r="YX412" s="265"/>
      <c r="YY412" s="265"/>
      <c r="YZ412" s="265"/>
      <c r="ZA412" s="265"/>
      <c r="ZB412" s="265"/>
      <c r="ZC412" s="265"/>
      <c r="ZD412" s="265"/>
      <c r="ZE412" s="265"/>
      <c r="ZF412" s="265"/>
      <c r="ZG412" s="265"/>
      <c r="ZH412" s="265"/>
      <c r="ZI412" s="265"/>
      <c r="ZJ412" s="265"/>
      <c r="ZK412" s="265"/>
      <c r="ZL412" s="265"/>
      <c r="ZM412" s="265"/>
      <c r="ZN412" s="265"/>
      <c r="ZO412" s="265"/>
      <c r="ZP412" s="265"/>
      <c r="ZQ412" s="265"/>
      <c r="ZR412" s="265"/>
      <c r="ZS412" s="265"/>
      <c r="ZT412" s="265"/>
      <c r="ZU412" s="265"/>
      <c r="ZV412" s="265"/>
      <c r="ZW412" s="265"/>
      <c r="ZX412" s="265"/>
      <c r="ZY412" s="265"/>
      <c r="ZZ412" s="265"/>
      <c r="AAA412" s="265"/>
      <c r="AAB412" s="265"/>
      <c r="AAC412" s="265"/>
      <c r="AAD412" s="265"/>
      <c r="AAE412" s="265"/>
      <c r="AAF412" s="265"/>
      <c r="AAG412" s="265"/>
      <c r="AAH412" s="265"/>
      <c r="AAI412" s="265"/>
      <c r="AAJ412" s="265"/>
      <c r="AAK412" s="265"/>
      <c r="AAL412" s="265"/>
      <c r="AAM412" s="265"/>
      <c r="AAN412" s="265"/>
      <c r="AAO412" s="265"/>
      <c r="AAP412" s="265"/>
      <c r="AAQ412" s="265"/>
      <c r="AAR412" s="265"/>
      <c r="AAS412" s="265"/>
      <c r="AAT412" s="265"/>
      <c r="AAU412" s="265"/>
      <c r="AAV412" s="265"/>
      <c r="AAW412" s="265"/>
      <c r="AAX412" s="265"/>
      <c r="AAY412" s="265"/>
      <c r="AAZ412" s="265"/>
      <c r="ABA412" s="265"/>
      <c r="ABB412" s="265"/>
      <c r="ABC412" s="265"/>
      <c r="ABD412" s="265"/>
      <c r="ABE412" s="265"/>
      <c r="ABF412" s="265"/>
      <c r="ABG412" s="265"/>
      <c r="ABH412" s="265"/>
      <c r="ABI412" s="265"/>
      <c r="ABJ412" s="265"/>
      <c r="ABK412" s="265"/>
      <c r="ABL412" s="265"/>
      <c r="ABM412" s="265"/>
      <c r="ABN412" s="265"/>
      <c r="ABO412" s="265"/>
      <c r="ABP412" s="265"/>
      <c r="ABQ412" s="265"/>
      <c r="ABR412" s="265"/>
      <c r="ABS412" s="265"/>
      <c r="ABT412" s="265"/>
      <c r="ABU412" s="265"/>
      <c r="ABV412" s="265"/>
      <c r="ABW412" s="265"/>
      <c r="ABX412" s="265"/>
      <c r="ABY412" s="265"/>
      <c r="ABZ412" s="265"/>
      <c r="ACA412" s="265"/>
      <c r="ACB412" s="265"/>
      <c r="ACC412" s="265"/>
      <c r="ACD412" s="265"/>
      <c r="ACE412" s="265"/>
      <c r="ACF412" s="265"/>
      <c r="ACG412" s="265"/>
      <c r="ACH412" s="265"/>
      <c r="ACI412" s="265"/>
      <c r="ACJ412" s="265"/>
      <c r="ACK412" s="265"/>
      <c r="ACL412" s="265"/>
      <c r="ACM412" s="265"/>
      <c r="ACN412" s="265"/>
      <c r="ACO412" s="265"/>
      <c r="ACP412" s="265"/>
      <c r="ACQ412" s="265"/>
      <c r="ACR412" s="265"/>
      <c r="ACS412" s="265"/>
      <c r="ACT412" s="265"/>
      <c r="ACU412" s="265"/>
      <c r="ACV412" s="265"/>
      <c r="ACW412" s="265"/>
      <c r="ACX412" s="265"/>
      <c r="ACY412" s="265"/>
      <c r="ACZ412" s="265"/>
      <c r="ADA412" s="265"/>
      <c r="ADB412" s="265"/>
      <c r="ADC412" s="265"/>
      <c r="ADD412" s="265"/>
      <c r="ADE412" s="265"/>
      <c r="ADF412" s="265"/>
      <c r="ADG412" s="265"/>
      <c r="ADH412" s="265"/>
      <c r="ADI412" s="265"/>
      <c r="ADJ412" s="265"/>
      <c r="ADK412" s="265"/>
      <c r="ADL412" s="265"/>
      <c r="ADM412" s="265"/>
      <c r="ADN412" s="265"/>
      <c r="ADO412" s="265"/>
      <c r="ADP412" s="265"/>
      <c r="ADQ412" s="265"/>
      <c r="ADR412" s="265"/>
      <c r="ADS412" s="265"/>
      <c r="ADT412" s="265"/>
      <c r="ADU412" s="265"/>
      <c r="ADV412" s="265"/>
      <c r="ADW412" s="265"/>
      <c r="ADX412" s="265"/>
      <c r="ADY412" s="265"/>
      <c r="ADZ412" s="265"/>
      <c r="AEA412" s="265"/>
      <c r="AEB412" s="265"/>
      <c r="AEC412" s="265"/>
      <c r="AED412" s="265"/>
      <c r="AEE412" s="265"/>
      <c r="AEF412" s="265"/>
      <c r="AEG412" s="265"/>
      <c r="AEH412" s="265"/>
      <c r="AEI412" s="265"/>
      <c r="AEJ412" s="265"/>
      <c r="AEK412" s="265"/>
      <c r="AEL412" s="265"/>
      <c r="AEM412" s="265"/>
      <c r="AEN412" s="265"/>
      <c r="AEO412" s="265"/>
      <c r="AEP412" s="265"/>
      <c r="AEQ412" s="265"/>
      <c r="AER412" s="265"/>
      <c r="AES412" s="265"/>
      <c r="AET412" s="265"/>
      <c r="AEU412" s="265"/>
      <c r="AEV412" s="265"/>
      <c r="AEW412" s="265"/>
      <c r="AEX412" s="265"/>
      <c r="AEY412" s="265"/>
      <c r="AEZ412" s="265"/>
      <c r="AFA412" s="265"/>
      <c r="AFB412" s="265"/>
      <c r="AFC412" s="265"/>
      <c r="AFD412" s="265"/>
      <c r="AFE412" s="265"/>
      <c r="AFF412" s="265"/>
      <c r="AFG412" s="265"/>
      <c r="AFH412" s="265"/>
      <c r="AFI412" s="265"/>
      <c r="AFJ412" s="265"/>
      <c r="AFK412" s="265"/>
      <c r="AFL412" s="265"/>
      <c r="AFM412" s="265"/>
      <c r="AFN412" s="265"/>
      <c r="AFO412" s="265"/>
      <c r="AFP412" s="265"/>
      <c r="AFQ412" s="265"/>
      <c r="AFR412" s="265"/>
      <c r="AFS412" s="265"/>
      <c r="AFT412" s="265"/>
      <c r="AFU412" s="265"/>
      <c r="AFV412" s="265"/>
      <c r="AFW412" s="265"/>
      <c r="AFX412" s="265"/>
      <c r="AFY412" s="265"/>
      <c r="AFZ412" s="265"/>
      <c r="AGA412" s="265"/>
      <c r="AGB412" s="265"/>
      <c r="AGC412" s="265"/>
      <c r="AGD412" s="265"/>
      <c r="AGE412" s="265"/>
      <c r="AGF412" s="265"/>
      <c r="AGG412" s="265"/>
      <c r="AGH412" s="265"/>
      <c r="AGI412" s="265"/>
      <c r="AGJ412" s="265"/>
      <c r="AGK412" s="265"/>
      <c r="AGL412" s="265"/>
      <c r="AGM412" s="265"/>
      <c r="AGN412" s="265"/>
      <c r="AGO412" s="265"/>
      <c r="AGP412" s="265"/>
      <c r="AGQ412" s="265"/>
      <c r="AGR412" s="265"/>
      <c r="AGS412" s="265"/>
      <c r="AGT412" s="265"/>
      <c r="AGU412" s="265"/>
      <c r="AGV412" s="265"/>
      <c r="AGW412" s="265"/>
      <c r="AGX412" s="265"/>
      <c r="AGY412" s="265"/>
      <c r="AGZ412" s="265"/>
      <c r="AHA412" s="265"/>
      <c r="AHB412" s="265"/>
      <c r="AHC412" s="265"/>
      <c r="AHD412" s="265"/>
      <c r="AHE412" s="265"/>
      <c r="AHF412" s="265"/>
      <c r="AHG412" s="265"/>
      <c r="AHH412" s="265"/>
      <c r="AHI412" s="265"/>
      <c r="AHJ412" s="265"/>
      <c r="AHK412" s="265"/>
      <c r="AHL412" s="265"/>
      <c r="AHM412" s="265"/>
      <c r="AHN412" s="265"/>
      <c r="AHO412" s="265"/>
      <c r="AHP412" s="265"/>
      <c r="AHQ412" s="265"/>
      <c r="AHR412" s="265"/>
      <c r="AHS412" s="265"/>
      <c r="AHT412" s="265"/>
      <c r="AHU412" s="265"/>
      <c r="AHV412" s="265"/>
      <c r="AHW412" s="265"/>
      <c r="AHX412" s="265"/>
      <c r="AHY412" s="265"/>
      <c r="AHZ412" s="265"/>
      <c r="AIA412" s="265"/>
      <c r="AIB412" s="265"/>
      <c r="AIC412" s="265"/>
      <c r="AID412" s="265"/>
      <c r="AIE412" s="265"/>
      <c r="AIF412" s="265"/>
      <c r="AIG412" s="265"/>
      <c r="AIH412" s="265"/>
      <c r="AII412" s="265"/>
      <c r="AIJ412" s="265"/>
      <c r="AIK412" s="265"/>
      <c r="AIL412" s="265"/>
      <c r="AIM412" s="265"/>
      <c r="AIN412" s="265"/>
      <c r="AIO412" s="265"/>
      <c r="AIP412" s="265"/>
      <c r="AIQ412" s="265"/>
      <c r="AIR412" s="265"/>
      <c r="AIS412" s="265"/>
      <c r="AIT412" s="265"/>
      <c r="AIU412" s="265"/>
      <c r="AIV412" s="265"/>
      <c r="AIW412" s="265"/>
      <c r="AIX412" s="265"/>
      <c r="AIY412" s="265"/>
      <c r="AIZ412" s="265"/>
      <c r="AJA412" s="265"/>
      <c r="AJB412" s="265"/>
      <c r="AJC412" s="265"/>
      <c r="AJD412" s="265"/>
      <c r="AJE412" s="265"/>
      <c r="AJF412" s="265"/>
      <c r="AJG412" s="265"/>
      <c r="AJH412" s="265"/>
      <c r="AJI412" s="265"/>
      <c r="AJJ412" s="265"/>
      <c r="AJK412" s="265"/>
      <c r="AJL412" s="265"/>
      <c r="AJM412" s="265"/>
      <c r="AJN412" s="265"/>
      <c r="AJO412" s="265"/>
      <c r="AJP412" s="265"/>
      <c r="AJQ412" s="265"/>
      <c r="AJR412" s="265"/>
      <c r="AJS412" s="265"/>
      <c r="AJT412" s="265"/>
      <c r="AJU412" s="265"/>
      <c r="AJV412" s="265"/>
      <c r="AJW412" s="265"/>
      <c r="AJX412" s="265"/>
      <c r="AJY412" s="265"/>
      <c r="AJZ412" s="265"/>
      <c r="AKA412" s="265"/>
      <c r="AKB412" s="265"/>
      <c r="AKC412" s="265"/>
      <c r="AKD412" s="265"/>
      <c r="AKE412" s="265"/>
      <c r="AKF412" s="265"/>
      <c r="AKG412" s="265"/>
      <c r="AKH412" s="265"/>
      <c r="AKI412" s="265"/>
      <c r="AKJ412" s="265"/>
      <c r="AKK412" s="265"/>
      <c r="AKL412" s="265"/>
      <c r="AKM412" s="265"/>
      <c r="AKN412" s="265"/>
      <c r="AKO412" s="265"/>
      <c r="AKP412" s="265"/>
      <c r="AKQ412" s="265"/>
      <c r="AKR412" s="265"/>
      <c r="AKS412" s="265"/>
      <c r="AKT412" s="265"/>
      <c r="AKU412" s="265"/>
      <c r="AKV412" s="265"/>
      <c r="AKW412" s="265"/>
      <c r="AKX412" s="265"/>
      <c r="AKY412" s="265"/>
      <c r="AKZ412" s="265"/>
      <c r="ALA412" s="265"/>
      <c r="ALB412" s="265"/>
      <c r="ALC412" s="265"/>
      <c r="ALD412" s="265"/>
      <c r="ALE412" s="265"/>
      <c r="ALF412" s="265"/>
      <c r="ALG412" s="265"/>
      <c r="ALH412" s="265"/>
      <c r="ALI412" s="265"/>
      <c r="ALJ412" s="265"/>
      <c r="ALK412" s="265"/>
      <c r="ALL412" s="265"/>
      <c r="ALM412" s="265"/>
      <c r="ALN412" s="265"/>
      <c r="ALO412" s="265"/>
      <c r="ALP412" s="265"/>
      <c r="ALQ412" s="265"/>
      <c r="ALR412" s="265"/>
      <c r="ALS412" s="265"/>
      <c r="ALT412" s="265"/>
      <c r="ALU412" s="265"/>
      <c r="ALV412" s="265"/>
      <c r="ALW412" s="265"/>
      <c r="ALX412" s="265"/>
      <c r="ALY412" s="265"/>
      <c r="ALZ412" s="265"/>
      <c r="AMA412" s="265"/>
      <c r="AMB412" s="265"/>
      <c r="AMC412" s="265"/>
      <c r="AMD412" s="265"/>
      <c r="AME412" s="265"/>
      <c r="AMF412" s="265"/>
      <c r="AMG412" s="265"/>
      <c r="AMH412" s="265"/>
      <c r="AMI412" s="265"/>
      <c r="AMJ412" s="265"/>
    </row>
    <row r="413" spans="1:1024" s="293" customFormat="1" ht="12" customHeight="1">
      <c r="A413" s="277">
        <v>650103051</v>
      </c>
      <c r="B413" s="446" t="s">
        <v>416</v>
      </c>
      <c r="C413" s="279" t="s">
        <v>417</v>
      </c>
      <c r="D413" s="280">
        <v>44817</v>
      </c>
      <c r="E413" s="280">
        <v>44995</v>
      </c>
      <c r="F413" s="281">
        <f>+G413+H413*$C$4</f>
        <v>272988751.5</v>
      </c>
      <c r="G413" s="290">
        <v>0</v>
      </c>
      <c r="H413" s="294">
        <v>38503.35</v>
      </c>
      <c r="I413" s="283">
        <v>0</v>
      </c>
      <c r="J413" s="292" t="s">
        <v>106</v>
      </c>
      <c r="K413" s="279" t="s">
        <v>29</v>
      </c>
      <c r="L413" s="265"/>
      <c r="M413" s="265"/>
      <c r="N413" s="265"/>
      <c r="O413" s="265"/>
      <c r="P413" s="265"/>
      <c r="Q413" s="265"/>
      <c r="R413" s="265"/>
      <c r="S413" s="265"/>
      <c r="T413" s="265"/>
      <c r="U413" s="265"/>
      <c r="V413" s="265"/>
      <c r="W413" s="265"/>
      <c r="X413" s="265"/>
      <c r="Y413" s="265"/>
      <c r="Z413" s="265"/>
      <c r="AA413" s="265"/>
      <c r="AB413" s="265"/>
      <c r="AC413" s="265"/>
      <c r="AD413" s="265"/>
      <c r="AE413" s="265"/>
      <c r="AF413" s="265"/>
      <c r="AG413" s="265"/>
      <c r="AH413" s="265"/>
      <c r="AI413" s="265"/>
      <c r="AJ413" s="265"/>
      <c r="AK413" s="265"/>
      <c r="AL413" s="265"/>
      <c r="AM413" s="265"/>
      <c r="AN413" s="265"/>
      <c r="AO413" s="265"/>
      <c r="AP413" s="265"/>
      <c r="AQ413" s="265"/>
      <c r="AR413" s="265"/>
      <c r="AS413" s="265"/>
      <c r="AT413" s="265"/>
      <c r="AU413" s="265"/>
      <c r="AV413" s="265"/>
      <c r="AW413" s="265"/>
      <c r="AX413" s="265"/>
      <c r="AY413" s="265"/>
      <c r="AZ413" s="265"/>
      <c r="BA413" s="265"/>
      <c r="BB413" s="265"/>
      <c r="BC413" s="265"/>
      <c r="BD413" s="265"/>
      <c r="BE413" s="265"/>
      <c r="BF413" s="265"/>
      <c r="BG413" s="265"/>
      <c r="BH413" s="265"/>
      <c r="BI413" s="265"/>
      <c r="BJ413" s="265"/>
      <c r="BK413" s="265"/>
      <c r="BL413" s="265"/>
      <c r="BM413" s="265"/>
      <c r="BN413" s="265"/>
      <c r="BO413" s="265"/>
      <c r="BP413" s="265"/>
      <c r="BQ413" s="265"/>
      <c r="BR413" s="265"/>
      <c r="BS413" s="265"/>
      <c r="BT413" s="265"/>
      <c r="BU413" s="265"/>
      <c r="BV413" s="265"/>
      <c r="BW413" s="265"/>
      <c r="BX413" s="265"/>
      <c r="BY413" s="265"/>
      <c r="BZ413" s="265"/>
      <c r="CA413" s="265"/>
      <c r="CB413" s="265"/>
      <c r="CC413" s="265"/>
      <c r="CD413" s="265"/>
      <c r="CE413" s="265"/>
      <c r="CF413" s="265"/>
      <c r="CG413" s="265"/>
      <c r="CH413" s="265"/>
      <c r="CI413" s="265"/>
      <c r="CJ413" s="265"/>
      <c r="CK413" s="265"/>
      <c r="CL413" s="265"/>
      <c r="CM413" s="265"/>
      <c r="CN413" s="265"/>
      <c r="CO413" s="265"/>
      <c r="CP413" s="265"/>
      <c r="CQ413" s="265"/>
      <c r="CR413" s="265"/>
      <c r="CS413" s="265"/>
      <c r="CT413" s="265"/>
      <c r="CU413" s="265"/>
      <c r="CV413" s="265"/>
      <c r="CW413" s="265"/>
      <c r="CX413" s="265"/>
      <c r="CY413" s="265"/>
      <c r="CZ413" s="265"/>
      <c r="DA413" s="265"/>
      <c r="DB413" s="265"/>
      <c r="DC413" s="265"/>
      <c r="DD413" s="265"/>
      <c r="DE413" s="265"/>
      <c r="DF413" s="265"/>
      <c r="DG413" s="265"/>
      <c r="DH413" s="265"/>
      <c r="DI413" s="265"/>
      <c r="DJ413" s="265"/>
      <c r="DK413" s="265"/>
      <c r="DL413" s="265"/>
      <c r="DM413" s="265"/>
      <c r="DN413" s="265"/>
      <c r="DO413" s="265"/>
      <c r="DP413" s="265"/>
      <c r="DQ413" s="265"/>
      <c r="DR413" s="265"/>
      <c r="DS413" s="265"/>
      <c r="DT413" s="265"/>
      <c r="DU413" s="265"/>
      <c r="DV413" s="265"/>
      <c r="DW413" s="265"/>
      <c r="DX413" s="265"/>
      <c r="DY413" s="265"/>
      <c r="DZ413" s="265"/>
      <c r="EA413" s="265"/>
      <c r="EB413" s="265"/>
      <c r="EC413" s="265"/>
      <c r="ED413" s="265"/>
      <c r="EE413" s="265"/>
      <c r="EF413" s="265"/>
      <c r="EG413" s="265"/>
      <c r="EH413" s="265"/>
      <c r="EI413" s="265"/>
      <c r="EJ413" s="265"/>
      <c r="EK413" s="265"/>
      <c r="EL413" s="265"/>
      <c r="EM413" s="265"/>
      <c r="EN413" s="265"/>
      <c r="EO413" s="265"/>
      <c r="EP413" s="265"/>
      <c r="EQ413" s="265"/>
      <c r="ER413" s="265"/>
      <c r="ES413" s="265"/>
      <c r="ET413" s="265"/>
      <c r="EU413" s="265"/>
      <c r="EV413" s="265"/>
      <c r="EW413" s="265"/>
      <c r="EX413" s="265"/>
      <c r="EY413" s="265"/>
      <c r="EZ413" s="265"/>
      <c r="FA413" s="265"/>
      <c r="FB413" s="265"/>
      <c r="FC413" s="265"/>
      <c r="FD413" s="265"/>
      <c r="FE413" s="265"/>
      <c r="FF413" s="265"/>
      <c r="FG413" s="265"/>
      <c r="FH413" s="265"/>
      <c r="FI413" s="265"/>
      <c r="FJ413" s="265"/>
      <c r="FK413" s="265"/>
      <c r="FL413" s="265"/>
      <c r="FM413" s="265"/>
      <c r="FN413" s="265"/>
      <c r="FO413" s="265"/>
      <c r="FP413" s="265"/>
      <c r="FQ413" s="265"/>
      <c r="FR413" s="265"/>
      <c r="FS413" s="265"/>
      <c r="FT413" s="265"/>
      <c r="FU413" s="265"/>
      <c r="FV413" s="265"/>
      <c r="FW413" s="265"/>
      <c r="FX413" s="265"/>
      <c r="FY413" s="265"/>
      <c r="FZ413" s="265"/>
      <c r="GA413" s="265"/>
      <c r="GB413" s="265"/>
      <c r="GC413" s="265"/>
      <c r="GD413" s="265"/>
      <c r="GE413" s="265"/>
      <c r="GF413" s="265"/>
      <c r="GG413" s="265"/>
      <c r="GH413" s="265"/>
      <c r="GI413" s="265"/>
      <c r="GJ413" s="265"/>
      <c r="GK413" s="265"/>
      <c r="GL413" s="265"/>
      <c r="GM413" s="265"/>
      <c r="GN413" s="265"/>
      <c r="GO413" s="265"/>
      <c r="GP413" s="265"/>
      <c r="GQ413" s="265"/>
      <c r="GR413" s="265"/>
      <c r="GS413" s="265"/>
      <c r="GT413" s="265"/>
      <c r="GU413" s="265"/>
      <c r="GV413" s="265"/>
      <c r="GW413" s="265"/>
      <c r="GX413" s="265"/>
      <c r="GY413" s="265"/>
      <c r="GZ413" s="265"/>
      <c r="HA413" s="265"/>
      <c r="HB413" s="265"/>
      <c r="HC413" s="265"/>
      <c r="HD413" s="265"/>
      <c r="HE413" s="265"/>
      <c r="HF413" s="265"/>
      <c r="HG413" s="265"/>
      <c r="HH413" s="265"/>
      <c r="HI413" s="265"/>
      <c r="HJ413" s="265"/>
      <c r="HK413" s="265"/>
      <c r="HL413" s="265"/>
      <c r="HM413" s="265"/>
      <c r="HN413" s="265"/>
      <c r="HO413" s="265"/>
      <c r="HP413" s="265"/>
      <c r="HQ413" s="265"/>
      <c r="HR413" s="265"/>
      <c r="HS413" s="265"/>
      <c r="HT413" s="265"/>
      <c r="HU413" s="265"/>
      <c r="HV413" s="265"/>
      <c r="HW413" s="265"/>
      <c r="HX413" s="265"/>
      <c r="HY413" s="265"/>
      <c r="HZ413" s="265"/>
      <c r="IA413" s="265"/>
      <c r="IB413" s="265"/>
      <c r="IC413" s="265"/>
      <c r="ID413" s="265"/>
      <c r="IE413" s="265"/>
      <c r="IF413" s="265"/>
      <c r="IG413" s="265"/>
      <c r="IH413" s="265"/>
      <c r="II413" s="265"/>
      <c r="IJ413" s="265"/>
      <c r="IK413" s="265"/>
      <c r="IL413" s="265"/>
      <c r="IM413" s="265"/>
      <c r="IN413" s="265"/>
      <c r="IO413" s="265"/>
      <c r="IP413" s="265"/>
      <c r="IQ413" s="265"/>
      <c r="IR413" s="265"/>
      <c r="IS413" s="265"/>
      <c r="IT413" s="265"/>
      <c r="IU413" s="265"/>
      <c r="IV413" s="265"/>
      <c r="IW413" s="265"/>
      <c r="IX413" s="265"/>
      <c r="IY413" s="265"/>
      <c r="IZ413" s="265"/>
      <c r="JA413" s="265"/>
      <c r="JB413" s="265"/>
      <c r="JC413" s="265"/>
      <c r="JD413" s="265"/>
      <c r="JE413" s="265"/>
      <c r="JF413" s="265"/>
      <c r="JG413" s="265"/>
      <c r="JH413" s="265"/>
      <c r="JI413" s="265"/>
      <c r="JJ413" s="265"/>
      <c r="JK413" s="265"/>
      <c r="JL413" s="265"/>
      <c r="JM413" s="265"/>
      <c r="JN413" s="265"/>
      <c r="JO413" s="265"/>
      <c r="JP413" s="265"/>
      <c r="JQ413" s="265"/>
      <c r="JR413" s="265"/>
      <c r="JS413" s="265"/>
      <c r="JT413" s="265"/>
      <c r="JU413" s="265"/>
      <c r="JV413" s="265"/>
      <c r="JW413" s="265"/>
      <c r="JX413" s="265"/>
      <c r="JY413" s="265"/>
      <c r="JZ413" s="265"/>
      <c r="KA413" s="265"/>
      <c r="KB413" s="265"/>
      <c r="KC413" s="265"/>
      <c r="KD413" s="265"/>
      <c r="KE413" s="265"/>
      <c r="KF413" s="265"/>
      <c r="KG413" s="265"/>
      <c r="KH413" s="265"/>
      <c r="KI413" s="265"/>
      <c r="KJ413" s="265"/>
      <c r="KK413" s="265"/>
      <c r="KL413" s="265"/>
      <c r="KM413" s="265"/>
      <c r="KN413" s="265"/>
      <c r="KO413" s="265"/>
      <c r="KP413" s="265"/>
      <c r="KQ413" s="265"/>
      <c r="KR413" s="265"/>
      <c r="KS413" s="265"/>
      <c r="KT413" s="265"/>
      <c r="KU413" s="265"/>
      <c r="KV413" s="265"/>
      <c r="KW413" s="265"/>
      <c r="KX413" s="265"/>
      <c r="KY413" s="265"/>
      <c r="KZ413" s="265"/>
      <c r="LA413" s="265"/>
      <c r="LB413" s="265"/>
      <c r="LC413" s="265"/>
      <c r="LD413" s="265"/>
      <c r="LE413" s="265"/>
      <c r="LF413" s="265"/>
      <c r="LG413" s="265"/>
      <c r="LH413" s="265"/>
      <c r="LI413" s="265"/>
      <c r="LJ413" s="265"/>
      <c r="LK413" s="265"/>
      <c r="LL413" s="265"/>
      <c r="LM413" s="265"/>
      <c r="LN413" s="265"/>
      <c r="LO413" s="265"/>
      <c r="LP413" s="265"/>
      <c r="LQ413" s="265"/>
      <c r="LR413" s="265"/>
      <c r="LS413" s="265"/>
      <c r="LT413" s="265"/>
      <c r="LU413" s="265"/>
      <c r="LV413" s="265"/>
      <c r="LW413" s="265"/>
      <c r="LX413" s="265"/>
      <c r="LY413" s="265"/>
      <c r="LZ413" s="265"/>
      <c r="MA413" s="265"/>
      <c r="MB413" s="265"/>
      <c r="MC413" s="265"/>
      <c r="MD413" s="265"/>
      <c r="ME413" s="265"/>
      <c r="MF413" s="265"/>
      <c r="MG413" s="265"/>
      <c r="MH413" s="265"/>
      <c r="MI413" s="265"/>
      <c r="MJ413" s="265"/>
      <c r="MK413" s="265"/>
      <c r="ML413" s="265"/>
      <c r="MM413" s="265"/>
      <c r="MN413" s="265"/>
      <c r="MO413" s="265"/>
      <c r="MP413" s="265"/>
      <c r="MQ413" s="265"/>
      <c r="MR413" s="265"/>
      <c r="MS413" s="265"/>
      <c r="MT413" s="265"/>
      <c r="MU413" s="265"/>
      <c r="MV413" s="265"/>
      <c r="MW413" s="265"/>
      <c r="MX413" s="265"/>
      <c r="MY413" s="265"/>
      <c r="MZ413" s="265"/>
      <c r="NA413" s="265"/>
      <c r="NB413" s="265"/>
      <c r="NC413" s="265"/>
      <c r="ND413" s="265"/>
      <c r="NE413" s="265"/>
      <c r="NF413" s="265"/>
      <c r="NG413" s="265"/>
      <c r="NH413" s="265"/>
      <c r="NI413" s="265"/>
      <c r="NJ413" s="265"/>
      <c r="NK413" s="265"/>
      <c r="NL413" s="265"/>
      <c r="NM413" s="265"/>
      <c r="NN413" s="265"/>
      <c r="NO413" s="265"/>
      <c r="NP413" s="265"/>
      <c r="NQ413" s="265"/>
      <c r="NR413" s="265"/>
      <c r="NS413" s="265"/>
      <c r="NT413" s="265"/>
      <c r="NU413" s="265"/>
      <c r="NV413" s="265"/>
      <c r="NW413" s="265"/>
      <c r="NX413" s="265"/>
      <c r="NY413" s="265"/>
      <c r="NZ413" s="265"/>
      <c r="OA413" s="265"/>
      <c r="OB413" s="265"/>
      <c r="OC413" s="265"/>
      <c r="OD413" s="265"/>
      <c r="OE413" s="265"/>
      <c r="OF413" s="265"/>
      <c r="OG413" s="265"/>
      <c r="OH413" s="265"/>
      <c r="OI413" s="265"/>
      <c r="OJ413" s="265"/>
      <c r="OK413" s="265"/>
      <c r="OL413" s="265"/>
      <c r="OM413" s="265"/>
      <c r="ON413" s="265"/>
      <c r="OO413" s="265"/>
      <c r="OP413" s="265"/>
      <c r="OQ413" s="265"/>
      <c r="OR413" s="265"/>
      <c r="OS413" s="265"/>
      <c r="OT413" s="265"/>
      <c r="OU413" s="265"/>
      <c r="OV413" s="265"/>
      <c r="OW413" s="265"/>
      <c r="OX413" s="265"/>
      <c r="OY413" s="265"/>
      <c r="OZ413" s="265"/>
      <c r="PA413" s="265"/>
      <c r="PB413" s="265"/>
      <c r="PC413" s="265"/>
      <c r="PD413" s="265"/>
      <c r="PE413" s="265"/>
      <c r="PF413" s="265"/>
      <c r="PG413" s="265"/>
      <c r="PH413" s="265"/>
      <c r="PI413" s="265"/>
      <c r="PJ413" s="265"/>
      <c r="PK413" s="265"/>
      <c r="PL413" s="265"/>
      <c r="PM413" s="265"/>
      <c r="PN413" s="265"/>
      <c r="PO413" s="265"/>
      <c r="PP413" s="265"/>
      <c r="PQ413" s="265"/>
      <c r="PR413" s="265"/>
      <c r="PS413" s="265"/>
      <c r="PT413" s="265"/>
      <c r="PU413" s="265"/>
      <c r="PV413" s="265"/>
      <c r="PW413" s="265"/>
      <c r="PX413" s="265"/>
      <c r="PY413" s="265"/>
      <c r="PZ413" s="265"/>
      <c r="QA413" s="265"/>
      <c r="QB413" s="265"/>
      <c r="QC413" s="265"/>
      <c r="QD413" s="265"/>
      <c r="QE413" s="265"/>
      <c r="QF413" s="265"/>
      <c r="QG413" s="265"/>
      <c r="QH413" s="265"/>
      <c r="QI413" s="265"/>
      <c r="QJ413" s="265"/>
      <c r="QK413" s="265"/>
      <c r="QL413" s="265"/>
      <c r="QM413" s="265"/>
      <c r="QN413" s="265"/>
      <c r="QO413" s="265"/>
      <c r="QP413" s="265"/>
      <c r="QQ413" s="265"/>
      <c r="QR413" s="265"/>
      <c r="QS413" s="265"/>
      <c r="QT413" s="265"/>
      <c r="QU413" s="265"/>
      <c r="QV413" s="265"/>
      <c r="QW413" s="265"/>
      <c r="QX413" s="265"/>
      <c r="QY413" s="265"/>
      <c r="QZ413" s="265"/>
      <c r="RA413" s="265"/>
      <c r="RB413" s="265"/>
      <c r="RC413" s="265"/>
      <c r="RD413" s="265"/>
      <c r="RE413" s="265"/>
      <c r="RF413" s="265"/>
      <c r="RG413" s="265"/>
      <c r="RH413" s="265"/>
      <c r="RI413" s="265"/>
      <c r="RJ413" s="265"/>
      <c r="RK413" s="265"/>
      <c r="RL413" s="265"/>
      <c r="RM413" s="265"/>
      <c r="RN413" s="265"/>
      <c r="RO413" s="265"/>
      <c r="RP413" s="265"/>
      <c r="RQ413" s="265"/>
      <c r="RR413" s="265"/>
      <c r="RS413" s="265"/>
      <c r="RT413" s="265"/>
      <c r="RU413" s="265"/>
      <c r="RV413" s="265"/>
      <c r="RW413" s="265"/>
      <c r="RX413" s="265"/>
      <c r="RY413" s="265"/>
      <c r="RZ413" s="265"/>
      <c r="SA413" s="265"/>
      <c r="SB413" s="265"/>
      <c r="SC413" s="265"/>
      <c r="SD413" s="265"/>
      <c r="SE413" s="265"/>
      <c r="SF413" s="265"/>
      <c r="SG413" s="265"/>
      <c r="SH413" s="265"/>
      <c r="SI413" s="265"/>
      <c r="SJ413" s="265"/>
      <c r="SK413" s="265"/>
      <c r="SL413" s="265"/>
      <c r="SM413" s="265"/>
      <c r="SN413" s="265"/>
      <c r="SO413" s="265"/>
      <c r="SP413" s="265"/>
      <c r="SQ413" s="265"/>
      <c r="SR413" s="265"/>
      <c r="SS413" s="265"/>
      <c r="ST413" s="265"/>
      <c r="SU413" s="265"/>
      <c r="SV413" s="265"/>
      <c r="SW413" s="265"/>
      <c r="SX413" s="265"/>
      <c r="SY413" s="265"/>
      <c r="SZ413" s="265"/>
      <c r="TA413" s="265"/>
      <c r="TB413" s="265"/>
      <c r="TC413" s="265"/>
      <c r="TD413" s="265"/>
      <c r="TE413" s="265"/>
      <c r="TF413" s="265"/>
      <c r="TG413" s="265"/>
      <c r="TH413" s="265"/>
      <c r="TI413" s="265"/>
      <c r="TJ413" s="265"/>
      <c r="TK413" s="265"/>
      <c r="TL413" s="265"/>
      <c r="TM413" s="265"/>
      <c r="TN413" s="265"/>
      <c r="TO413" s="265"/>
      <c r="TP413" s="265"/>
      <c r="TQ413" s="265"/>
      <c r="TR413" s="265"/>
      <c r="TS413" s="265"/>
      <c r="TT413" s="265"/>
      <c r="TU413" s="265"/>
      <c r="TV413" s="265"/>
      <c r="TW413" s="265"/>
      <c r="TX413" s="265"/>
      <c r="TY413" s="265"/>
      <c r="TZ413" s="265"/>
      <c r="UA413" s="265"/>
      <c r="UB413" s="265"/>
      <c r="UC413" s="265"/>
      <c r="UD413" s="265"/>
      <c r="UE413" s="265"/>
      <c r="UF413" s="265"/>
      <c r="UG413" s="265"/>
      <c r="UH413" s="265"/>
      <c r="UI413" s="265"/>
      <c r="UJ413" s="265"/>
      <c r="UK413" s="265"/>
      <c r="UL413" s="265"/>
      <c r="UM413" s="265"/>
      <c r="UN413" s="265"/>
      <c r="UO413" s="265"/>
      <c r="UP413" s="265"/>
      <c r="UQ413" s="265"/>
      <c r="UR413" s="265"/>
      <c r="US413" s="265"/>
      <c r="UT413" s="265"/>
      <c r="UU413" s="265"/>
      <c r="UV413" s="265"/>
      <c r="UW413" s="265"/>
      <c r="UX413" s="265"/>
      <c r="UY413" s="265"/>
      <c r="UZ413" s="265"/>
      <c r="VA413" s="265"/>
      <c r="VB413" s="265"/>
      <c r="VC413" s="265"/>
      <c r="VD413" s="265"/>
      <c r="VE413" s="265"/>
      <c r="VF413" s="265"/>
      <c r="VG413" s="265"/>
      <c r="VH413" s="265"/>
      <c r="VI413" s="265"/>
      <c r="VJ413" s="265"/>
      <c r="VK413" s="265"/>
      <c r="VL413" s="265"/>
      <c r="VM413" s="265"/>
      <c r="VN413" s="265"/>
      <c r="VO413" s="265"/>
      <c r="VP413" s="265"/>
      <c r="VQ413" s="265"/>
      <c r="VR413" s="265"/>
      <c r="VS413" s="265"/>
      <c r="VT413" s="265"/>
      <c r="VU413" s="265"/>
      <c r="VV413" s="265"/>
      <c r="VW413" s="265"/>
      <c r="VX413" s="265"/>
      <c r="VY413" s="265"/>
      <c r="VZ413" s="265"/>
      <c r="WA413" s="265"/>
      <c r="WB413" s="265"/>
      <c r="WC413" s="265"/>
      <c r="WD413" s="265"/>
      <c r="WE413" s="265"/>
      <c r="WF413" s="265"/>
      <c r="WG413" s="265"/>
      <c r="WH413" s="265"/>
      <c r="WI413" s="265"/>
      <c r="WJ413" s="265"/>
      <c r="WK413" s="265"/>
      <c r="WL413" s="265"/>
      <c r="WM413" s="265"/>
      <c r="WN413" s="265"/>
      <c r="WO413" s="265"/>
      <c r="WP413" s="265"/>
      <c r="WQ413" s="265"/>
      <c r="WR413" s="265"/>
      <c r="WS413" s="265"/>
      <c r="WT413" s="265"/>
      <c r="WU413" s="265"/>
      <c r="WV413" s="265"/>
      <c r="WW413" s="265"/>
      <c r="WX413" s="265"/>
      <c r="WY413" s="265"/>
      <c r="WZ413" s="265"/>
      <c r="XA413" s="265"/>
      <c r="XB413" s="265"/>
      <c r="XC413" s="265"/>
      <c r="XD413" s="265"/>
      <c r="XE413" s="265"/>
      <c r="XF413" s="265"/>
      <c r="XG413" s="265"/>
      <c r="XH413" s="265"/>
      <c r="XI413" s="265"/>
      <c r="XJ413" s="265"/>
      <c r="XK413" s="265"/>
      <c r="XL413" s="265"/>
      <c r="XM413" s="265"/>
      <c r="XN413" s="265"/>
      <c r="XO413" s="265"/>
      <c r="XP413" s="265"/>
      <c r="XQ413" s="265"/>
      <c r="XR413" s="265"/>
      <c r="XS413" s="265"/>
      <c r="XT413" s="265"/>
      <c r="XU413" s="265"/>
      <c r="XV413" s="265"/>
      <c r="XW413" s="265"/>
      <c r="XX413" s="265"/>
      <c r="XY413" s="265"/>
      <c r="XZ413" s="265"/>
      <c r="YA413" s="265"/>
      <c r="YB413" s="265"/>
      <c r="YC413" s="265"/>
      <c r="YD413" s="265"/>
      <c r="YE413" s="265"/>
      <c r="YF413" s="265"/>
      <c r="YG413" s="265"/>
      <c r="YH413" s="265"/>
      <c r="YI413" s="265"/>
      <c r="YJ413" s="265"/>
      <c r="YK413" s="265"/>
      <c r="YL413" s="265"/>
      <c r="YM413" s="265"/>
      <c r="YN413" s="265"/>
      <c r="YO413" s="265"/>
      <c r="YP413" s="265"/>
      <c r="YQ413" s="265"/>
      <c r="YR413" s="265"/>
      <c r="YS413" s="265"/>
      <c r="YT413" s="265"/>
      <c r="YU413" s="265"/>
      <c r="YV413" s="265"/>
      <c r="YW413" s="265"/>
      <c r="YX413" s="265"/>
      <c r="YY413" s="265"/>
      <c r="YZ413" s="265"/>
      <c r="ZA413" s="265"/>
      <c r="ZB413" s="265"/>
      <c r="ZC413" s="265"/>
      <c r="ZD413" s="265"/>
      <c r="ZE413" s="265"/>
      <c r="ZF413" s="265"/>
      <c r="ZG413" s="265"/>
      <c r="ZH413" s="265"/>
      <c r="ZI413" s="265"/>
      <c r="ZJ413" s="265"/>
      <c r="ZK413" s="265"/>
      <c r="ZL413" s="265"/>
      <c r="ZM413" s="265"/>
      <c r="ZN413" s="265"/>
      <c r="ZO413" s="265"/>
      <c r="ZP413" s="265"/>
      <c r="ZQ413" s="265"/>
      <c r="ZR413" s="265"/>
      <c r="ZS413" s="265"/>
      <c r="ZT413" s="265"/>
      <c r="ZU413" s="265"/>
      <c r="ZV413" s="265"/>
      <c r="ZW413" s="265"/>
      <c r="ZX413" s="265"/>
      <c r="ZY413" s="265"/>
      <c r="ZZ413" s="265"/>
      <c r="AAA413" s="265"/>
      <c r="AAB413" s="265"/>
      <c r="AAC413" s="265"/>
      <c r="AAD413" s="265"/>
      <c r="AAE413" s="265"/>
      <c r="AAF413" s="265"/>
      <c r="AAG413" s="265"/>
      <c r="AAH413" s="265"/>
      <c r="AAI413" s="265"/>
      <c r="AAJ413" s="265"/>
      <c r="AAK413" s="265"/>
      <c r="AAL413" s="265"/>
      <c r="AAM413" s="265"/>
      <c r="AAN413" s="265"/>
      <c r="AAO413" s="265"/>
      <c r="AAP413" s="265"/>
      <c r="AAQ413" s="265"/>
      <c r="AAR413" s="265"/>
      <c r="AAS413" s="265"/>
      <c r="AAT413" s="265"/>
      <c r="AAU413" s="265"/>
      <c r="AAV413" s="265"/>
      <c r="AAW413" s="265"/>
      <c r="AAX413" s="265"/>
      <c r="AAY413" s="265"/>
      <c r="AAZ413" s="265"/>
      <c r="ABA413" s="265"/>
      <c r="ABB413" s="265"/>
      <c r="ABC413" s="265"/>
      <c r="ABD413" s="265"/>
      <c r="ABE413" s="265"/>
      <c r="ABF413" s="265"/>
      <c r="ABG413" s="265"/>
      <c r="ABH413" s="265"/>
      <c r="ABI413" s="265"/>
      <c r="ABJ413" s="265"/>
      <c r="ABK413" s="265"/>
      <c r="ABL413" s="265"/>
      <c r="ABM413" s="265"/>
      <c r="ABN413" s="265"/>
      <c r="ABO413" s="265"/>
      <c r="ABP413" s="265"/>
      <c r="ABQ413" s="265"/>
      <c r="ABR413" s="265"/>
      <c r="ABS413" s="265"/>
      <c r="ABT413" s="265"/>
      <c r="ABU413" s="265"/>
      <c r="ABV413" s="265"/>
      <c r="ABW413" s="265"/>
      <c r="ABX413" s="265"/>
      <c r="ABY413" s="265"/>
      <c r="ABZ413" s="265"/>
      <c r="ACA413" s="265"/>
      <c r="ACB413" s="265"/>
      <c r="ACC413" s="265"/>
      <c r="ACD413" s="265"/>
      <c r="ACE413" s="265"/>
      <c r="ACF413" s="265"/>
      <c r="ACG413" s="265"/>
      <c r="ACH413" s="265"/>
      <c r="ACI413" s="265"/>
      <c r="ACJ413" s="265"/>
      <c r="ACK413" s="265"/>
      <c r="ACL413" s="265"/>
      <c r="ACM413" s="265"/>
      <c r="ACN413" s="265"/>
      <c r="ACO413" s="265"/>
      <c r="ACP413" s="265"/>
      <c r="ACQ413" s="265"/>
      <c r="ACR413" s="265"/>
      <c r="ACS413" s="265"/>
      <c r="ACT413" s="265"/>
      <c r="ACU413" s="265"/>
      <c r="ACV413" s="265"/>
      <c r="ACW413" s="265"/>
      <c r="ACX413" s="265"/>
      <c r="ACY413" s="265"/>
      <c r="ACZ413" s="265"/>
      <c r="ADA413" s="265"/>
      <c r="ADB413" s="265"/>
      <c r="ADC413" s="265"/>
      <c r="ADD413" s="265"/>
      <c r="ADE413" s="265"/>
      <c r="ADF413" s="265"/>
      <c r="ADG413" s="265"/>
      <c r="ADH413" s="265"/>
      <c r="ADI413" s="265"/>
      <c r="ADJ413" s="265"/>
      <c r="ADK413" s="265"/>
      <c r="ADL413" s="265"/>
      <c r="ADM413" s="265"/>
      <c r="ADN413" s="265"/>
      <c r="ADO413" s="265"/>
      <c r="ADP413" s="265"/>
      <c r="ADQ413" s="265"/>
      <c r="ADR413" s="265"/>
      <c r="ADS413" s="265"/>
      <c r="ADT413" s="265"/>
      <c r="ADU413" s="265"/>
      <c r="ADV413" s="265"/>
      <c r="ADW413" s="265"/>
      <c r="ADX413" s="265"/>
      <c r="ADY413" s="265"/>
      <c r="ADZ413" s="265"/>
      <c r="AEA413" s="265"/>
      <c r="AEB413" s="265"/>
      <c r="AEC413" s="265"/>
      <c r="AED413" s="265"/>
      <c r="AEE413" s="265"/>
      <c r="AEF413" s="265"/>
      <c r="AEG413" s="265"/>
      <c r="AEH413" s="265"/>
      <c r="AEI413" s="265"/>
      <c r="AEJ413" s="265"/>
      <c r="AEK413" s="265"/>
      <c r="AEL413" s="265"/>
      <c r="AEM413" s="265"/>
      <c r="AEN413" s="265"/>
      <c r="AEO413" s="265"/>
      <c r="AEP413" s="265"/>
      <c r="AEQ413" s="265"/>
      <c r="AER413" s="265"/>
      <c r="AES413" s="265"/>
      <c r="AET413" s="265"/>
      <c r="AEU413" s="265"/>
      <c r="AEV413" s="265"/>
      <c r="AEW413" s="265"/>
      <c r="AEX413" s="265"/>
      <c r="AEY413" s="265"/>
      <c r="AEZ413" s="265"/>
      <c r="AFA413" s="265"/>
      <c r="AFB413" s="265"/>
      <c r="AFC413" s="265"/>
      <c r="AFD413" s="265"/>
      <c r="AFE413" s="265"/>
      <c r="AFF413" s="265"/>
      <c r="AFG413" s="265"/>
      <c r="AFH413" s="265"/>
      <c r="AFI413" s="265"/>
      <c r="AFJ413" s="265"/>
      <c r="AFK413" s="265"/>
      <c r="AFL413" s="265"/>
      <c r="AFM413" s="265"/>
      <c r="AFN413" s="265"/>
      <c r="AFO413" s="265"/>
      <c r="AFP413" s="265"/>
      <c r="AFQ413" s="265"/>
      <c r="AFR413" s="265"/>
      <c r="AFS413" s="265"/>
      <c r="AFT413" s="265"/>
      <c r="AFU413" s="265"/>
      <c r="AFV413" s="265"/>
      <c r="AFW413" s="265"/>
      <c r="AFX413" s="265"/>
      <c r="AFY413" s="265"/>
      <c r="AFZ413" s="265"/>
      <c r="AGA413" s="265"/>
      <c r="AGB413" s="265"/>
      <c r="AGC413" s="265"/>
      <c r="AGD413" s="265"/>
      <c r="AGE413" s="265"/>
      <c r="AGF413" s="265"/>
      <c r="AGG413" s="265"/>
      <c r="AGH413" s="265"/>
      <c r="AGI413" s="265"/>
      <c r="AGJ413" s="265"/>
      <c r="AGK413" s="265"/>
      <c r="AGL413" s="265"/>
      <c r="AGM413" s="265"/>
      <c r="AGN413" s="265"/>
      <c r="AGO413" s="265"/>
      <c r="AGP413" s="265"/>
      <c r="AGQ413" s="265"/>
      <c r="AGR413" s="265"/>
      <c r="AGS413" s="265"/>
      <c r="AGT413" s="265"/>
      <c r="AGU413" s="265"/>
      <c r="AGV413" s="265"/>
      <c r="AGW413" s="265"/>
      <c r="AGX413" s="265"/>
      <c r="AGY413" s="265"/>
      <c r="AGZ413" s="265"/>
      <c r="AHA413" s="265"/>
      <c r="AHB413" s="265"/>
      <c r="AHC413" s="265"/>
      <c r="AHD413" s="265"/>
      <c r="AHE413" s="265"/>
      <c r="AHF413" s="265"/>
      <c r="AHG413" s="265"/>
      <c r="AHH413" s="265"/>
      <c r="AHI413" s="265"/>
      <c r="AHJ413" s="265"/>
      <c r="AHK413" s="265"/>
      <c r="AHL413" s="265"/>
      <c r="AHM413" s="265"/>
      <c r="AHN413" s="265"/>
      <c r="AHO413" s="265"/>
      <c r="AHP413" s="265"/>
      <c r="AHQ413" s="265"/>
      <c r="AHR413" s="265"/>
      <c r="AHS413" s="265"/>
      <c r="AHT413" s="265"/>
      <c r="AHU413" s="265"/>
      <c r="AHV413" s="265"/>
      <c r="AHW413" s="265"/>
      <c r="AHX413" s="265"/>
      <c r="AHY413" s="265"/>
      <c r="AHZ413" s="265"/>
      <c r="AIA413" s="265"/>
      <c r="AIB413" s="265"/>
      <c r="AIC413" s="265"/>
      <c r="AID413" s="265"/>
      <c r="AIE413" s="265"/>
      <c r="AIF413" s="265"/>
      <c r="AIG413" s="265"/>
      <c r="AIH413" s="265"/>
      <c r="AII413" s="265"/>
      <c r="AIJ413" s="265"/>
      <c r="AIK413" s="265"/>
      <c r="AIL413" s="265"/>
      <c r="AIM413" s="265"/>
      <c r="AIN413" s="265"/>
      <c r="AIO413" s="265"/>
      <c r="AIP413" s="265"/>
      <c r="AIQ413" s="265"/>
      <c r="AIR413" s="265"/>
      <c r="AIS413" s="265"/>
      <c r="AIT413" s="265"/>
      <c r="AIU413" s="265"/>
      <c r="AIV413" s="265"/>
      <c r="AIW413" s="265"/>
      <c r="AIX413" s="265"/>
      <c r="AIY413" s="265"/>
      <c r="AIZ413" s="265"/>
      <c r="AJA413" s="265"/>
      <c r="AJB413" s="265"/>
      <c r="AJC413" s="265"/>
      <c r="AJD413" s="265"/>
      <c r="AJE413" s="265"/>
      <c r="AJF413" s="265"/>
      <c r="AJG413" s="265"/>
      <c r="AJH413" s="265"/>
      <c r="AJI413" s="265"/>
      <c r="AJJ413" s="265"/>
      <c r="AJK413" s="265"/>
      <c r="AJL413" s="265"/>
      <c r="AJM413" s="265"/>
      <c r="AJN413" s="265"/>
      <c r="AJO413" s="265"/>
      <c r="AJP413" s="265"/>
      <c r="AJQ413" s="265"/>
      <c r="AJR413" s="265"/>
      <c r="AJS413" s="265"/>
      <c r="AJT413" s="265"/>
      <c r="AJU413" s="265"/>
      <c r="AJV413" s="265"/>
      <c r="AJW413" s="265"/>
      <c r="AJX413" s="265"/>
      <c r="AJY413" s="265"/>
      <c r="AJZ413" s="265"/>
      <c r="AKA413" s="265"/>
      <c r="AKB413" s="265"/>
      <c r="AKC413" s="265"/>
      <c r="AKD413" s="265"/>
      <c r="AKE413" s="265"/>
      <c r="AKF413" s="265"/>
      <c r="AKG413" s="265"/>
      <c r="AKH413" s="265"/>
      <c r="AKI413" s="265"/>
      <c r="AKJ413" s="265"/>
      <c r="AKK413" s="265"/>
      <c r="AKL413" s="265"/>
      <c r="AKM413" s="265"/>
      <c r="AKN413" s="265"/>
      <c r="AKO413" s="265"/>
      <c r="AKP413" s="265"/>
      <c r="AKQ413" s="265"/>
      <c r="AKR413" s="265"/>
      <c r="AKS413" s="265"/>
      <c r="AKT413" s="265"/>
      <c r="AKU413" s="265"/>
      <c r="AKV413" s="265"/>
      <c r="AKW413" s="265"/>
      <c r="AKX413" s="265"/>
      <c r="AKY413" s="265"/>
      <c r="AKZ413" s="265"/>
      <c r="ALA413" s="265"/>
      <c r="ALB413" s="265"/>
      <c r="ALC413" s="265"/>
      <c r="ALD413" s="265"/>
      <c r="ALE413" s="265"/>
      <c r="ALF413" s="265"/>
      <c r="ALG413" s="265"/>
      <c r="ALH413" s="265"/>
      <c r="ALI413" s="265"/>
      <c r="ALJ413" s="265"/>
      <c r="ALK413" s="265"/>
      <c r="ALL413" s="265"/>
      <c r="ALM413" s="265"/>
      <c r="ALN413" s="265"/>
      <c r="ALO413" s="265"/>
      <c r="ALP413" s="265"/>
      <c r="ALQ413" s="265"/>
      <c r="ALR413" s="265"/>
      <c r="ALS413" s="265"/>
      <c r="ALT413" s="265"/>
      <c r="ALU413" s="265"/>
      <c r="ALV413" s="265"/>
      <c r="ALW413" s="265"/>
      <c r="ALX413" s="265"/>
      <c r="ALY413" s="265"/>
      <c r="ALZ413" s="265"/>
      <c r="AMA413" s="265"/>
      <c r="AMB413" s="265"/>
      <c r="AMC413" s="265"/>
      <c r="AMD413" s="265"/>
      <c r="AME413" s="265"/>
      <c r="AMF413" s="265"/>
      <c r="AMG413" s="265"/>
      <c r="AMH413" s="265"/>
      <c r="AMI413" s="265"/>
      <c r="AMJ413" s="265"/>
    </row>
    <row r="414" spans="1:1024" s="293" customFormat="1" ht="12" customHeight="1">
      <c r="A414" s="277">
        <v>650121100</v>
      </c>
      <c r="B414" s="375" t="s">
        <v>416</v>
      </c>
      <c r="C414" s="279" t="s">
        <v>417</v>
      </c>
      <c r="D414" s="280">
        <v>44812</v>
      </c>
      <c r="E414" s="280">
        <v>44936</v>
      </c>
      <c r="F414" s="281">
        <f>+G414+H414*$C$4</f>
        <v>304573070.80000001</v>
      </c>
      <c r="G414" s="290">
        <v>0</v>
      </c>
      <c r="H414" s="294">
        <v>42958.12</v>
      </c>
      <c r="I414" s="283">
        <v>0</v>
      </c>
      <c r="J414" s="292" t="s">
        <v>106</v>
      </c>
      <c r="K414" s="279" t="s">
        <v>29</v>
      </c>
      <c r="L414" s="265"/>
      <c r="M414" s="265"/>
      <c r="N414" s="265"/>
      <c r="O414" s="265"/>
      <c r="P414" s="265"/>
      <c r="Q414" s="265"/>
      <c r="R414" s="265"/>
      <c r="S414" s="265"/>
      <c r="T414" s="265"/>
      <c r="U414" s="265"/>
      <c r="V414" s="265"/>
      <c r="W414" s="265"/>
      <c r="X414" s="265"/>
      <c r="Y414" s="265"/>
      <c r="Z414" s="265"/>
      <c r="AA414" s="265"/>
      <c r="AB414" s="265"/>
      <c r="AC414" s="265"/>
      <c r="AD414" s="265"/>
      <c r="AE414" s="265"/>
      <c r="AF414" s="265"/>
      <c r="AG414" s="265"/>
      <c r="AH414" s="265"/>
      <c r="AI414" s="265"/>
      <c r="AJ414" s="265"/>
      <c r="AK414" s="265"/>
      <c r="AL414" s="265"/>
      <c r="AM414" s="265"/>
      <c r="AN414" s="265"/>
      <c r="AO414" s="265"/>
      <c r="AP414" s="265"/>
      <c r="AQ414" s="265"/>
      <c r="AR414" s="265"/>
      <c r="AS414" s="265"/>
      <c r="AT414" s="265"/>
      <c r="AU414" s="265"/>
      <c r="AV414" s="265"/>
      <c r="AW414" s="265"/>
      <c r="AX414" s="265"/>
      <c r="AY414" s="265"/>
      <c r="AZ414" s="265"/>
      <c r="BA414" s="265"/>
      <c r="BB414" s="265"/>
      <c r="BC414" s="265"/>
      <c r="BD414" s="265"/>
      <c r="BE414" s="265"/>
      <c r="BF414" s="265"/>
      <c r="BG414" s="265"/>
      <c r="BH414" s="265"/>
      <c r="BI414" s="265"/>
      <c r="BJ414" s="265"/>
      <c r="BK414" s="265"/>
      <c r="BL414" s="265"/>
      <c r="BM414" s="265"/>
      <c r="BN414" s="265"/>
      <c r="BO414" s="265"/>
      <c r="BP414" s="265"/>
      <c r="BQ414" s="265"/>
      <c r="BR414" s="265"/>
      <c r="BS414" s="265"/>
      <c r="BT414" s="265"/>
      <c r="BU414" s="265"/>
      <c r="BV414" s="265"/>
      <c r="BW414" s="265"/>
      <c r="BX414" s="265"/>
      <c r="BY414" s="265"/>
      <c r="BZ414" s="265"/>
      <c r="CA414" s="265"/>
      <c r="CB414" s="265"/>
      <c r="CC414" s="265"/>
      <c r="CD414" s="265"/>
      <c r="CE414" s="265"/>
      <c r="CF414" s="265"/>
      <c r="CG414" s="265"/>
      <c r="CH414" s="265"/>
      <c r="CI414" s="265"/>
      <c r="CJ414" s="265"/>
      <c r="CK414" s="265"/>
      <c r="CL414" s="265"/>
      <c r="CM414" s="265"/>
      <c r="CN414" s="265"/>
      <c r="CO414" s="265"/>
      <c r="CP414" s="265"/>
      <c r="CQ414" s="265"/>
      <c r="CR414" s="265"/>
      <c r="CS414" s="265"/>
      <c r="CT414" s="265"/>
      <c r="CU414" s="265"/>
      <c r="CV414" s="265"/>
      <c r="CW414" s="265"/>
      <c r="CX414" s="265"/>
      <c r="CY414" s="265"/>
      <c r="CZ414" s="265"/>
      <c r="DA414" s="265"/>
      <c r="DB414" s="265"/>
      <c r="DC414" s="265"/>
      <c r="DD414" s="265"/>
      <c r="DE414" s="265"/>
      <c r="DF414" s="265"/>
      <c r="DG414" s="265"/>
      <c r="DH414" s="265"/>
      <c r="DI414" s="265"/>
      <c r="DJ414" s="265"/>
      <c r="DK414" s="265"/>
      <c r="DL414" s="265"/>
      <c r="DM414" s="265"/>
      <c r="DN414" s="265"/>
      <c r="DO414" s="265"/>
      <c r="DP414" s="265"/>
      <c r="DQ414" s="265"/>
      <c r="DR414" s="265"/>
      <c r="DS414" s="265"/>
      <c r="DT414" s="265"/>
      <c r="DU414" s="265"/>
      <c r="DV414" s="265"/>
      <c r="DW414" s="265"/>
      <c r="DX414" s="265"/>
      <c r="DY414" s="265"/>
      <c r="DZ414" s="265"/>
      <c r="EA414" s="265"/>
      <c r="EB414" s="265"/>
      <c r="EC414" s="265"/>
      <c r="ED414" s="265"/>
      <c r="EE414" s="265"/>
      <c r="EF414" s="265"/>
      <c r="EG414" s="265"/>
      <c r="EH414" s="265"/>
      <c r="EI414" s="265"/>
      <c r="EJ414" s="265"/>
      <c r="EK414" s="265"/>
      <c r="EL414" s="265"/>
      <c r="EM414" s="265"/>
      <c r="EN414" s="265"/>
      <c r="EO414" s="265"/>
      <c r="EP414" s="265"/>
      <c r="EQ414" s="265"/>
      <c r="ER414" s="265"/>
      <c r="ES414" s="265"/>
      <c r="ET414" s="265"/>
      <c r="EU414" s="265"/>
      <c r="EV414" s="265"/>
      <c r="EW414" s="265"/>
      <c r="EX414" s="265"/>
      <c r="EY414" s="265"/>
      <c r="EZ414" s="265"/>
      <c r="FA414" s="265"/>
      <c r="FB414" s="265"/>
      <c r="FC414" s="265"/>
      <c r="FD414" s="265"/>
      <c r="FE414" s="265"/>
      <c r="FF414" s="265"/>
      <c r="FG414" s="265"/>
      <c r="FH414" s="265"/>
      <c r="FI414" s="265"/>
      <c r="FJ414" s="265"/>
      <c r="FK414" s="265"/>
      <c r="FL414" s="265"/>
      <c r="FM414" s="265"/>
      <c r="FN414" s="265"/>
      <c r="FO414" s="265"/>
      <c r="FP414" s="265"/>
      <c r="FQ414" s="265"/>
      <c r="FR414" s="265"/>
      <c r="FS414" s="265"/>
      <c r="FT414" s="265"/>
      <c r="FU414" s="265"/>
      <c r="FV414" s="265"/>
      <c r="FW414" s="265"/>
      <c r="FX414" s="265"/>
      <c r="FY414" s="265"/>
      <c r="FZ414" s="265"/>
      <c r="GA414" s="265"/>
      <c r="GB414" s="265"/>
      <c r="GC414" s="265"/>
      <c r="GD414" s="265"/>
      <c r="GE414" s="265"/>
      <c r="GF414" s="265"/>
      <c r="GG414" s="265"/>
      <c r="GH414" s="265"/>
      <c r="GI414" s="265"/>
      <c r="GJ414" s="265"/>
      <c r="GK414" s="265"/>
      <c r="GL414" s="265"/>
      <c r="GM414" s="265"/>
      <c r="GN414" s="265"/>
      <c r="GO414" s="265"/>
      <c r="GP414" s="265"/>
      <c r="GQ414" s="265"/>
      <c r="GR414" s="265"/>
      <c r="GS414" s="265"/>
      <c r="GT414" s="265"/>
      <c r="GU414" s="265"/>
      <c r="GV414" s="265"/>
      <c r="GW414" s="265"/>
      <c r="GX414" s="265"/>
      <c r="GY414" s="265"/>
      <c r="GZ414" s="265"/>
      <c r="HA414" s="265"/>
      <c r="HB414" s="265"/>
      <c r="HC414" s="265"/>
      <c r="HD414" s="265"/>
      <c r="HE414" s="265"/>
      <c r="HF414" s="265"/>
      <c r="HG414" s="265"/>
      <c r="HH414" s="265"/>
      <c r="HI414" s="265"/>
      <c r="HJ414" s="265"/>
      <c r="HK414" s="265"/>
      <c r="HL414" s="265"/>
      <c r="HM414" s="265"/>
      <c r="HN414" s="265"/>
      <c r="HO414" s="265"/>
      <c r="HP414" s="265"/>
      <c r="HQ414" s="265"/>
      <c r="HR414" s="265"/>
      <c r="HS414" s="265"/>
      <c r="HT414" s="265"/>
      <c r="HU414" s="265"/>
      <c r="HV414" s="265"/>
      <c r="HW414" s="265"/>
      <c r="HX414" s="265"/>
      <c r="HY414" s="265"/>
      <c r="HZ414" s="265"/>
      <c r="IA414" s="265"/>
      <c r="IB414" s="265"/>
      <c r="IC414" s="265"/>
      <c r="ID414" s="265"/>
      <c r="IE414" s="265"/>
      <c r="IF414" s="265"/>
      <c r="IG414" s="265"/>
      <c r="IH414" s="265"/>
      <c r="II414" s="265"/>
      <c r="IJ414" s="265"/>
      <c r="IK414" s="265"/>
      <c r="IL414" s="265"/>
      <c r="IM414" s="265"/>
      <c r="IN414" s="265"/>
      <c r="IO414" s="265"/>
      <c r="IP414" s="265"/>
      <c r="IQ414" s="265"/>
      <c r="IR414" s="265"/>
      <c r="IS414" s="265"/>
      <c r="IT414" s="265"/>
      <c r="IU414" s="265"/>
      <c r="IV414" s="265"/>
      <c r="IW414" s="265"/>
      <c r="IX414" s="265"/>
      <c r="IY414" s="265"/>
      <c r="IZ414" s="265"/>
      <c r="JA414" s="265"/>
      <c r="JB414" s="265"/>
      <c r="JC414" s="265"/>
      <c r="JD414" s="265"/>
      <c r="JE414" s="265"/>
      <c r="JF414" s="265"/>
      <c r="JG414" s="265"/>
      <c r="JH414" s="265"/>
      <c r="JI414" s="265"/>
      <c r="JJ414" s="265"/>
      <c r="JK414" s="265"/>
      <c r="JL414" s="265"/>
      <c r="JM414" s="265"/>
      <c r="JN414" s="265"/>
      <c r="JO414" s="265"/>
      <c r="JP414" s="265"/>
      <c r="JQ414" s="265"/>
      <c r="JR414" s="265"/>
      <c r="JS414" s="265"/>
      <c r="JT414" s="265"/>
      <c r="JU414" s="265"/>
      <c r="JV414" s="265"/>
      <c r="JW414" s="265"/>
      <c r="JX414" s="265"/>
      <c r="JY414" s="265"/>
      <c r="JZ414" s="265"/>
      <c r="KA414" s="265"/>
      <c r="KB414" s="265"/>
      <c r="KC414" s="265"/>
      <c r="KD414" s="265"/>
      <c r="KE414" s="265"/>
      <c r="KF414" s="265"/>
      <c r="KG414" s="265"/>
      <c r="KH414" s="265"/>
      <c r="KI414" s="265"/>
      <c r="KJ414" s="265"/>
      <c r="KK414" s="265"/>
      <c r="KL414" s="265"/>
      <c r="KM414" s="265"/>
      <c r="KN414" s="265"/>
      <c r="KO414" s="265"/>
      <c r="KP414" s="265"/>
      <c r="KQ414" s="265"/>
      <c r="KR414" s="265"/>
      <c r="KS414" s="265"/>
      <c r="KT414" s="265"/>
      <c r="KU414" s="265"/>
      <c r="KV414" s="265"/>
      <c r="KW414" s="265"/>
      <c r="KX414" s="265"/>
      <c r="KY414" s="265"/>
      <c r="KZ414" s="265"/>
      <c r="LA414" s="265"/>
      <c r="LB414" s="265"/>
      <c r="LC414" s="265"/>
      <c r="LD414" s="265"/>
      <c r="LE414" s="265"/>
      <c r="LF414" s="265"/>
      <c r="LG414" s="265"/>
      <c r="LH414" s="265"/>
      <c r="LI414" s="265"/>
      <c r="LJ414" s="265"/>
      <c r="LK414" s="265"/>
      <c r="LL414" s="265"/>
      <c r="LM414" s="265"/>
      <c r="LN414" s="265"/>
      <c r="LO414" s="265"/>
      <c r="LP414" s="265"/>
      <c r="LQ414" s="265"/>
      <c r="LR414" s="265"/>
      <c r="LS414" s="265"/>
      <c r="LT414" s="265"/>
      <c r="LU414" s="265"/>
      <c r="LV414" s="265"/>
      <c r="LW414" s="265"/>
      <c r="LX414" s="265"/>
      <c r="LY414" s="265"/>
      <c r="LZ414" s="265"/>
      <c r="MA414" s="265"/>
      <c r="MB414" s="265"/>
      <c r="MC414" s="265"/>
      <c r="MD414" s="265"/>
      <c r="ME414" s="265"/>
      <c r="MF414" s="265"/>
      <c r="MG414" s="265"/>
      <c r="MH414" s="265"/>
      <c r="MI414" s="265"/>
      <c r="MJ414" s="265"/>
      <c r="MK414" s="265"/>
      <c r="ML414" s="265"/>
      <c r="MM414" s="265"/>
      <c r="MN414" s="265"/>
      <c r="MO414" s="265"/>
      <c r="MP414" s="265"/>
      <c r="MQ414" s="265"/>
      <c r="MR414" s="265"/>
      <c r="MS414" s="265"/>
      <c r="MT414" s="265"/>
      <c r="MU414" s="265"/>
      <c r="MV414" s="265"/>
      <c r="MW414" s="265"/>
      <c r="MX414" s="265"/>
      <c r="MY414" s="265"/>
      <c r="MZ414" s="265"/>
      <c r="NA414" s="265"/>
      <c r="NB414" s="265"/>
      <c r="NC414" s="265"/>
      <c r="ND414" s="265"/>
      <c r="NE414" s="265"/>
      <c r="NF414" s="265"/>
      <c r="NG414" s="265"/>
      <c r="NH414" s="265"/>
      <c r="NI414" s="265"/>
      <c r="NJ414" s="265"/>
      <c r="NK414" s="265"/>
      <c r="NL414" s="265"/>
      <c r="NM414" s="265"/>
      <c r="NN414" s="265"/>
      <c r="NO414" s="265"/>
      <c r="NP414" s="265"/>
      <c r="NQ414" s="265"/>
      <c r="NR414" s="265"/>
      <c r="NS414" s="265"/>
      <c r="NT414" s="265"/>
      <c r="NU414" s="265"/>
      <c r="NV414" s="265"/>
      <c r="NW414" s="265"/>
      <c r="NX414" s="265"/>
      <c r="NY414" s="265"/>
      <c r="NZ414" s="265"/>
      <c r="OA414" s="265"/>
      <c r="OB414" s="265"/>
      <c r="OC414" s="265"/>
      <c r="OD414" s="265"/>
      <c r="OE414" s="265"/>
      <c r="OF414" s="265"/>
      <c r="OG414" s="265"/>
      <c r="OH414" s="265"/>
      <c r="OI414" s="265"/>
      <c r="OJ414" s="265"/>
      <c r="OK414" s="265"/>
      <c r="OL414" s="265"/>
      <c r="OM414" s="265"/>
      <c r="ON414" s="265"/>
      <c r="OO414" s="265"/>
      <c r="OP414" s="265"/>
      <c r="OQ414" s="265"/>
      <c r="OR414" s="265"/>
      <c r="OS414" s="265"/>
      <c r="OT414" s="265"/>
      <c r="OU414" s="265"/>
      <c r="OV414" s="265"/>
      <c r="OW414" s="265"/>
      <c r="OX414" s="265"/>
      <c r="OY414" s="265"/>
      <c r="OZ414" s="265"/>
      <c r="PA414" s="265"/>
      <c r="PB414" s="265"/>
      <c r="PC414" s="265"/>
      <c r="PD414" s="265"/>
      <c r="PE414" s="265"/>
      <c r="PF414" s="265"/>
      <c r="PG414" s="265"/>
      <c r="PH414" s="265"/>
      <c r="PI414" s="265"/>
      <c r="PJ414" s="265"/>
      <c r="PK414" s="265"/>
      <c r="PL414" s="265"/>
      <c r="PM414" s="265"/>
      <c r="PN414" s="265"/>
      <c r="PO414" s="265"/>
      <c r="PP414" s="265"/>
      <c r="PQ414" s="265"/>
      <c r="PR414" s="265"/>
      <c r="PS414" s="265"/>
      <c r="PT414" s="265"/>
      <c r="PU414" s="265"/>
      <c r="PV414" s="265"/>
      <c r="PW414" s="265"/>
      <c r="PX414" s="265"/>
      <c r="PY414" s="265"/>
      <c r="PZ414" s="265"/>
      <c r="QA414" s="265"/>
      <c r="QB414" s="265"/>
      <c r="QC414" s="265"/>
      <c r="QD414" s="265"/>
      <c r="QE414" s="265"/>
      <c r="QF414" s="265"/>
      <c r="QG414" s="265"/>
      <c r="QH414" s="265"/>
      <c r="QI414" s="265"/>
      <c r="QJ414" s="265"/>
      <c r="QK414" s="265"/>
      <c r="QL414" s="265"/>
      <c r="QM414" s="265"/>
      <c r="QN414" s="265"/>
      <c r="QO414" s="265"/>
      <c r="QP414" s="265"/>
      <c r="QQ414" s="265"/>
      <c r="QR414" s="265"/>
      <c r="QS414" s="265"/>
      <c r="QT414" s="265"/>
      <c r="QU414" s="265"/>
      <c r="QV414" s="265"/>
      <c r="QW414" s="265"/>
      <c r="QX414" s="265"/>
      <c r="QY414" s="265"/>
      <c r="QZ414" s="265"/>
      <c r="RA414" s="265"/>
      <c r="RB414" s="265"/>
      <c r="RC414" s="265"/>
      <c r="RD414" s="265"/>
      <c r="RE414" s="265"/>
      <c r="RF414" s="265"/>
      <c r="RG414" s="265"/>
      <c r="RH414" s="265"/>
      <c r="RI414" s="265"/>
      <c r="RJ414" s="265"/>
      <c r="RK414" s="265"/>
      <c r="RL414" s="265"/>
      <c r="RM414" s="265"/>
      <c r="RN414" s="265"/>
      <c r="RO414" s="265"/>
      <c r="RP414" s="265"/>
      <c r="RQ414" s="265"/>
      <c r="RR414" s="265"/>
      <c r="RS414" s="265"/>
      <c r="RT414" s="265"/>
      <c r="RU414" s="265"/>
      <c r="RV414" s="265"/>
      <c r="RW414" s="265"/>
      <c r="RX414" s="265"/>
      <c r="RY414" s="265"/>
      <c r="RZ414" s="265"/>
      <c r="SA414" s="265"/>
      <c r="SB414" s="265"/>
      <c r="SC414" s="265"/>
      <c r="SD414" s="265"/>
      <c r="SE414" s="265"/>
      <c r="SF414" s="265"/>
      <c r="SG414" s="265"/>
      <c r="SH414" s="265"/>
      <c r="SI414" s="265"/>
      <c r="SJ414" s="265"/>
      <c r="SK414" s="265"/>
      <c r="SL414" s="265"/>
      <c r="SM414" s="265"/>
      <c r="SN414" s="265"/>
      <c r="SO414" s="265"/>
      <c r="SP414" s="265"/>
      <c r="SQ414" s="265"/>
      <c r="SR414" s="265"/>
      <c r="SS414" s="265"/>
      <c r="ST414" s="265"/>
      <c r="SU414" s="265"/>
      <c r="SV414" s="265"/>
      <c r="SW414" s="265"/>
      <c r="SX414" s="265"/>
      <c r="SY414" s="265"/>
      <c r="SZ414" s="265"/>
      <c r="TA414" s="265"/>
      <c r="TB414" s="265"/>
      <c r="TC414" s="265"/>
      <c r="TD414" s="265"/>
      <c r="TE414" s="265"/>
      <c r="TF414" s="265"/>
      <c r="TG414" s="265"/>
      <c r="TH414" s="265"/>
      <c r="TI414" s="265"/>
      <c r="TJ414" s="265"/>
      <c r="TK414" s="265"/>
      <c r="TL414" s="265"/>
      <c r="TM414" s="265"/>
      <c r="TN414" s="265"/>
      <c r="TO414" s="265"/>
      <c r="TP414" s="265"/>
      <c r="TQ414" s="265"/>
      <c r="TR414" s="265"/>
      <c r="TS414" s="265"/>
      <c r="TT414" s="265"/>
      <c r="TU414" s="265"/>
      <c r="TV414" s="265"/>
      <c r="TW414" s="265"/>
      <c r="TX414" s="265"/>
      <c r="TY414" s="265"/>
      <c r="TZ414" s="265"/>
      <c r="UA414" s="265"/>
      <c r="UB414" s="265"/>
      <c r="UC414" s="265"/>
      <c r="UD414" s="265"/>
      <c r="UE414" s="265"/>
      <c r="UF414" s="265"/>
      <c r="UG414" s="265"/>
      <c r="UH414" s="265"/>
      <c r="UI414" s="265"/>
      <c r="UJ414" s="265"/>
      <c r="UK414" s="265"/>
      <c r="UL414" s="265"/>
      <c r="UM414" s="265"/>
      <c r="UN414" s="265"/>
      <c r="UO414" s="265"/>
      <c r="UP414" s="265"/>
      <c r="UQ414" s="265"/>
      <c r="UR414" s="265"/>
      <c r="US414" s="265"/>
      <c r="UT414" s="265"/>
      <c r="UU414" s="265"/>
      <c r="UV414" s="265"/>
      <c r="UW414" s="265"/>
      <c r="UX414" s="265"/>
      <c r="UY414" s="265"/>
      <c r="UZ414" s="265"/>
      <c r="VA414" s="265"/>
      <c r="VB414" s="265"/>
      <c r="VC414" s="265"/>
      <c r="VD414" s="265"/>
      <c r="VE414" s="265"/>
      <c r="VF414" s="265"/>
      <c r="VG414" s="265"/>
      <c r="VH414" s="265"/>
      <c r="VI414" s="265"/>
      <c r="VJ414" s="265"/>
      <c r="VK414" s="265"/>
      <c r="VL414" s="265"/>
      <c r="VM414" s="265"/>
      <c r="VN414" s="265"/>
      <c r="VO414" s="265"/>
      <c r="VP414" s="265"/>
      <c r="VQ414" s="265"/>
      <c r="VR414" s="265"/>
      <c r="VS414" s="265"/>
      <c r="VT414" s="265"/>
      <c r="VU414" s="265"/>
      <c r="VV414" s="265"/>
      <c r="VW414" s="265"/>
      <c r="VX414" s="265"/>
      <c r="VY414" s="265"/>
      <c r="VZ414" s="265"/>
      <c r="WA414" s="265"/>
      <c r="WB414" s="265"/>
      <c r="WC414" s="265"/>
      <c r="WD414" s="265"/>
      <c r="WE414" s="265"/>
      <c r="WF414" s="265"/>
      <c r="WG414" s="265"/>
      <c r="WH414" s="265"/>
      <c r="WI414" s="265"/>
      <c r="WJ414" s="265"/>
      <c r="WK414" s="265"/>
      <c r="WL414" s="265"/>
      <c r="WM414" s="265"/>
      <c r="WN414" s="265"/>
      <c r="WO414" s="265"/>
      <c r="WP414" s="265"/>
      <c r="WQ414" s="265"/>
      <c r="WR414" s="265"/>
      <c r="WS414" s="265"/>
      <c r="WT414" s="265"/>
      <c r="WU414" s="265"/>
      <c r="WV414" s="265"/>
      <c r="WW414" s="265"/>
      <c r="WX414" s="265"/>
      <c r="WY414" s="265"/>
      <c r="WZ414" s="265"/>
      <c r="XA414" s="265"/>
      <c r="XB414" s="265"/>
      <c r="XC414" s="265"/>
      <c r="XD414" s="265"/>
      <c r="XE414" s="265"/>
      <c r="XF414" s="265"/>
      <c r="XG414" s="265"/>
      <c r="XH414" s="265"/>
      <c r="XI414" s="265"/>
      <c r="XJ414" s="265"/>
      <c r="XK414" s="265"/>
      <c r="XL414" s="265"/>
      <c r="XM414" s="265"/>
      <c r="XN414" s="265"/>
      <c r="XO414" s="265"/>
      <c r="XP414" s="265"/>
      <c r="XQ414" s="265"/>
      <c r="XR414" s="265"/>
      <c r="XS414" s="265"/>
      <c r="XT414" s="265"/>
      <c r="XU414" s="265"/>
      <c r="XV414" s="265"/>
      <c r="XW414" s="265"/>
      <c r="XX414" s="265"/>
      <c r="XY414" s="265"/>
      <c r="XZ414" s="265"/>
      <c r="YA414" s="265"/>
      <c r="YB414" s="265"/>
      <c r="YC414" s="265"/>
      <c r="YD414" s="265"/>
      <c r="YE414" s="265"/>
      <c r="YF414" s="265"/>
      <c r="YG414" s="265"/>
      <c r="YH414" s="265"/>
      <c r="YI414" s="265"/>
      <c r="YJ414" s="265"/>
      <c r="YK414" s="265"/>
      <c r="YL414" s="265"/>
      <c r="YM414" s="265"/>
      <c r="YN414" s="265"/>
      <c r="YO414" s="265"/>
      <c r="YP414" s="265"/>
      <c r="YQ414" s="265"/>
      <c r="YR414" s="265"/>
      <c r="YS414" s="265"/>
      <c r="YT414" s="265"/>
      <c r="YU414" s="265"/>
      <c r="YV414" s="265"/>
      <c r="YW414" s="265"/>
      <c r="YX414" s="265"/>
      <c r="YY414" s="265"/>
      <c r="YZ414" s="265"/>
      <c r="ZA414" s="265"/>
      <c r="ZB414" s="265"/>
      <c r="ZC414" s="265"/>
      <c r="ZD414" s="265"/>
      <c r="ZE414" s="265"/>
      <c r="ZF414" s="265"/>
      <c r="ZG414" s="265"/>
      <c r="ZH414" s="265"/>
      <c r="ZI414" s="265"/>
      <c r="ZJ414" s="265"/>
      <c r="ZK414" s="265"/>
      <c r="ZL414" s="265"/>
      <c r="ZM414" s="265"/>
      <c r="ZN414" s="265"/>
      <c r="ZO414" s="265"/>
      <c r="ZP414" s="265"/>
      <c r="ZQ414" s="265"/>
      <c r="ZR414" s="265"/>
      <c r="ZS414" s="265"/>
      <c r="ZT414" s="265"/>
      <c r="ZU414" s="265"/>
      <c r="ZV414" s="265"/>
      <c r="ZW414" s="265"/>
      <c r="ZX414" s="265"/>
      <c r="ZY414" s="265"/>
      <c r="ZZ414" s="265"/>
      <c r="AAA414" s="265"/>
      <c r="AAB414" s="265"/>
      <c r="AAC414" s="265"/>
      <c r="AAD414" s="265"/>
      <c r="AAE414" s="265"/>
      <c r="AAF414" s="265"/>
      <c r="AAG414" s="265"/>
      <c r="AAH414" s="265"/>
      <c r="AAI414" s="265"/>
      <c r="AAJ414" s="265"/>
      <c r="AAK414" s="265"/>
      <c r="AAL414" s="265"/>
      <c r="AAM414" s="265"/>
      <c r="AAN414" s="265"/>
      <c r="AAO414" s="265"/>
      <c r="AAP414" s="265"/>
      <c r="AAQ414" s="265"/>
      <c r="AAR414" s="265"/>
      <c r="AAS414" s="265"/>
      <c r="AAT414" s="265"/>
      <c r="AAU414" s="265"/>
      <c r="AAV414" s="265"/>
      <c r="AAW414" s="265"/>
      <c r="AAX414" s="265"/>
      <c r="AAY414" s="265"/>
      <c r="AAZ414" s="265"/>
      <c r="ABA414" s="265"/>
      <c r="ABB414" s="265"/>
      <c r="ABC414" s="265"/>
      <c r="ABD414" s="265"/>
      <c r="ABE414" s="265"/>
      <c r="ABF414" s="265"/>
      <c r="ABG414" s="265"/>
      <c r="ABH414" s="265"/>
      <c r="ABI414" s="265"/>
      <c r="ABJ414" s="265"/>
      <c r="ABK414" s="265"/>
      <c r="ABL414" s="265"/>
      <c r="ABM414" s="265"/>
      <c r="ABN414" s="265"/>
      <c r="ABO414" s="265"/>
      <c r="ABP414" s="265"/>
      <c r="ABQ414" s="265"/>
      <c r="ABR414" s="265"/>
      <c r="ABS414" s="265"/>
      <c r="ABT414" s="265"/>
      <c r="ABU414" s="265"/>
      <c r="ABV414" s="265"/>
      <c r="ABW414" s="265"/>
      <c r="ABX414" s="265"/>
      <c r="ABY414" s="265"/>
      <c r="ABZ414" s="265"/>
      <c r="ACA414" s="265"/>
      <c r="ACB414" s="265"/>
      <c r="ACC414" s="265"/>
      <c r="ACD414" s="265"/>
      <c r="ACE414" s="265"/>
      <c r="ACF414" s="265"/>
      <c r="ACG414" s="265"/>
      <c r="ACH414" s="265"/>
      <c r="ACI414" s="265"/>
      <c r="ACJ414" s="265"/>
      <c r="ACK414" s="265"/>
      <c r="ACL414" s="265"/>
      <c r="ACM414" s="265"/>
      <c r="ACN414" s="265"/>
      <c r="ACO414" s="265"/>
      <c r="ACP414" s="265"/>
      <c r="ACQ414" s="265"/>
      <c r="ACR414" s="265"/>
      <c r="ACS414" s="265"/>
      <c r="ACT414" s="265"/>
      <c r="ACU414" s="265"/>
      <c r="ACV414" s="265"/>
      <c r="ACW414" s="265"/>
      <c r="ACX414" s="265"/>
      <c r="ACY414" s="265"/>
      <c r="ACZ414" s="265"/>
      <c r="ADA414" s="265"/>
      <c r="ADB414" s="265"/>
      <c r="ADC414" s="265"/>
      <c r="ADD414" s="265"/>
      <c r="ADE414" s="265"/>
      <c r="ADF414" s="265"/>
      <c r="ADG414" s="265"/>
      <c r="ADH414" s="265"/>
      <c r="ADI414" s="265"/>
      <c r="ADJ414" s="265"/>
      <c r="ADK414" s="265"/>
      <c r="ADL414" s="265"/>
      <c r="ADM414" s="265"/>
      <c r="ADN414" s="265"/>
      <c r="ADO414" s="265"/>
      <c r="ADP414" s="265"/>
      <c r="ADQ414" s="265"/>
      <c r="ADR414" s="265"/>
      <c r="ADS414" s="265"/>
      <c r="ADT414" s="265"/>
      <c r="ADU414" s="265"/>
      <c r="ADV414" s="265"/>
      <c r="ADW414" s="265"/>
      <c r="ADX414" s="265"/>
      <c r="ADY414" s="265"/>
      <c r="ADZ414" s="265"/>
      <c r="AEA414" s="265"/>
      <c r="AEB414" s="265"/>
      <c r="AEC414" s="265"/>
      <c r="AED414" s="265"/>
      <c r="AEE414" s="265"/>
      <c r="AEF414" s="265"/>
      <c r="AEG414" s="265"/>
      <c r="AEH414" s="265"/>
      <c r="AEI414" s="265"/>
      <c r="AEJ414" s="265"/>
      <c r="AEK414" s="265"/>
      <c r="AEL414" s="265"/>
      <c r="AEM414" s="265"/>
      <c r="AEN414" s="265"/>
      <c r="AEO414" s="265"/>
      <c r="AEP414" s="265"/>
      <c r="AEQ414" s="265"/>
      <c r="AER414" s="265"/>
      <c r="AES414" s="265"/>
      <c r="AET414" s="265"/>
      <c r="AEU414" s="265"/>
      <c r="AEV414" s="265"/>
      <c r="AEW414" s="265"/>
      <c r="AEX414" s="265"/>
      <c r="AEY414" s="265"/>
      <c r="AEZ414" s="265"/>
      <c r="AFA414" s="265"/>
      <c r="AFB414" s="265"/>
      <c r="AFC414" s="265"/>
      <c r="AFD414" s="265"/>
      <c r="AFE414" s="265"/>
      <c r="AFF414" s="265"/>
      <c r="AFG414" s="265"/>
      <c r="AFH414" s="265"/>
      <c r="AFI414" s="265"/>
      <c r="AFJ414" s="265"/>
      <c r="AFK414" s="265"/>
      <c r="AFL414" s="265"/>
      <c r="AFM414" s="265"/>
      <c r="AFN414" s="265"/>
      <c r="AFO414" s="265"/>
      <c r="AFP414" s="265"/>
      <c r="AFQ414" s="265"/>
      <c r="AFR414" s="265"/>
      <c r="AFS414" s="265"/>
      <c r="AFT414" s="265"/>
      <c r="AFU414" s="265"/>
      <c r="AFV414" s="265"/>
      <c r="AFW414" s="265"/>
      <c r="AFX414" s="265"/>
      <c r="AFY414" s="265"/>
      <c r="AFZ414" s="265"/>
      <c r="AGA414" s="265"/>
      <c r="AGB414" s="265"/>
      <c r="AGC414" s="265"/>
      <c r="AGD414" s="265"/>
      <c r="AGE414" s="265"/>
      <c r="AGF414" s="265"/>
      <c r="AGG414" s="265"/>
      <c r="AGH414" s="265"/>
      <c r="AGI414" s="265"/>
      <c r="AGJ414" s="265"/>
      <c r="AGK414" s="265"/>
      <c r="AGL414" s="265"/>
      <c r="AGM414" s="265"/>
      <c r="AGN414" s="265"/>
      <c r="AGO414" s="265"/>
      <c r="AGP414" s="265"/>
      <c r="AGQ414" s="265"/>
      <c r="AGR414" s="265"/>
      <c r="AGS414" s="265"/>
      <c r="AGT414" s="265"/>
      <c r="AGU414" s="265"/>
      <c r="AGV414" s="265"/>
      <c r="AGW414" s="265"/>
      <c r="AGX414" s="265"/>
      <c r="AGY414" s="265"/>
      <c r="AGZ414" s="265"/>
      <c r="AHA414" s="265"/>
      <c r="AHB414" s="265"/>
      <c r="AHC414" s="265"/>
      <c r="AHD414" s="265"/>
      <c r="AHE414" s="265"/>
      <c r="AHF414" s="265"/>
      <c r="AHG414" s="265"/>
      <c r="AHH414" s="265"/>
      <c r="AHI414" s="265"/>
      <c r="AHJ414" s="265"/>
      <c r="AHK414" s="265"/>
      <c r="AHL414" s="265"/>
      <c r="AHM414" s="265"/>
      <c r="AHN414" s="265"/>
      <c r="AHO414" s="265"/>
      <c r="AHP414" s="265"/>
      <c r="AHQ414" s="265"/>
      <c r="AHR414" s="265"/>
      <c r="AHS414" s="265"/>
      <c r="AHT414" s="265"/>
      <c r="AHU414" s="265"/>
      <c r="AHV414" s="265"/>
      <c r="AHW414" s="265"/>
      <c r="AHX414" s="265"/>
      <c r="AHY414" s="265"/>
      <c r="AHZ414" s="265"/>
      <c r="AIA414" s="265"/>
      <c r="AIB414" s="265"/>
      <c r="AIC414" s="265"/>
      <c r="AID414" s="265"/>
      <c r="AIE414" s="265"/>
      <c r="AIF414" s="265"/>
      <c r="AIG414" s="265"/>
      <c r="AIH414" s="265"/>
      <c r="AII414" s="265"/>
      <c r="AIJ414" s="265"/>
      <c r="AIK414" s="265"/>
      <c r="AIL414" s="265"/>
      <c r="AIM414" s="265"/>
      <c r="AIN414" s="265"/>
      <c r="AIO414" s="265"/>
      <c r="AIP414" s="265"/>
      <c r="AIQ414" s="265"/>
      <c r="AIR414" s="265"/>
      <c r="AIS414" s="265"/>
      <c r="AIT414" s="265"/>
      <c r="AIU414" s="265"/>
      <c r="AIV414" s="265"/>
      <c r="AIW414" s="265"/>
      <c r="AIX414" s="265"/>
      <c r="AIY414" s="265"/>
      <c r="AIZ414" s="265"/>
      <c r="AJA414" s="265"/>
      <c r="AJB414" s="265"/>
      <c r="AJC414" s="265"/>
      <c r="AJD414" s="265"/>
      <c r="AJE414" s="265"/>
      <c r="AJF414" s="265"/>
      <c r="AJG414" s="265"/>
      <c r="AJH414" s="265"/>
      <c r="AJI414" s="265"/>
      <c r="AJJ414" s="265"/>
      <c r="AJK414" s="265"/>
      <c r="AJL414" s="265"/>
      <c r="AJM414" s="265"/>
      <c r="AJN414" s="265"/>
      <c r="AJO414" s="265"/>
      <c r="AJP414" s="265"/>
      <c r="AJQ414" s="265"/>
      <c r="AJR414" s="265"/>
      <c r="AJS414" s="265"/>
      <c r="AJT414" s="265"/>
      <c r="AJU414" s="265"/>
      <c r="AJV414" s="265"/>
      <c r="AJW414" s="265"/>
      <c r="AJX414" s="265"/>
      <c r="AJY414" s="265"/>
      <c r="AJZ414" s="265"/>
      <c r="AKA414" s="265"/>
      <c r="AKB414" s="265"/>
      <c r="AKC414" s="265"/>
      <c r="AKD414" s="265"/>
      <c r="AKE414" s="265"/>
      <c r="AKF414" s="265"/>
      <c r="AKG414" s="265"/>
      <c r="AKH414" s="265"/>
      <c r="AKI414" s="265"/>
      <c r="AKJ414" s="265"/>
      <c r="AKK414" s="265"/>
      <c r="AKL414" s="265"/>
      <c r="AKM414" s="265"/>
      <c r="AKN414" s="265"/>
      <c r="AKO414" s="265"/>
      <c r="AKP414" s="265"/>
      <c r="AKQ414" s="265"/>
      <c r="AKR414" s="265"/>
      <c r="AKS414" s="265"/>
      <c r="AKT414" s="265"/>
      <c r="AKU414" s="265"/>
      <c r="AKV414" s="265"/>
      <c r="AKW414" s="265"/>
      <c r="AKX414" s="265"/>
      <c r="AKY414" s="265"/>
      <c r="AKZ414" s="265"/>
      <c r="ALA414" s="265"/>
      <c r="ALB414" s="265"/>
      <c r="ALC414" s="265"/>
      <c r="ALD414" s="265"/>
      <c r="ALE414" s="265"/>
      <c r="ALF414" s="265"/>
      <c r="ALG414" s="265"/>
      <c r="ALH414" s="265"/>
      <c r="ALI414" s="265"/>
      <c r="ALJ414" s="265"/>
      <c r="ALK414" s="265"/>
      <c r="ALL414" s="265"/>
      <c r="ALM414" s="265"/>
      <c r="ALN414" s="265"/>
      <c r="ALO414" s="265"/>
      <c r="ALP414" s="265"/>
      <c r="ALQ414" s="265"/>
      <c r="ALR414" s="265"/>
      <c r="ALS414" s="265"/>
      <c r="ALT414" s="265"/>
      <c r="ALU414" s="265"/>
      <c r="ALV414" s="265"/>
      <c r="ALW414" s="265"/>
      <c r="ALX414" s="265"/>
      <c r="ALY414" s="265"/>
      <c r="ALZ414" s="265"/>
      <c r="AMA414" s="265"/>
      <c r="AMB414" s="265"/>
      <c r="AMC414" s="265"/>
      <c r="AMD414" s="265"/>
      <c r="AME414" s="265"/>
      <c r="AMF414" s="265"/>
      <c r="AMG414" s="265"/>
      <c r="AMH414" s="265"/>
      <c r="AMI414" s="265"/>
      <c r="AMJ414" s="265"/>
    </row>
    <row r="415" spans="1:1024" s="293" customFormat="1" ht="12" customHeight="1">
      <c r="A415" s="277">
        <v>650833515</v>
      </c>
      <c r="B415" s="375" t="s">
        <v>416</v>
      </c>
      <c r="C415" s="279" t="s">
        <v>417</v>
      </c>
      <c r="D415" s="280">
        <v>44796</v>
      </c>
      <c r="E415" s="280">
        <v>44967</v>
      </c>
      <c r="F415" s="281">
        <f>+G415+H415*$C$4</f>
        <v>454386401.5</v>
      </c>
      <c r="G415" s="290">
        <v>0</v>
      </c>
      <c r="H415" s="294">
        <v>64088.35</v>
      </c>
      <c r="I415" s="283">
        <v>0</v>
      </c>
      <c r="J415" s="292" t="s">
        <v>106</v>
      </c>
      <c r="K415" s="279" t="s">
        <v>29</v>
      </c>
      <c r="L415" s="265"/>
      <c r="M415" s="265"/>
      <c r="N415" s="265"/>
      <c r="O415" s="265"/>
      <c r="P415" s="265"/>
      <c r="Q415" s="265"/>
      <c r="R415" s="265"/>
      <c r="S415" s="265"/>
      <c r="T415" s="265"/>
      <c r="U415" s="265"/>
      <c r="V415" s="265"/>
      <c r="W415" s="265"/>
      <c r="X415" s="265"/>
      <c r="Y415" s="265"/>
      <c r="Z415" s="265"/>
      <c r="AA415" s="265"/>
      <c r="AB415" s="265"/>
      <c r="AC415" s="265"/>
      <c r="AD415" s="265"/>
      <c r="AE415" s="265"/>
      <c r="AF415" s="265"/>
      <c r="AG415" s="265"/>
      <c r="AH415" s="265"/>
      <c r="AI415" s="265"/>
      <c r="AJ415" s="265"/>
      <c r="AK415" s="265"/>
      <c r="AL415" s="265"/>
      <c r="AM415" s="265"/>
      <c r="AN415" s="265"/>
      <c r="AO415" s="265"/>
      <c r="AP415" s="265"/>
      <c r="AQ415" s="265"/>
      <c r="AR415" s="265"/>
      <c r="AS415" s="265"/>
      <c r="AT415" s="265"/>
      <c r="AU415" s="265"/>
      <c r="AV415" s="265"/>
      <c r="AW415" s="265"/>
      <c r="AX415" s="265"/>
      <c r="AY415" s="265"/>
      <c r="AZ415" s="265"/>
      <c r="BA415" s="265"/>
      <c r="BB415" s="265"/>
      <c r="BC415" s="265"/>
      <c r="BD415" s="265"/>
      <c r="BE415" s="265"/>
      <c r="BF415" s="265"/>
      <c r="BG415" s="265"/>
      <c r="BH415" s="265"/>
      <c r="BI415" s="265"/>
      <c r="BJ415" s="265"/>
      <c r="BK415" s="265"/>
      <c r="BL415" s="265"/>
      <c r="BM415" s="265"/>
      <c r="BN415" s="265"/>
      <c r="BO415" s="265"/>
      <c r="BP415" s="265"/>
      <c r="BQ415" s="265"/>
      <c r="BR415" s="265"/>
      <c r="BS415" s="265"/>
      <c r="BT415" s="265"/>
      <c r="BU415" s="265"/>
      <c r="BV415" s="265"/>
      <c r="BW415" s="265"/>
      <c r="BX415" s="265"/>
      <c r="BY415" s="265"/>
      <c r="BZ415" s="265"/>
      <c r="CA415" s="265"/>
      <c r="CB415" s="265"/>
      <c r="CC415" s="265"/>
      <c r="CD415" s="265"/>
      <c r="CE415" s="265"/>
      <c r="CF415" s="265"/>
      <c r="CG415" s="265"/>
      <c r="CH415" s="265"/>
      <c r="CI415" s="265"/>
      <c r="CJ415" s="265"/>
      <c r="CK415" s="265"/>
      <c r="CL415" s="265"/>
      <c r="CM415" s="265"/>
      <c r="CN415" s="265"/>
      <c r="CO415" s="265"/>
      <c r="CP415" s="265"/>
      <c r="CQ415" s="265"/>
      <c r="CR415" s="265"/>
      <c r="CS415" s="265"/>
      <c r="CT415" s="265"/>
      <c r="CU415" s="265"/>
      <c r="CV415" s="265"/>
      <c r="CW415" s="265"/>
      <c r="CX415" s="265"/>
      <c r="CY415" s="265"/>
      <c r="CZ415" s="265"/>
      <c r="DA415" s="265"/>
      <c r="DB415" s="265"/>
      <c r="DC415" s="265"/>
      <c r="DD415" s="265"/>
      <c r="DE415" s="265"/>
      <c r="DF415" s="265"/>
      <c r="DG415" s="265"/>
      <c r="DH415" s="265"/>
      <c r="DI415" s="265"/>
      <c r="DJ415" s="265"/>
      <c r="DK415" s="265"/>
      <c r="DL415" s="265"/>
      <c r="DM415" s="265"/>
      <c r="DN415" s="265"/>
      <c r="DO415" s="265"/>
      <c r="DP415" s="265"/>
      <c r="DQ415" s="265"/>
      <c r="DR415" s="265"/>
      <c r="DS415" s="265"/>
      <c r="DT415" s="265"/>
      <c r="DU415" s="265"/>
      <c r="DV415" s="265"/>
      <c r="DW415" s="265"/>
      <c r="DX415" s="265"/>
      <c r="DY415" s="265"/>
      <c r="DZ415" s="265"/>
      <c r="EA415" s="265"/>
      <c r="EB415" s="265"/>
      <c r="EC415" s="265"/>
      <c r="ED415" s="265"/>
      <c r="EE415" s="265"/>
      <c r="EF415" s="265"/>
      <c r="EG415" s="265"/>
      <c r="EH415" s="265"/>
      <c r="EI415" s="265"/>
      <c r="EJ415" s="265"/>
      <c r="EK415" s="265"/>
      <c r="EL415" s="265"/>
      <c r="EM415" s="265"/>
      <c r="EN415" s="265"/>
      <c r="EO415" s="265"/>
      <c r="EP415" s="265"/>
      <c r="EQ415" s="265"/>
      <c r="ER415" s="265"/>
      <c r="ES415" s="265"/>
      <c r="ET415" s="265"/>
      <c r="EU415" s="265"/>
      <c r="EV415" s="265"/>
      <c r="EW415" s="265"/>
      <c r="EX415" s="265"/>
      <c r="EY415" s="265"/>
      <c r="EZ415" s="265"/>
      <c r="FA415" s="265"/>
      <c r="FB415" s="265"/>
      <c r="FC415" s="265"/>
      <c r="FD415" s="265"/>
      <c r="FE415" s="265"/>
      <c r="FF415" s="265"/>
      <c r="FG415" s="265"/>
      <c r="FH415" s="265"/>
      <c r="FI415" s="265"/>
      <c r="FJ415" s="265"/>
      <c r="FK415" s="265"/>
      <c r="FL415" s="265"/>
      <c r="FM415" s="265"/>
      <c r="FN415" s="265"/>
      <c r="FO415" s="265"/>
      <c r="FP415" s="265"/>
      <c r="FQ415" s="265"/>
      <c r="FR415" s="265"/>
      <c r="FS415" s="265"/>
      <c r="FT415" s="265"/>
      <c r="FU415" s="265"/>
      <c r="FV415" s="265"/>
      <c r="FW415" s="265"/>
      <c r="FX415" s="265"/>
      <c r="FY415" s="265"/>
      <c r="FZ415" s="265"/>
      <c r="GA415" s="265"/>
      <c r="GB415" s="265"/>
      <c r="GC415" s="265"/>
      <c r="GD415" s="265"/>
      <c r="GE415" s="265"/>
      <c r="GF415" s="265"/>
      <c r="GG415" s="265"/>
      <c r="GH415" s="265"/>
      <c r="GI415" s="265"/>
      <c r="GJ415" s="265"/>
      <c r="GK415" s="265"/>
      <c r="GL415" s="265"/>
      <c r="GM415" s="265"/>
      <c r="GN415" s="265"/>
      <c r="GO415" s="265"/>
      <c r="GP415" s="265"/>
      <c r="GQ415" s="265"/>
      <c r="GR415" s="265"/>
      <c r="GS415" s="265"/>
      <c r="GT415" s="265"/>
      <c r="GU415" s="265"/>
      <c r="GV415" s="265"/>
      <c r="GW415" s="265"/>
      <c r="GX415" s="265"/>
      <c r="GY415" s="265"/>
      <c r="GZ415" s="265"/>
      <c r="HA415" s="265"/>
      <c r="HB415" s="265"/>
      <c r="HC415" s="265"/>
      <c r="HD415" s="265"/>
      <c r="HE415" s="265"/>
      <c r="HF415" s="265"/>
      <c r="HG415" s="265"/>
      <c r="HH415" s="265"/>
      <c r="HI415" s="265"/>
      <c r="HJ415" s="265"/>
      <c r="HK415" s="265"/>
      <c r="HL415" s="265"/>
      <c r="HM415" s="265"/>
      <c r="HN415" s="265"/>
      <c r="HO415" s="265"/>
      <c r="HP415" s="265"/>
      <c r="HQ415" s="265"/>
      <c r="HR415" s="265"/>
      <c r="HS415" s="265"/>
      <c r="HT415" s="265"/>
      <c r="HU415" s="265"/>
      <c r="HV415" s="265"/>
      <c r="HW415" s="265"/>
      <c r="HX415" s="265"/>
      <c r="HY415" s="265"/>
      <c r="HZ415" s="265"/>
      <c r="IA415" s="265"/>
      <c r="IB415" s="265"/>
      <c r="IC415" s="265"/>
      <c r="ID415" s="265"/>
      <c r="IE415" s="265"/>
      <c r="IF415" s="265"/>
      <c r="IG415" s="265"/>
      <c r="IH415" s="265"/>
      <c r="II415" s="265"/>
      <c r="IJ415" s="265"/>
      <c r="IK415" s="265"/>
      <c r="IL415" s="265"/>
      <c r="IM415" s="265"/>
      <c r="IN415" s="265"/>
      <c r="IO415" s="265"/>
      <c r="IP415" s="265"/>
      <c r="IQ415" s="265"/>
      <c r="IR415" s="265"/>
      <c r="IS415" s="265"/>
      <c r="IT415" s="265"/>
      <c r="IU415" s="265"/>
      <c r="IV415" s="265"/>
      <c r="IW415" s="265"/>
      <c r="IX415" s="265"/>
      <c r="IY415" s="265"/>
      <c r="IZ415" s="265"/>
      <c r="JA415" s="265"/>
      <c r="JB415" s="265"/>
      <c r="JC415" s="265"/>
      <c r="JD415" s="265"/>
      <c r="JE415" s="265"/>
      <c r="JF415" s="265"/>
      <c r="JG415" s="265"/>
      <c r="JH415" s="265"/>
      <c r="JI415" s="265"/>
      <c r="JJ415" s="265"/>
      <c r="JK415" s="265"/>
      <c r="JL415" s="265"/>
      <c r="JM415" s="265"/>
      <c r="JN415" s="265"/>
      <c r="JO415" s="265"/>
      <c r="JP415" s="265"/>
      <c r="JQ415" s="265"/>
      <c r="JR415" s="265"/>
      <c r="JS415" s="265"/>
      <c r="JT415" s="265"/>
      <c r="JU415" s="265"/>
      <c r="JV415" s="265"/>
      <c r="JW415" s="265"/>
      <c r="JX415" s="265"/>
      <c r="JY415" s="265"/>
      <c r="JZ415" s="265"/>
      <c r="KA415" s="265"/>
      <c r="KB415" s="265"/>
      <c r="KC415" s="265"/>
      <c r="KD415" s="265"/>
      <c r="KE415" s="265"/>
      <c r="KF415" s="265"/>
      <c r="KG415" s="265"/>
      <c r="KH415" s="265"/>
      <c r="KI415" s="265"/>
      <c r="KJ415" s="265"/>
      <c r="KK415" s="265"/>
      <c r="KL415" s="265"/>
      <c r="KM415" s="265"/>
      <c r="KN415" s="265"/>
      <c r="KO415" s="265"/>
      <c r="KP415" s="265"/>
      <c r="KQ415" s="265"/>
      <c r="KR415" s="265"/>
      <c r="KS415" s="265"/>
      <c r="KT415" s="265"/>
      <c r="KU415" s="265"/>
      <c r="KV415" s="265"/>
      <c r="KW415" s="265"/>
      <c r="KX415" s="265"/>
      <c r="KY415" s="265"/>
      <c r="KZ415" s="265"/>
      <c r="LA415" s="265"/>
      <c r="LB415" s="265"/>
      <c r="LC415" s="265"/>
      <c r="LD415" s="265"/>
      <c r="LE415" s="265"/>
      <c r="LF415" s="265"/>
      <c r="LG415" s="265"/>
      <c r="LH415" s="265"/>
      <c r="LI415" s="265"/>
      <c r="LJ415" s="265"/>
      <c r="LK415" s="265"/>
      <c r="LL415" s="265"/>
      <c r="LM415" s="265"/>
      <c r="LN415" s="265"/>
      <c r="LO415" s="265"/>
      <c r="LP415" s="265"/>
      <c r="LQ415" s="265"/>
      <c r="LR415" s="265"/>
      <c r="LS415" s="265"/>
      <c r="LT415" s="265"/>
      <c r="LU415" s="265"/>
      <c r="LV415" s="265"/>
      <c r="LW415" s="265"/>
      <c r="LX415" s="265"/>
      <c r="LY415" s="265"/>
      <c r="LZ415" s="265"/>
      <c r="MA415" s="265"/>
      <c r="MB415" s="265"/>
      <c r="MC415" s="265"/>
      <c r="MD415" s="265"/>
      <c r="ME415" s="265"/>
      <c r="MF415" s="265"/>
      <c r="MG415" s="265"/>
      <c r="MH415" s="265"/>
      <c r="MI415" s="265"/>
      <c r="MJ415" s="265"/>
      <c r="MK415" s="265"/>
      <c r="ML415" s="265"/>
      <c r="MM415" s="265"/>
      <c r="MN415" s="265"/>
      <c r="MO415" s="265"/>
      <c r="MP415" s="265"/>
      <c r="MQ415" s="265"/>
      <c r="MR415" s="265"/>
      <c r="MS415" s="265"/>
      <c r="MT415" s="265"/>
      <c r="MU415" s="265"/>
      <c r="MV415" s="265"/>
      <c r="MW415" s="265"/>
      <c r="MX415" s="265"/>
      <c r="MY415" s="265"/>
      <c r="MZ415" s="265"/>
      <c r="NA415" s="265"/>
      <c r="NB415" s="265"/>
      <c r="NC415" s="265"/>
      <c r="ND415" s="265"/>
      <c r="NE415" s="265"/>
      <c r="NF415" s="265"/>
      <c r="NG415" s="265"/>
      <c r="NH415" s="265"/>
      <c r="NI415" s="265"/>
      <c r="NJ415" s="265"/>
      <c r="NK415" s="265"/>
      <c r="NL415" s="265"/>
      <c r="NM415" s="265"/>
      <c r="NN415" s="265"/>
      <c r="NO415" s="265"/>
      <c r="NP415" s="265"/>
      <c r="NQ415" s="265"/>
      <c r="NR415" s="265"/>
      <c r="NS415" s="265"/>
      <c r="NT415" s="265"/>
      <c r="NU415" s="265"/>
      <c r="NV415" s="265"/>
      <c r="NW415" s="265"/>
      <c r="NX415" s="265"/>
      <c r="NY415" s="265"/>
      <c r="NZ415" s="265"/>
      <c r="OA415" s="265"/>
      <c r="OB415" s="265"/>
      <c r="OC415" s="265"/>
      <c r="OD415" s="265"/>
      <c r="OE415" s="265"/>
      <c r="OF415" s="265"/>
      <c r="OG415" s="265"/>
      <c r="OH415" s="265"/>
      <c r="OI415" s="265"/>
      <c r="OJ415" s="265"/>
      <c r="OK415" s="265"/>
      <c r="OL415" s="265"/>
      <c r="OM415" s="265"/>
      <c r="ON415" s="265"/>
      <c r="OO415" s="265"/>
      <c r="OP415" s="265"/>
      <c r="OQ415" s="265"/>
      <c r="OR415" s="265"/>
      <c r="OS415" s="265"/>
      <c r="OT415" s="265"/>
      <c r="OU415" s="265"/>
      <c r="OV415" s="265"/>
      <c r="OW415" s="265"/>
      <c r="OX415" s="265"/>
      <c r="OY415" s="265"/>
      <c r="OZ415" s="265"/>
      <c r="PA415" s="265"/>
      <c r="PB415" s="265"/>
      <c r="PC415" s="265"/>
      <c r="PD415" s="265"/>
      <c r="PE415" s="265"/>
      <c r="PF415" s="265"/>
      <c r="PG415" s="265"/>
      <c r="PH415" s="265"/>
      <c r="PI415" s="265"/>
      <c r="PJ415" s="265"/>
      <c r="PK415" s="265"/>
      <c r="PL415" s="265"/>
      <c r="PM415" s="265"/>
      <c r="PN415" s="265"/>
      <c r="PO415" s="265"/>
      <c r="PP415" s="265"/>
      <c r="PQ415" s="265"/>
      <c r="PR415" s="265"/>
      <c r="PS415" s="265"/>
      <c r="PT415" s="265"/>
      <c r="PU415" s="265"/>
      <c r="PV415" s="265"/>
      <c r="PW415" s="265"/>
      <c r="PX415" s="265"/>
      <c r="PY415" s="265"/>
      <c r="PZ415" s="265"/>
      <c r="QA415" s="265"/>
      <c r="QB415" s="265"/>
      <c r="QC415" s="265"/>
      <c r="QD415" s="265"/>
      <c r="QE415" s="265"/>
      <c r="QF415" s="265"/>
      <c r="QG415" s="265"/>
      <c r="QH415" s="265"/>
      <c r="QI415" s="265"/>
      <c r="QJ415" s="265"/>
      <c r="QK415" s="265"/>
      <c r="QL415" s="265"/>
      <c r="QM415" s="265"/>
      <c r="QN415" s="265"/>
      <c r="QO415" s="265"/>
      <c r="QP415" s="265"/>
      <c r="QQ415" s="265"/>
      <c r="QR415" s="265"/>
      <c r="QS415" s="265"/>
      <c r="QT415" s="265"/>
      <c r="QU415" s="265"/>
      <c r="QV415" s="265"/>
      <c r="QW415" s="265"/>
      <c r="QX415" s="265"/>
      <c r="QY415" s="265"/>
      <c r="QZ415" s="265"/>
      <c r="RA415" s="265"/>
      <c r="RB415" s="265"/>
      <c r="RC415" s="265"/>
      <c r="RD415" s="265"/>
      <c r="RE415" s="265"/>
      <c r="RF415" s="265"/>
      <c r="RG415" s="265"/>
      <c r="RH415" s="265"/>
      <c r="RI415" s="265"/>
      <c r="RJ415" s="265"/>
      <c r="RK415" s="265"/>
      <c r="RL415" s="265"/>
      <c r="RM415" s="265"/>
      <c r="RN415" s="265"/>
      <c r="RO415" s="265"/>
      <c r="RP415" s="265"/>
      <c r="RQ415" s="265"/>
      <c r="RR415" s="265"/>
      <c r="RS415" s="265"/>
      <c r="RT415" s="265"/>
      <c r="RU415" s="265"/>
      <c r="RV415" s="265"/>
      <c r="RW415" s="265"/>
      <c r="RX415" s="265"/>
      <c r="RY415" s="265"/>
      <c r="RZ415" s="265"/>
      <c r="SA415" s="265"/>
      <c r="SB415" s="265"/>
      <c r="SC415" s="265"/>
      <c r="SD415" s="265"/>
      <c r="SE415" s="265"/>
      <c r="SF415" s="265"/>
      <c r="SG415" s="265"/>
      <c r="SH415" s="265"/>
      <c r="SI415" s="265"/>
      <c r="SJ415" s="265"/>
      <c r="SK415" s="265"/>
      <c r="SL415" s="265"/>
      <c r="SM415" s="265"/>
      <c r="SN415" s="265"/>
      <c r="SO415" s="265"/>
      <c r="SP415" s="265"/>
      <c r="SQ415" s="265"/>
      <c r="SR415" s="265"/>
      <c r="SS415" s="265"/>
      <c r="ST415" s="265"/>
      <c r="SU415" s="265"/>
      <c r="SV415" s="265"/>
      <c r="SW415" s="265"/>
      <c r="SX415" s="265"/>
      <c r="SY415" s="265"/>
      <c r="SZ415" s="265"/>
      <c r="TA415" s="265"/>
      <c r="TB415" s="265"/>
      <c r="TC415" s="265"/>
      <c r="TD415" s="265"/>
      <c r="TE415" s="265"/>
      <c r="TF415" s="265"/>
      <c r="TG415" s="265"/>
      <c r="TH415" s="265"/>
      <c r="TI415" s="265"/>
      <c r="TJ415" s="265"/>
      <c r="TK415" s="265"/>
      <c r="TL415" s="265"/>
      <c r="TM415" s="265"/>
      <c r="TN415" s="265"/>
      <c r="TO415" s="265"/>
      <c r="TP415" s="265"/>
      <c r="TQ415" s="265"/>
      <c r="TR415" s="265"/>
      <c r="TS415" s="265"/>
      <c r="TT415" s="265"/>
      <c r="TU415" s="265"/>
      <c r="TV415" s="265"/>
      <c r="TW415" s="265"/>
      <c r="TX415" s="265"/>
      <c r="TY415" s="265"/>
      <c r="TZ415" s="265"/>
      <c r="UA415" s="265"/>
      <c r="UB415" s="265"/>
      <c r="UC415" s="265"/>
      <c r="UD415" s="265"/>
      <c r="UE415" s="265"/>
      <c r="UF415" s="265"/>
      <c r="UG415" s="265"/>
      <c r="UH415" s="265"/>
      <c r="UI415" s="265"/>
      <c r="UJ415" s="265"/>
      <c r="UK415" s="265"/>
      <c r="UL415" s="265"/>
      <c r="UM415" s="265"/>
      <c r="UN415" s="265"/>
      <c r="UO415" s="265"/>
      <c r="UP415" s="265"/>
      <c r="UQ415" s="265"/>
      <c r="UR415" s="265"/>
      <c r="US415" s="265"/>
      <c r="UT415" s="265"/>
      <c r="UU415" s="265"/>
      <c r="UV415" s="265"/>
      <c r="UW415" s="265"/>
      <c r="UX415" s="265"/>
      <c r="UY415" s="265"/>
      <c r="UZ415" s="265"/>
      <c r="VA415" s="265"/>
      <c r="VB415" s="265"/>
      <c r="VC415" s="265"/>
      <c r="VD415" s="265"/>
      <c r="VE415" s="265"/>
      <c r="VF415" s="265"/>
      <c r="VG415" s="265"/>
      <c r="VH415" s="265"/>
      <c r="VI415" s="265"/>
      <c r="VJ415" s="265"/>
      <c r="VK415" s="265"/>
      <c r="VL415" s="265"/>
      <c r="VM415" s="265"/>
      <c r="VN415" s="265"/>
      <c r="VO415" s="265"/>
      <c r="VP415" s="265"/>
      <c r="VQ415" s="265"/>
      <c r="VR415" s="265"/>
      <c r="VS415" s="265"/>
      <c r="VT415" s="265"/>
      <c r="VU415" s="265"/>
      <c r="VV415" s="265"/>
      <c r="VW415" s="265"/>
      <c r="VX415" s="265"/>
      <c r="VY415" s="265"/>
      <c r="VZ415" s="265"/>
      <c r="WA415" s="265"/>
      <c r="WB415" s="265"/>
      <c r="WC415" s="265"/>
      <c r="WD415" s="265"/>
      <c r="WE415" s="265"/>
      <c r="WF415" s="265"/>
      <c r="WG415" s="265"/>
      <c r="WH415" s="265"/>
      <c r="WI415" s="265"/>
      <c r="WJ415" s="265"/>
      <c r="WK415" s="265"/>
      <c r="WL415" s="265"/>
      <c r="WM415" s="265"/>
      <c r="WN415" s="265"/>
      <c r="WO415" s="265"/>
      <c r="WP415" s="265"/>
      <c r="WQ415" s="265"/>
      <c r="WR415" s="265"/>
      <c r="WS415" s="265"/>
      <c r="WT415" s="265"/>
      <c r="WU415" s="265"/>
      <c r="WV415" s="265"/>
      <c r="WW415" s="265"/>
      <c r="WX415" s="265"/>
      <c r="WY415" s="265"/>
      <c r="WZ415" s="265"/>
      <c r="XA415" s="265"/>
      <c r="XB415" s="265"/>
      <c r="XC415" s="265"/>
      <c r="XD415" s="265"/>
      <c r="XE415" s="265"/>
      <c r="XF415" s="265"/>
      <c r="XG415" s="265"/>
      <c r="XH415" s="265"/>
      <c r="XI415" s="265"/>
      <c r="XJ415" s="265"/>
      <c r="XK415" s="265"/>
      <c r="XL415" s="265"/>
      <c r="XM415" s="265"/>
      <c r="XN415" s="265"/>
      <c r="XO415" s="265"/>
      <c r="XP415" s="265"/>
      <c r="XQ415" s="265"/>
      <c r="XR415" s="265"/>
      <c r="XS415" s="265"/>
      <c r="XT415" s="265"/>
      <c r="XU415" s="265"/>
      <c r="XV415" s="265"/>
      <c r="XW415" s="265"/>
      <c r="XX415" s="265"/>
      <c r="XY415" s="265"/>
      <c r="XZ415" s="265"/>
      <c r="YA415" s="265"/>
      <c r="YB415" s="265"/>
      <c r="YC415" s="265"/>
      <c r="YD415" s="265"/>
      <c r="YE415" s="265"/>
      <c r="YF415" s="265"/>
      <c r="YG415" s="265"/>
      <c r="YH415" s="265"/>
      <c r="YI415" s="265"/>
      <c r="YJ415" s="265"/>
      <c r="YK415" s="265"/>
      <c r="YL415" s="265"/>
      <c r="YM415" s="265"/>
      <c r="YN415" s="265"/>
      <c r="YO415" s="265"/>
      <c r="YP415" s="265"/>
      <c r="YQ415" s="265"/>
      <c r="YR415" s="265"/>
      <c r="YS415" s="265"/>
      <c r="YT415" s="265"/>
      <c r="YU415" s="265"/>
      <c r="YV415" s="265"/>
      <c r="YW415" s="265"/>
      <c r="YX415" s="265"/>
      <c r="YY415" s="265"/>
      <c r="YZ415" s="265"/>
      <c r="ZA415" s="265"/>
      <c r="ZB415" s="265"/>
      <c r="ZC415" s="265"/>
      <c r="ZD415" s="265"/>
      <c r="ZE415" s="265"/>
      <c r="ZF415" s="265"/>
      <c r="ZG415" s="265"/>
      <c r="ZH415" s="265"/>
      <c r="ZI415" s="265"/>
      <c r="ZJ415" s="265"/>
      <c r="ZK415" s="265"/>
      <c r="ZL415" s="265"/>
      <c r="ZM415" s="265"/>
      <c r="ZN415" s="265"/>
      <c r="ZO415" s="265"/>
      <c r="ZP415" s="265"/>
      <c r="ZQ415" s="265"/>
      <c r="ZR415" s="265"/>
      <c r="ZS415" s="265"/>
      <c r="ZT415" s="265"/>
      <c r="ZU415" s="265"/>
      <c r="ZV415" s="265"/>
      <c r="ZW415" s="265"/>
      <c r="ZX415" s="265"/>
      <c r="ZY415" s="265"/>
      <c r="ZZ415" s="265"/>
      <c r="AAA415" s="265"/>
      <c r="AAB415" s="265"/>
      <c r="AAC415" s="265"/>
      <c r="AAD415" s="265"/>
      <c r="AAE415" s="265"/>
      <c r="AAF415" s="265"/>
      <c r="AAG415" s="265"/>
      <c r="AAH415" s="265"/>
      <c r="AAI415" s="265"/>
      <c r="AAJ415" s="265"/>
      <c r="AAK415" s="265"/>
      <c r="AAL415" s="265"/>
      <c r="AAM415" s="265"/>
      <c r="AAN415" s="265"/>
      <c r="AAO415" s="265"/>
      <c r="AAP415" s="265"/>
      <c r="AAQ415" s="265"/>
      <c r="AAR415" s="265"/>
      <c r="AAS415" s="265"/>
      <c r="AAT415" s="265"/>
      <c r="AAU415" s="265"/>
      <c r="AAV415" s="265"/>
      <c r="AAW415" s="265"/>
      <c r="AAX415" s="265"/>
      <c r="AAY415" s="265"/>
      <c r="AAZ415" s="265"/>
      <c r="ABA415" s="265"/>
      <c r="ABB415" s="265"/>
      <c r="ABC415" s="265"/>
      <c r="ABD415" s="265"/>
      <c r="ABE415" s="265"/>
      <c r="ABF415" s="265"/>
      <c r="ABG415" s="265"/>
      <c r="ABH415" s="265"/>
      <c r="ABI415" s="265"/>
      <c r="ABJ415" s="265"/>
      <c r="ABK415" s="265"/>
      <c r="ABL415" s="265"/>
      <c r="ABM415" s="265"/>
      <c r="ABN415" s="265"/>
      <c r="ABO415" s="265"/>
      <c r="ABP415" s="265"/>
      <c r="ABQ415" s="265"/>
      <c r="ABR415" s="265"/>
      <c r="ABS415" s="265"/>
      <c r="ABT415" s="265"/>
      <c r="ABU415" s="265"/>
      <c r="ABV415" s="265"/>
      <c r="ABW415" s="265"/>
      <c r="ABX415" s="265"/>
      <c r="ABY415" s="265"/>
      <c r="ABZ415" s="265"/>
      <c r="ACA415" s="265"/>
      <c r="ACB415" s="265"/>
      <c r="ACC415" s="265"/>
      <c r="ACD415" s="265"/>
      <c r="ACE415" s="265"/>
      <c r="ACF415" s="265"/>
      <c r="ACG415" s="265"/>
      <c r="ACH415" s="265"/>
      <c r="ACI415" s="265"/>
      <c r="ACJ415" s="265"/>
      <c r="ACK415" s="265"/>
      <c r="ACL415" s="265"/>
      <c r="ACM415" s="265"/>
      <c r="ACN415" s="265"/>
      <c r="ACO415" s="265"/>
      <c r="ACP415" s="265"/>
      <c r="ACQ415" s="265"/>
      <c r="ACR415" s="265"/>
      <c r="ACS415" s="265"/>
      <c r="ACT415" s="265"/>
      <c r="ACU415" s="265"/>
      <c r="ACV415" s="265"/>
      <c r="ACW415" s="265"/>
      <c r="ACX415" s="265"/>
      <c r="ACY415" s="265"/>
      <c r="ACZ415" s="265"/>
      <c r="ADA415" s="265"/>
      <c r="ADB415" s="265"/>
      <c r="ADC415" s="265"/>
      <c r="ADD415" s="265"/>
      <c r="ADE415" s="265"/>
      <c r="ADF415" s="265"/>
      <c r="ADG415" s="265"/>
      <c r="ADH415" s="265"/>
      <c r="ADI415" s="265"/>
      <c r="ADJ415" s="265"/>
      <c r="ADK415" s="265"/>
      <c r="ADL415" s="265"/>
      <c r="ADM415" s="265"/>
      <c r="ADN415" s="265"/>
      <c r="ADO415" s="265"/>
      <c r="ADP415" s="265"/>
      <c r="ADQ415" s="265"/>
      <c r="ADR415" s="265"/>
      <c r="ADS415" s="265"/>
      <c r="ADT415" s="265"/>
      <c r="ADU415" s="265"/>
      <c r="ADV415" s="265"/>
      <c r="ADW415" s="265"/>
      <c r="ADX415" s="265"/>
      <c r="ADY415" s="265"/>
      <c r="ADZ415" s="265"/>
      <c r="AEA415" s="265"/>
      <c r="AEB415" s="265"/>
      <c r="AEC415" s="265"/>
      <c r="AED415" s="265"/>
      <c r="AEE415" s="265"/>
      <c r="AEF415" s="265"/>
      <c r="AEG415" s="265"/>
      <c r="AEH415" s="265"/>
      <c r="AEI415" s="265"/>
      <c r="AEJ415" s="265"/>
      <c r="AEK415" s="265"/>
      <c r="AEL415" s="265"/>
      <c r="AEM415" s="265"/>
      <c r="AEN415" s="265"/>
      <c r="AEO415" s="265"/>
      <c r="AEP415" s="265"/>
      <c r="AEQ415" s="265"/>
      <c r="AER415" s="265"/>
      <c r="AES415" s="265"/>
      <c r="AET415" s="265"/>
      <c r="AEU415" s="265"/>
      <c r="AEV415" s="265"/>
      <c r="AEW415" s="265"/>
      <c r="AEX415" s="265"/>
      <c r="AEY415" s="265"/>
      <c r="AEZ415" s="265"/>
      <c r="AFA415" s="265"/>
      <c r="AFB415" s="265"/>
      <c r="AFC415" s="265"/>
      <c r="AFD415" s="265"/>
      <c r="AFE415" s="265"/>
      <c r="AFF415" s="265"/>
      <c r="AFG415" s="265"/>
      <c r="AFH415" s="265"/>
      <c r="AFI415" s="265"/>
      <c r="AFJ415" s="265"/>
      <c r="AFK415" s="265"/>
      <c r="AFL415" s="265"/>
      <c r="AFM415" s="265"/>
      <c r="AFN415" s="265"/>
      <c r="AFO415" s="265"/>
      <c r="AFP415" s="265"/>
      <c r="AFQ415" s="265"/>
      <c r="AFR415" s="265"/>
      <c r="AFS415" s="265"/>
      <c r="AFT415" s="265"/>
      <c r="AFU415" s="265"/>
      <c r="AFV415" s="265"/>
      <c r="AFW415" s="265"/>
      <c r="AFX415" s="265"/>
      <c r="AFY415" s="265"/>
      <c r="AFZ415" s="265"/>
      <c r="AGA415" s="265"/>
      <c r="AGB415" s="265"/>
      <c r="AGC415" s="265"/>
      <c r="AGD415" s="265"/>
      <c r="AGE415" s="265"/>
      <c r="AGF415" s="265"/>
      <c r="AGG415" s="265"/>
      <c r="AGH415" s="265"/>
      <c r="AGI415" s="265"/>
      <c r="AGJ415" s="265"/>
      <c r="AGK415" s="265"/>
      <c r="AGL415" s="265"/>
      <c r="AGM415" s="265"/>
      <c r="AGN415" s="265"/>
      <c r="AGO415" s="265"/>
      <c r="AGP415" s="265"/>
      <c r="AGQ415" s="265"/>
      <c r="AGR415" s="265"/>
      <c r="AGS415" s="265"/>
      <c r="AGT415" s="265"/>
      <c r="AGU415" s="265"/>
      <c r="AGV415" s="265"/>
      <c r="AGW415" s="265"/>
      <c r="AGX415" s="265"/>
      <c r="AGY415" s="265"/>
      <c r="AGZ415" s="265"/>
      <c r="AHA415" s="265"/>
      <c r="AHB415" s="265"/>
      <c r="AHC415" s="265"/>
      <c r="AHD415" s="265"/>
      <c r="AHE415" s="265"/>
      <c r="AHF415" s="265"/>
      <c r="AHG415" s="265"/>
      <c r="AHH415" s="265"/>
      <c r="AHI415" s="265"/>
      <c r="AHJ415" s="265"/>
      <c r="AHK415" s="265"/>
      <c r="AHL415" s="265"/>
      <c r="AHM415" s="265"/>
      <c r="AHN415" s="265"/>
      <c r="AHO415" s="265"/>
      <c r="AHP415" s="265"/>
      <c r="AHQ415" s="265"/>
      <c r="AHR415" s="265"/>
      <c r="AHS415" s="265"/>
      <c r="AHT415" s="265"/>
      <c r="AHU415" s="265"/>
      <c r="AHV415" s="265"/>
      <c r="AHW415" s="265"/>
      <c r="AHX415" s="265"/>
      <c r="AHY415" s="265"/>
      <c r="AHZ415" s="265"/>
      <c r="AIA415" s="265"/>
      <c r="AIB415" s="265"/>
      <c r="AIC415" s="265"/>
      <c r="AID415" s="265"/>
      <c r="AIE415" s="265"/>
      <c r="AIF415" s="265"/>
      <c r="AIG415" s="265"/>
      <c r="AIH415" s="265"/>
      <c r="AII415" s="265"/>
      <c r="AIJ415" s="265"/>
      <c r="AIK415" s="265"/>
      <c r="AIL415" s="265"/>
      <c r="AIM415" s="265"/>
      <c r="AIN415" s="265"/>
      <c r="AIO415" s="265"/>
      <c r="AIP415" s="265"/>
      <c r="AIQ415" s="265"/>
      <c r="AIR415" s="265"/>
      <c r="AIS415" s="265"/>
      <c r="AIT415" s="265"/>
      <c r="AIU415" s="265"/>
      <c r="AIV415" s="265"/>
      <c r="AIW415" s="265"/>
      <c r="AIX415" s="265"/>
      <c r="AIY415" s="265"/>
      <c r="AIZ415" s="265"/>
      <c r="AJA415" s="265"/>
      <c r="AJB415" s="265"/>
      <c r="AJC415" s="265"/>
      <c r="AJD415" s="265"/>
      <c r="AJE415" s="265"/>
      <c r="AJF415" s="265"/>
      <c r="AJG415" s="265"/>
      <c r="AJH415" s="265"/>
      <c r="AJI415" s="265"/>
      <c r="AJJ415" s="265"/>
      <c r="AJK415" s="265"/>
      <c r="AJL415" s="265"/>
      <c r="AJM415" s="265"/>
      <c r="AJN415" s="265"/>
      <c r="AJO415" s="265"/>
      <c r="AJP415" s="265"/>
      <c r="AJQ415" s="265"/>
      <c r="AJR415" s="265"/>
      <c r="AJS415" s="265"/>
      <c r="AJT415" s="265"/>
      <c r="AJU415" s="265"/>
      <c r="AJV415" s="265"/>
      <c r="AJW415" s="265"/>
      <c r="AJX415" s="265"/>
      <c r="AJY415" s="265"/>
      <c r="AJZ415" s="265"/>
      <c r="AKA415" s="265"/>
      <c r="AKB415" s="265"/>
      <c r="AKC415" s="265"/>
      <c r="AKD415" s="265"/>
      <c r="AKE415" s="265"/>
      <c r="AKF415" s="265"/>
      <c r="AKG415" s="265"/>
      <c r="AKH415" s="265"/>
      <c r="AKI415" s="265"/>
      <c r="AKJ415" s="265"/>
      <c r="AKK415" s="265"/>
      <c r="AKL415" s="265"/>
      <c r="AKM415" s="265"/>
      <c r="AKN415" s="265"/>
      <c r="AKO415" s="265"/>
      <c r="AKP415" s="265"/>
      <c r="AKQ415" s="265"/>
      <c r="AKR415" s="265"/>
      <c r="AKS415" s="265"/>
      <c r="AKT415" s="265"/>
      <c r="AKU415" s="265"/>
      <c r="AKV415" s="265"/>
      <c r="AKW415" s="265"/>
      <c r="AKX415" s="265"/>
      <c r="AKY415" s="265"/>
      <c r="AKZ415" s="265"/>
      <c r="ALA415" s="265"/>
      <c r="ALB415" s="265"/>
      <c r="ALC415" s="265"/>
      <c r="ALD415" s="265"/>
      <c r="ALE415" s="265"/>
      <c r="ALF415" s="265"/>
      <c r="ALG415" s="265"/>
      <c r="ALH415" s="265"/>
      <c r="ALI415" s="265"/>
      <c r="ALJ415" s="265"/>
      <c r="ALK415" s="265"/>
      <c r="ALL415" s="265"/>
      <c r="ALM415" s="265"/>
      <c r="ALN415" s="265"/>
      <c r="ALO415" s="265"/>
      <c r="ALP415" s="265"/>
      <c r="ALQ415" s="265"/>
      <c r="ALR415" s="265"/>
      <c r="ALS415" s="265"/>
      <c r="ALT415" s="265"/>
      <c r="ALU415" s="265"/>
      <c r="ALV415" s="265"/>
      <c r="ALW415" s="265"/>
      <c r="ALX415" s="265"/>
      <c r="ALY415" s="265"/>
      <c r="ALZ415" s="265"/>
      <c r="AMA415" s="265"/>
      <c r="AMB415" s="265"/>
      <c r="AMC415" s="265"/>
      <c r="AMD415" s="265"/>
      <c r="AME415" s="265"/>
      <c r="AMF415" s="265"/>
      <c r="AMG415" s="265"/>
      <c r="AMH415" s="265"/>
      <c r="AMI415" s="265"/>
      <c r="AMJ415" s="265"/>
    </row>
    <row r="416" spans="1:1024" s="293" customFormat="1" ht="12" customHeight="1">
      <c r="A416" s="277">
        <v>650929910</v>
      </c>
      <c r="B416" s="446" t="s">
        <v>416</v>
      </c>
      <c r="C416" s="279" t="s">
        <v>417</v>
      </c>
      <c r="D416" s="280">
        <v>44817</v>
      </c>
      <c r="E416" s="280">
        <v>44995</v>
      </c>
      <c r="F416" s="281">
        <f>+G416+H416*$C$4</f>
        <v>13649384.4</v>
      </c>
      <c r="G416" s="290">
        <v>0</v>
      </c>
      <c r="H416" s="294">
        <v>1925.16</v>
      </c>
      <c r="I416" s="283">
        <v>0</v>
      </c>
      <c r="J416" s="292" t="s">
        <v>106</v>
      </c>
      <c r="K416" s="279" t="s">
        <v>29</v>
      </c>
      <c r="L416" s="265"/>
      <c r="M416" s="265"/>
      <c r="N416" s="265"/>
      <c r="O416" s="265"/>
      <c r="P416" s="265"/>
      <c r="Q416" s="265"/>
      <c r="R416" s="265"/>
      <c r="S416" s="265"/>
      <c r="T416" s="265"/>
      <c r="U416" s="265"/>
      <c r="V416" s="265"/>
      <c r="W416" s="265"/>
      <c r="X416" s="265"/>
      <c r="Y416" s="265"/>
      <c r="Z416" s="265"/>
      <c r="AA416" s="265"/>
      <c r="AB416" s="265"/>
      <c r="AC416" s="265"/>
      <c r="AD416" s="265"/>
      <c r="AE416" s="265"/>
      <c r="AF416" s="265"/>
      <c r="AG416" s="265"/>
      <c r="AH416" s="265"/>
      <c r="AI416" s="265"/>
      <c r="AJ416" s="265"/>
      <c r="AK416" s="265"/>
      <c r="AL416" s="265"/>
      <c r="AM416" s="265"/>
      <c r="AN416" s="265"/>
      <c r="AO416" s="265"/>
      <c r="AP416" s="265"/>
      <c r="AQ416" s="265"/>
      <c r="AR416" s="265"/>
      <c r="AS416" s="265"/>
      <c r="AT416" s="265"/>
      <c r="AU416" s="265"/>
      <c r="AV416" s="265"/>
      <c r="AW416" s="265"/>
      <c r="AX416" s="265"/>
      <c r="AY416" s="265"/>
      <c r="AZ416" s="265"/>
      <c r="BA416" s="265"/>
      <c r="BB416" s="265"/>
      <c r="BC416" s="265"/>
      <c r="BD416" s="265"/>
      <c r="BE416" s="265"/>
      <c r="BF416" s="265"/>
      <c r="BG416" s="265"/>
      <c r="BH416" s="265"/>
      <c r="BI416" s="265"/>
      <c r="BJ416" s="265"/>
      <c r="BK416" s="265"/>
      <c r="BL416" s="265"/>
      <c r="BM416" s="265"/>
      <c r="BN416" s="265"/>
      <c r="BO416" s="265"/>
      <c r="BP416" s="265"/>
      <c r="BQ416" s="265"/>
      <c r="BR416" s="265"/>
      <c r="BS416" s="265"/>
      <c r="BT416" s="265"/>
      <c r="BU416" s="265"/>
      <c r="BV416" s="265"/>
      <c r="BW416" s="265"/>
      <c r="BX416" s="265"/>
      <c r="BY416" s="265"/>
      <c r="BZ416" s="265"/>
      <c r="CA416" s="265"/>
      <c r="CB416" s="265"/>
      <c r="CC416" s="265"/>
      <c r="CD416" s="265"/>
      <c r="CE416" s="265"/>
      <c r="CF416" s="265"/>
      <c r="CG416" s="265"/>
      <c r="CH416" s="265"/>
      <c r="CI416" s="265"/>
      <c r="CJ416" s="265"/>
      <c r="CK416" s="265"/>
      <c r="CL416" s="265"/>
      <c r="CM416" s="265"/>
      <c r="CN416" s="265"/>
      <c r="CO416" s="265"/>
      <c r="CP416" s="265"/>
      <c r="CQ416" s="265"/>
      <c r="CR416" s="265"/>
      <c r="CS416" s="265"/>
      <c r="CT416" s="265"/>
      <c r="CU416" s="265"/>
      <c r="CV416" s="265"/>
      <c r="CW416" s="265"/>
      <c r="CX416" s="265"/>
      <c r="CY416" s="265"/>
      <c r="CZ416" s="265"/>
      <c r="DA416" s="265"/>
      <c r="DB416" s="265"/>
      <c r="DC416" s="265"/>
      <c r="DD416" s="265"/>
      <c r="DE416" s="265"/>
      <c r="DF416" s="265"/>
      <c r="DG416" s="265"/>
      <c r="DH416" s="265"/>
      <c r="DI416" s="265"/>
      <c r="DJ416" s="265"/>
      <c r="DK416" s="265"/>
      <c r="DL416" s="265"/>
      <c r="DM416" s="265"/>
      <c r="DN416" s="265"/>
      <c r="DO416" s="265"/>
      <c r="DP416" s="265"/>
      <c r="DQ416" s="265"/>
      <c r="DR416" s="265"/>
      <c r="DS416" s="265"/>
      <c r="DT416" s="265"/>
      <c r="DU416" s="265"/>
      <c r="DV416" s="265"/>
      <c r="DW416" s="265"/>
      <c r="DX416" s="265"/>
      <c r="DY416" s="265"/>
      <c r="DZ416" s="265"/>
      <c r="EA416" s="265"/>
      <c r="EB416" s="265"/>
      <c r="EC416" s="265"/>
      <c r="ED416" s="265"/>
      <c r="EE416" s="265"/>
      <c r="EF416" s="265"/>
      <c r="EG416" s="265"/>
      <c r="EH416" s="265"/>
      <c r="EI416" s="265"/>
      <c r="EJ416" s="265"/>
      <c r="EK416" s="265"/>
      <c r="EL416" s="265"/>
      <c r="EM416" s="265"/>
      <c r="EN416" s="265"/>
      <c r="EO416" s="265"/>
      <c r="EP416" s="265"/>
      <c r="EQ416" s="265"/>
      <c r="ER416" s="265"/>
      <c r="ES416" s="265"/>
      <c r="ET416" s="265"/>
      <c r="EU416" s="265"/>
      <c r="EV416" s="265"/>
      <c r="EW416" s="265"/>
      <c r="EX416" s="265"/>
      <c r="EY416" s="265"/>
      <c r="EZ416" s="265"/>
      <c r="FA416" s="265"/>
      <c r="FB416" s="265"/>
      <c r="FC416" s="265"/>
      <c r="FD416" s="265"/>
      <c r="FE416" s="265"/>
      <c r="FF416" s="265"/>
      <c r="FG416" s="265"/>
      <c r="FH416" s="265"/>
      <c r="FI416" s="265"/>
      <c r="FJ416" s="265"/>
      <c r="FK416" s="265"/>
      <c r="FL416" s="265"/>
      <c r="FM416" s="265"/>
      <c r="FN416" s="265"/>
      <c r="FO416" s="265"/>
      <c r="FP416" s="265"/>
      <c r="FQ416" s="265"/>
      <c r="FR416" s="265"/>
      <c r="FS416" s="265"/>
      <c r="FT416" s="265"/>
      <c r="FU416" s="265"/>
      <c r="FV416" s="265"/>
      <c r="FW416" s="265"/>
      <c r="FX416" s="265"/>
      <c r="FY416" s="265"/>
      <c r="FZ416" s="265"/>
      <c r="GA416" s="265"/>
      <c r="GB416" s="265"/>
      <c r="GC416" s="265"/>
      <c r="GD416" s="265"/>
      <c r="GE416" s="265"/>
      <c r="GF416" s="265"/>
      <c r="GG416" s="265"/>
      <c r="GH416" s="265"/>
      <c r="GI416" s="265"/>
      <c r="GJ416" s="265"/>
      <c r="GK416" s="265"/>
      <c r="GL416" s="265"/>
      <c r="GM416" s="265"/>
      <c r="GN416" s="265"/>
      <c r="GO416" s="265"/>
      <c r="GP416" s="265"/>
      <c r="GQ416" s="265"/>
      <c r="GR416" s="265"/>
      <c r="GS416" s="265"/>
      <c r="GT416" s="265"/>
      <c r="GU416" s="265"/>
      <c r="GV416" s="265"/>
      <c r="GW416" s="265"/>
      <c r="GX416" s="265"/>
      <c r="GY416" s="265"/>
      <c r="GZ416" s="265"/>
      <c r="HA416" s="265"/>
      <c r="HB416" s="265"/>
      <c r="HC416" s="265"/>
      <c r="HD416" s="265"/>
      <c r="HE416" s="265"/>
      <c r="HF416" s="265"/>
      <c r="HG416" s="265"/>
      <c r="HH416" s="265"/>
      <c r="HI416" s="265"/>
      <c r="HJ416" s="265"/>
      <c r="HK416" s="265"/>
      <c r="HL416" s="265"/>
      <c r="HM416" s="265"/>
      <c r="HN416" s="265"/>
      <c r="HO416" s="265"/>
      <c r="HP416" s="265"/>
      <c r="HQ416" s="265"/>
      <c r="HR416" s="265"/>
      <c r="HS416" s="265"/>
      <c r="HT416" s="265"/>
      <c r="HU416" s="265"/>
      <c r="HV416" s="265"/>
      <c r="HW416" s="265"/>
      <c r="HX416" s="265"/>
      <c r="HY416" s="265"/>
      <c r="HZ416" s="265"/>
      <c r="IA416" s="265"/>
      <c r="IB416" s="265"/>
      <c r="IC416" s="265"/>
      <c r="ID416" s="265"/>
      <c r="IE416" s="265"/>
      <c r="IF416" s="265"/>
      <c r="IG416" s="265"/>
      <c r="IH416" s="265"/>
      <c r="II416" s="265"/>
      <c r="IJ416" s="265"/>
      <c r="IK416" s="265"/>
      <c r="IL416" s="265"/>
      <c r="IM416" s="265"/>
      <c r="IN416" s="265"/>
      <c r="IO416" s="265"/>
      <c r="IP416" s="265"/>
      <c r="IQ416" s="265"/>
      <c r="IR416" s="265"/>
      <c r="IS416" s="265"/>
      <c r="IT416" s="265"/>
      <c r="IU416" s="265"/>
      <c r="IV416" s="265"/>
      <c r="IW416" s="265"/>
      <c r="IX416" s="265"/>
      <c r="IY416" s="265"/>
      <c r="IZ416" s="265"/>
      <c r="JA416" s="265"/>
      <c r="JB416" s="265"/>
      <c r="JC416" s="265"/>
      <c r="JD416" s="265"/>
      <c r="JE416" s="265"/>
      <c r="JF416" s="265"/>
      <c r="JG416" s="265"/>
      <c r="JH416" s="265"/>
      <c r="JI416" s="265"/>
      <c r="JJ416" s="265"/>
      <c r="JK416" s="265"/>
      <c r="JL416" s="265"/>
      <c r="JM416" s="265"/>
      <c r="JN416" s="265"/>
      <c r="JO416" s="265"/>
      <c r="JP416" s="265"/>
      <c r="JQ416" s="265"/>
      <c r="JR416" s="265"/>
      <c r="JS416" s="265"/>
      <c r="JT416" s="265"/>
      <c r="JU416" s="265"/>
      <c r="JV416" s="265"/>
      <c r="JW416" s="265"/>
      <c r="JX416" s="265"/>
      <c r="JY416" s="265"/>
      <c r="JZ416" s="265"/>
      <c r="KA416" s="265"/>
      <c r="KB416" s="265"/>
      <c r="KC416" s="265"/>
      <c r="KD416" s="265"/>
      <c r="KE416" s="265"/>
      <c r="KF416" s="265"/>
      <c r="KG416" s="265"/>
      <c r="KH416" s="265"/>
      <c r="KI416" s="265"/>
      <c r="KJ416" s="265"/>
      <c r="KK416" s="265"/>
      <c r="KL416" s="265"/>
      <c r="KM416" s="265"/>
      <c r="KN416" s="265"/>
      <c r="KO416" s="265"/>
      <c r="KP416" s="265"/>
      <c r="KQ416" s="265"/>
      <c r="KR416" s="265"/>
      <c r="KS416" s="265"/>
      <c r="KT416" s="265"/>
      <c r="KU416" s="265"/>
      <c r="KV416" s="265"/>
      <c r="KW416" s="265"/>
      <c r="KX416" s="265"/>
      <c r="KY416" s="265"/>
      <c r="KZ416" s="265"/>
      <c r="LA416" s="265"/>
      <c r="LB416" s="265"/>
      <c r="LC416" s="265"/>
      <c r="LD416" s="265"/>
      <c r="LE416" s="265"/>
      <c r="LF416" s="265"/>
      <c r="LG416" s="265"/>
      <c r="LH416" s="265"/>
      <c r="LI416" s="265"/>
      <c r="LJ416" s="265"/>
      <c r="LK416" s="265"/>
      <c r="LL416" s="265"/>
      <c r="LM416" s="265"/>
      <c r="LN416" s="265"/>
      <c r="LO416" s="265"/>
      <c r="LP416" s="265"/>
      <c r="LQ416" s="265"/>
      <c r="LR416" s="265"/>
      <c r="LS416" s="265"/>
      <c r="LT416" s="265"/>
      <c r="LU416" s="265"/>
      <c r="LV416" s="265"/>
      <c r="LW416" s="265"/>
      <c r="LX416" s="265"/>
      <c r="LY416" s="265"/>
      <c r="LZ416" s="265"/>
      <c r="MA416" s="265"/>
      <c r="MB416" s="265"/>
      <c r="MC416" s="265"/>
      <c r="MD416" s="265"/>
      <c r="ME416" s="265"/>
      <c r="MF416" s="265"/>
      <c r="MG416" s="265"/>
      <c r="MH416" s="265"/>
      <c r="MI416" s="265"/>
      <c r="MJ416" s="265"/>
      <c r="MK416" s="265"/>
      <c r="ML416" s="265"/>
      <c r="MM416" s="265"/>
      <c r="MN416" s="265"/>
      <c r="MO416" s="265"/>
      <c r="MP416" s="265"/>
      <c r="MQ416" s="265"/>
      <c r="MR416" s="265"/>
      <c r="MS416" s="265"/>
      <c r="MT416" s="265"/>
      <c r="MU416" s="265"/>
      <c r="MV416" s="265"/>
      <c r="MW416" s="265"/>
      <c r="MX416" s="265"/>
      <c r="MY416" s="265"/>
      <c r="MZ416" s="265"/>
      <c r="NA416" s="265"/>
      <c r="NB416" s="265"/>
      <c r="NC416" s="265"/>
      <c r="ND416" s="265"/>
      <c r="NE416" s="265"/>
      <c r="NF416" s="265"/>
      <c r="NG416" s="265"/>
      <c r="NH416" s="265"/>
      <c r="NI416" s="265"/>
      <c r="NJ416" s="265"/>
      <c r="NK416" s="265"/>
      <c r="NL416" s="265"/>
      <c r="NM416" s="265"/>
      <c r="NN416" s="265"/>
      <c r="NO416" s="265"/>
      <c r="NP416" s="265"/>
      <c r="NQ416" s="265"/>
      <c r="NR416" s="265"/>
      <c r="NS416" s="265"/>
      <c r="NT416" s="265"/>
      <c r="NU416" s="265"/>
      <c r="NV416" s="265"/>
      <c r="NW416" s="265"/>
      <c r="NX416" s="265"/>
      <c r="NY416" s="265"/>
      <c r="NZ416" s="265"/>
      <c r="OA416" s="265"/>
      <c r="OB416" s="265"/>
      <c r="OC416" s="265"/>
      <c r="OD416" s="265"/>
      <c r="OE416" s="265"/>
      <c r="OF416" s="265"/>
      <c r="OG416" s="265"/>
      <c r="OH416" s="265"/>
      <c r="OI416" s="265"/>
      <c r="OJ416" s="265"/>
      <c r="OK416" s="265"/>
      <c r="OL416" s="265"/>
      <c r="OM416" s="265"/>
      <c r="ON416" s="265"/>
      <c r="OO416" s="265"/>
      <c r="OP416" s="265"/>
      <c r="OQ416" s="265"/>
      <c r="OR416" s="265"/>
      <c r="OS416" s="265"/>
      <c r="OT416" s="265"/>
      <c r="OU416" s="265"/>
      <c r="OV416" s="265"/>
      <c r="OW416" s="265"/>
      <c r="OX416" s="265"/>
      <c r="OY416" s="265"/>
      <c r="OZ416" s="265"/>
      <c r="PA416" s="265"/>
      <c r="PB416" s="265"/>
      <c r="PC416" s="265"/>
      <c r="PD416" s="265"/>
      <c r="PE416" s="265"/>
      <c r="PF416" s="265"/>
      <c r="PG416" s="265"/>
      <c r="PH416" s="265"/>
      <c r="PI416" s="265"/>
      <c r="PJ416" s="265"/>
      <c r="PK416" s="265"/>
      <c r="PL416" s="265"/>
      <c r="PM416" s="265"/>
      <c r="PN416" s="265"/>
      <c r="PO416" s="265"/>
      <c r="PP416" s="265"/>
      <c r="PQ416" s="265"/>
      <c r="PR416" s="265"/>
      <c r="PS416" s="265"/>
      <c r="PT416" s="265"/>
      <c r="PU416" s="265"/>
      <c r="PV416" s="265"/>
      <c r="PW416" s="265"/>
      <c r="PX416" s="265"/>
      <c r="PY416" s="265"/>
      <c r="PZ416" s="265"/>
      <c r="QA416" s="265"/>
      <c r="QB416" s="265"/>
      <c r="QC416" s="265"/>
      <c r="QD416" s="265"/>
      <c r="QE416" s="265"/>
      <c r="QF416" s="265"/>
      <c r="QG416" s="265"/>
      <c r="QH416" s="265"/>
      <c r="QI416" s="265"/>
      <c r="QJ416" s="265"/>
      <c r="QK416" s="265"/>
      <c r="QL416" s="265"/>
      <c r="QM416" s="265"/>
      <c r="QN416" s="265"/>
      <c r="QO416" s="265"/>
      <c r="QP416" s="265"/>
      <c r="QQ416" s="265"/>
      <c r="QR416" s="265"/>
      <c r="QS416" s="265"/>
      <c r="QT416" s="265"/>
      <c r="QU416" s="265"/>
      <c r="QV416" s="265"/>
      <c r="QW416" s="265"/>
      <c r="QX416" s="265"/>
      <c r="QY416" s="265"/>
      <c r="QZ416" s="265"/>
      <c r="RA416" s="265"/>
      <c r="RB416" s="265"/>
      <c r="RC416" s="265"/>
      <c r="RD416" s="265"/>
      <c r="RE416" s="265"/>
      <c r="RF416" s="265"/>
      <c r="RG416" s="265"/>
      <c r="RH416" s="265"/>
      <c r="RI416" s="265"/>
      <c r="RJ416" s="265"/>
      <c r="RK416" s="265"/>
      <c r="RL416" s="265"/>
      <c r="RM416" s="265"/>
      <c r="RN416" s="265"/>
      <c r="RO416" s="265"/>
      <c r="RP416" s="265"/>
      <c r="RQ416" s="265"/>
      <c r="RR416" s="265"/>
      <c r="RS416" s="265"/>
      <c r="RT416" s="265"/>
      <c r="RU416" s="265"/>
      <c r="RV416" s="265"/>
      <c r="RW416" s="265"/>
      <c r="RX416" s="265"/>
      <c r="RY416" s="265"/>
      <c r="RZ416" s="265"/>
      <c r="SA416" s="265"/>
      <c r="SB416" s="265"/>
      <c r="SC416" s="265"/>
      <c r="SD416" s="265"/>
      <c r="SE416" s="265"/>
      <c r="SF416" s="265"/>
      <c r="SG416" s="265"/>
      <c r="SH416" s="265"/>
      <c r="SI416" s="265"/>
      <c r="SJ416" s="265"/>
      <c r="SK416" s="265"/>
      <c r="SL416" s="265"/>
      <c r="SM416" s="265"/>
      <c r="SN416" s="265"/>
      <c r="SO416" s="265"/>
      <c r="SP416" s="265"/>
      <c r="SQ416" s="265"/>
      <c r="SR416" s="265"/>
      <c r="SS416" s="265"/>
      <c r="ST416" s="265"/>
      <c r="SU416" s="265"/>
      <c r="SV416" s="265"/>
      <c r="SW416" s="265"/>
      <c r="SX416" s="265"/>
      <c r="SY416" s="265"/>
      <c r="SZ416" s="265"/>
      <c r="TA416" s="265"/>
      <c r="TB416" s="265"/>
      <c r="TC416" s="265"/>
      <c r="TD416" s="265"/>
      <c r="TE416" s="265"/>
      <c r="TF416" s="265"/>
      <c r="TG416" s="265"/>
      <c r="TH416" s="265"/>
      <c r="TI416" s="265"/>
      <c r="TJ416" s="265"/>
      <c r="TK416" s="265"/>
      <c r="TL416" s="265"/>
      <c r="TM416" s="265"/>
      <c r="TN416" s="265"/>
      <c r="TO416" s="265"/>
      <c r="TP416" s="265"/>
      <c r="TQ416" s="265"/>
      <c r="TR416" s="265"/>
      <c r="TS416" s="265"/>
      <c r="TT416" s="265"/>
      <c r="TU416" s="265"/>
      <c r="TV416" s="265"/>
      <c r="TW416" s="265"/>
      <c r="TX416" s="265"/>
      <c r="TY416" s="265"/>
      <c r="TZ416" s="265"/>
      <c r="UA416" s="265"/>
      <c r="UB416" s="265"/>
      <c r="UC416" s="265"/>
      <c r="UD416" s="265"/>
      <c r="UE416" s="265"/>
      <c r="UF416" s="265"/>
      <c r="UG416" s="265"/>
      <c r="UH416" s="265"/>
      <c r="UI416" s="265"/>
      <c r="UJ416" s="265"/>
      <c r="UK416" s="265"/>
      <c r="UL416" s="265"/>
      <c r="UM416" s="265"/>
      <c r="UN416" s="265"/>
      <c r="UO416" s="265"/>
      <c r="UP416" s="265"/>
      <c r="UQ416" s="265"/>
      <c r="UR416" s="265"/>
      <c r="US416" s="265"/>
      <c r="UT416" s="265"/>
      <c r="UU416" s="265"/>
      <c r="UV416" s="265"/>
      <c r="UW416" s="265"/>
      <c r="UX416" s="265"/>
      <c r="UY416" s="265"/>
      <c r="UZ416" s="265"/>
      <c r="VA416" s="265"/>
      <c r="VB416" s="265"/>
      <c r="VC416" s="265"/>
      <c r="VD416" s="265"/>
      <c r="VE416" s="265"/>
      <c r="VF416" s="265"/>
      <c r="VG416" s="265"/>
      <c r="VH416" s="265"/>
      <c r="VI416" s="265"/>
      <c r="VJ416" s="265"/>
      <c r="VK416" s="265"/>
      <c r="VL416" s="265"/>
      <c r="VM416" s="265"/>
      <c r="VN416" s="265"/>
      <c r="VO416" s="265"/>
      <c r="VP416" s="265"/>
      <c r="VQ416" s="265"/>
      <c r="VR416" s="265"/>
      <c r="VS416" s="265"/>
      <c r="VT416" s="265"/>
      <c r="VU416" s="265"/>
      <c r="VV416" s="265"/>
      <c r="VW416" s="265"/>
      <c r="VX416" s="265"/>
      <c r="VY416" s="265"/>
      <c r="VZ416" s="265"/>
      <c r="WA416" s="265"/>
      <c r="WB416" s="265"/>
      <c r="WC416" s="265"/>
      <c r="WD416" s="265"/>
      <c r="WE416" s="265"/>
      <c r="WF416" s="265"/>
      <c r="WG416" s="265"/>
      <c r="WH416" s="265"/>
      <c r="WI416" s="265"/>
      <c r="WJ416" s="265"/>
      <c r="WK416" s="265"/>
      <c r="WL416" s="265"/>
      <c r="WM416" s="265"/>
      <c r="WN416" s="265"/>
      <c r="WO416" s="265"/>
      <c r="WP416" s="265"/>
      <c r="WQ416" s="265"/>
      <c r="WR416" s="265"/>
      <c r="WS416" s="265"/>
      <c r="WT416" s="265"/>
      <c r="WU416" s="265"/>
      <c r="WV416" s="265"/>
      <c r="WW416" s="265"/>
      <c r="WX416" s="265"/>
      <c r="WY416" s="265"/>
      <c r="WZ416" s="265"/>
      <c r="XA416" s="265"/>
      <c r="XB416" s="265"/>
      <c r="XC416" s="265"/>
      <c r="XD416" s="265"/>
      <c r="XE416" s="265"/>
      <c r="XF416" s="265"/>
      <c r="XG416" s="265"/>
      <c r="XH416" s="265"/>
      <c r="XI416" s="265"/>
      <c r="XJ416" s="265"/>
      <c r="XK416" s="265"/>
      <c r="XL416" s="265"/>
      <c r="XM416" s="265"/>
      <c r="XN416" s="265"/>
      <c r="XO416" s="265"/>
      <c r="XP416" s="265"/>
      <c r="XQ416" s="265"/>
      <c r="XR416" s="265"/>
      <c r="XS416" s="265"/>
      <c r="XT416" s="265"/>
      <c r="XU416" s="265"/>
      <c r="XV416" s="265"/>
      <c r="XW416" s="265"/>
      <c r="XX416" s="265"/>
      <c r="XY416" s="265"/>
      <c r="XZ416" s="265"/>
      <c r="YA416" s="265"/>
      <c r="YB416" s="265"/>
      <c r="YC416" s="265"/>
      <c r="YD416" s="265"/>
      <c r="YE416" s="265"/>
      <c r="YF416" s="265"/>
      <c r="YG416" s="265"/>
      <c r="YH416" s="265"/>
      <c r="YI416" s="265"/>
      <c r="YJ416" s="265"/>
      <c r="YK416" s="265"/>
      <c r="YL416" s="265"/>
      <c r="YM416" s="265"/>
      <c r="YN416" s="265"/>
      <c r="YO416" s="265"/>
      <c r="YP416" s="265"/>
      <c r="YQ416" s="265"/>
      <c r="YR416" s="265"/>
      <c r="YS416" s="265"/>
      <c r="YT416" s="265"/>
      <c r="YU416" s="265"/>
      <c r="YV416" s="265"/>
      <c r="YW416" s="265"/>
      <c r="YX416" s="265"/>
      <c r="YY416" s="265"/>
      <c r="YZ416" s="265"/>
      <c r="ZA416" s="265"/>
      <c r="ZB416" s="265"/>
      <c r="ZC416" s="265"/>
      <c r="ZD416" s="265"/>
      <c r="ZE416" s="265"/>
      <c r="ZF416" s="265"/>
      <c r="ZG416" s="265"/>
      <c r="ZH416" s="265"/>
      <c r="ZI416" s="265"/>
      <c r="ZJ416" s="265"/>
      <c r="ZK416" s="265"/>
      <c r="ZL416" s="265"/>
      <c r="ZM416" s="265"/>
      <c r="ZN416" s="265"/>
      <c r="ZO416" s="265"/>
      <c r="ZP416" s="265"/>
      <c r="ZQ416" s="265"/>
      <c r="ZR416" s="265"/>
      <c r="ZS416" s="265"/>
      <c r="ZT416" s="265"/>
      <c r="ZU416" s="265"/>
      <c r="ZV416" s="265"/>
      <c r="ZW416" s="265"/>
      <c r="ZX416" s="265"/>
      <c r="ZY416" s="265"/>
      <c r="ZZ416" s="265"/>
      <c r="AAA416" s="265"/>
      <c r="AAB416" s="265"/>
      <c r="AAC416" s="265"/>
      <c r="AAD416" s="265"/>
      <c r="AAE416" s="265"/>
      <c r="AAF416" s="265"/>
      <c r="AAG416" s="265"/>
      <c r="AAH416" s="265"/>
      <c r="AAI416" s="265"/>
      <c r="AAJ416" s="265"/>
      <c r="AAK416" s="265"/>
      <c r="AAL416" s="265"/>
      <c r="AAM416" s="265"/>
      <c r="AAN416" s="265"/>
      <c r="AAO416" s="265"/>
      <c r="AAP416" s="265"/>
      <c r="AAQ416" s="265"/>
      <c r="AAR416" s="265"/>
      <c r="AAS416" s="265"/>
      <c r="AAT416" s="265"/>
      <c r="AAU416" s="265"/>
      <c r="AAV416" s="265"/>
      <c r="AAW416" s="265"/>
      <c r="AAX416" s="265"/>
      <c r="AAY416" s="265"/>
      <c r="AAZ416" s="265"/>
      <c r="ABA416" s="265"/>
      <c r="ABB416" s="265"/>
      <c r="ABC416" s="265"/>
      <c r="ABD416" s="265"/>
      <c r="ABE416" s="265"/>
      <c r="ABF416" s="265"/>
      <c r="ABG416" s="265"/>
      <c r="ABH416" s="265"/>
      <c r="ABI416" s="265"/>
      <c r="ABJ416" s="265"/>
      <c r="ABK416" s="265"/>
      <c r="ABL416" s="265"/>
      <c r="ABM416" s="265"/>
      <c r="ABN416" s="265"/>
      <c r="ABO416" s="265"/>
      <c r="ABP416" s="265"/>
      <c r="ABQ416" s="265"/>
      <c r="ABR416" s="265"/>
      <c r="ABS416" s="265"/>
      <c r="ABT416" s="265"/>
      <c r="ABU416" s="265"/>
      <c r="ABV416" s="265"/>
      <c r="ABW416" s="265"/>
      <c r="ABX416" s="265"/>
      <c r="ABY416" s="265"/>
      <c r="ABZ416" s="265"/>
      <c r="ACA416" s="265"/>
      <c r="ACB416" s="265"/>
      <c r="ACC416" s="265"/>
      <c r="ACD416" s="265"/>
      <c r="ACE416" s="265"/>
      <c r="ACF416" s="265"/>
      <c r="ACG416" s="265"/>
      <c r="ACH416" s="265"/>
      <c r="ACI416" s="265"/>
      <c r="ACJ416" s="265"/>
      <c r="ACK416" s="265"/>
      <c r="ACL416" s="265"/>
      <c r="ACM416" s="265"/>
      <c r="ACN416" s="265"/>
      <c r="ACO416" s="265"/>
      <c r="ACP416" s="265"/>
      <c r="ACQ416" s="265"/>
      <c r="ACR416" s="265"/>
      <c r="ACS416" s="265"/>
      <c r="ACT416" s="265"/>
      <c r="ACU416" s="265"/>
      <c r="ACV416" s="265"/>
      <c r="ACW416" s="265"/>
      <c r="ACX416" s="265"/>
      <c r="ACY416" s="265"/>
      <c r="ACZ416" s="265"/>
      <c r="ADA416" s="265"/>
      <c r="ADB416" s="265"/>
      <c r="ADC416" s="265"/>
      <c r="ADD416" s="265"/>
      <c r="ADE416" s="265"/>
      <c r="ADF416" s="265"/>
      <c r="ADG416" s="265"/>
      <c r="ADH416" s="265"/>
      <c r="ADI416" s="265"/>
      <c r="ADJ416" s="265"/>
      <c r="ADK416" s="265"/>
      <c r="ADL416" s="265"/>
      <c r="ADM416" s="265"/>
      <c r="ADN416" s="265"/>
      <c r="ADO416" s="265"/>
      <c r="ADP416" s="265"/>
      <c r="ADQ416" s="265"/>
      <c r="ADR416" s="265"/>
      <c r="ADS416" s="265"/>
      <c r="ADT416" s="265"/>
      <c r="ADU416" s="265"/>
      <c r="ADV416" s="265"/>
      <c r="ADW416" s="265"/>
      <c r="ADX416" s="265"/>
      <c r="ADY416" s="265"/>
      <c r="ADZ416" s="265"/>
      <c r="AEA416" s="265"/>
      <c r="AEB416" s="265"/>
      <c r="AEC416" s="265"/>
      <c r="AED416" s="265"/>
      <c r="AEE416" s="265"/>
      <c r="AEF416" s="265"/>
      <c r="AEG416" s="265"/>
      <c r="AEH416" s="265"/>
      <c r="AEI416" s="265"/>
      <c r="AEJ416" s="265"/>
      <c r="AEK416" s="265"/>
      <c r="AEL416" s="265"/>
      <c r="AEM416" s="265"/>
      <c r="AEN416" s="265"/>
      <c r="AEO416" s="265"/>
      <c r="AEP416" s="265"/>
      <c r="AEQ416" s="265"/>
      <c r="AER416" s="265"/>
      <c r="AES416" s="265"/>
      <c r="AET416" s="265"/>
      <c r="AEU416" s="265"/>
      <c r="AEV416" s="265"/>
      <c r="AEW416" s="265"/>
      <c r="AEX416" s="265"/>
      <c r="AEY416" s="265"/>
      <c r="AEZ416" s="265"/>
      <c r="AFA416" s="265"/>
      <c r="AFB416" s="265"/>
      <c r="AFC416" s="265"/>
      <c r="AFD416" s="265"/>
      <c r="AFE416" s="265"/>
      <c r="AFF416" s="265"/>
      <c r="AFG416" s="265"/>
      <c r="AFH416" s="265"/>
      <c r="AFI416" s="265"/>
      <c r="AFJ416" s="265"/>
      <c r="AFK416" s="265"/>
      <c r="AFL416" s="265"/>
      <c r="AFM416" s="265"/>
      <c r="AFN416" s="265"/>
      <c r="AFO416" s="265"/>
      <c r="AFP416" s="265"/>
      <c r="AFQ416" s="265"/>
      <c r="AFR416" s="265"/>
      <c r="AFS416" s="265"/>
      <c r="AFT416" s="265"/>
      <c r="AFU416" s="265"/>
      <c r="AFV416" s="265"/>
      <c r="AFW416" s="265"/>
      <c r="AFX416" s="265"/>
      <c r="AFY416" s="265"/>
      <c r="AFZ416" s="265"/>
      <c r="AGA416" s="265"/>
      <c r="AGB416" s="265"/>
      <c r="AGC416" s="265"/>
      <c r="AGD416" s="265"/>
      <c r="AGE416" s="265"/>
      <c r="AGF416" s="265"/>
      <c r="AGG416" s="265"/>
      <c r="AGH416" s="265"/>
      <c r="AGI416" s="265"/>
      <c r="AGJ416" s="265"/>
      <c r="AGK416" s="265"/>
      <c r="AGL416" s="265"/>
      <c r="AGM416" s="265"/>
      <c r="AGN416" s="265"/>
      <c r="AGO416" s="265"/>
      <c r="AGP416" s="265"/>
      <c r="AGQ416" s="265"/>
      <c r="AGR416" s="265"/>
      <c r="AGS416" s="265"/>
      <c r="AGT416" s="265"/>
      <c r="AGU416" s="265"/>
      <c r="AGV416" s="265"/>
      <c r="AGW416" s="265"/>
      <c r="AGX416" s="265"/>
      <c r="AGY416" s="265"/>
      <c r="AGZ416" s="265"/>
      <c r="AHA416" s="265"/>
      <c r="AHB416" s="265"/>
      <c r="AHC416" s="265"/>
      <c r="AHD416" s="265"/>
      <c r="AHE416" s="265"/>
      <c r="AHF416" s="265"/>
      <c r="AHG416" s="265"/>
      <c r="AHH416" s="265"/>
      <c r="AHI416" s="265"/>
      <c r="AHJ416" s="265"/>
      <c r="AHK416" s="265"/>
      <c r="AHL416" s="265"/>
      <c r="AHM416" s="265"/>
      <c r="AHN416" s="265"/>
      <c r="AHO416" s="265"/>
      <c r="AHP416" s="265"/>
      <c r="AHQ416" s="265"/>
      <c r="AHR416" s="265"/>
      <c r="AHS416" s="265"/>
      <c r="AHT416" s="265"/>
      <c r="AHU416" s="265"/>
      <c r="AHV416" s="265"/>
      <c r="AHW416" s="265"/>
      <c r="AHX416" s="265"/>
      <c r="AHY416" s="265"/>
      <c r="AHZ416" s="265"/>
      <c r="AIA416" s="265"/>
      <c r="AIB416" s="265"/>
      <c r="AIC416" s="265"/>
      <c r="AID416" s="265"/>
      <c r="AIE416" s="265"/>
      <c r="AIF416" s="265"/>
      <c r="AIG416" s="265"/>
      <c r="AIH416" s="265"/>
      <c r="AII416" s="265"/>
      <c r="AIJ416" s="265"/>
      <c r="AIK416" s="265"/>
      <c r="AIL416" s="265"/>
      <c r="AIM416" s="265"/>
      <c r="AIN416" s="265"/>
      <c r="AIO416" s="265"/>
      <c r="AIP416" s="265"/>
      <c r="AIQ416" s="265"/>
      <c r="AIR416" s="265"/>
      <c r="AIS416" s="265"/>
      <c r="AIT416" s="265"/>
      <c r="AIU416" s="265"/>
      <c r="AIV416" s="265"/>
      <c r="AIW416" s="265"/>
      <c r="AIX416" s="265"/>
      <c r="AIY416" s="265"/>
      <c r="AIZ416" s="265"/>
      <c r="AJA416" s="265"/>
      <c r="AJB416" s="265"/>
      <c r="AJC416" s="265"/>
      <c r="AJD416" s="265"/>
      <c r="AJE416" s="265"/>
      <c r="AJF416" s="265"/>
      <c r="AJG416" s="265"/>
      <c r="AJH416" s="265"/>
      <c r="AJI416" s="265"/>
      <c r="AJJ416" s="265"/>
      <c r="AJK416" s="265"/>
      <c r="AJL416" s="265"/>
      <c r="AJM416" s="265"/>
      <c r="AJN416" s="265"/>
      <c r="AJO416" s="265"/>
      <c r="AJP416" s="265"/>
      <c r="AJQ416" s="265"/>
      <c r="AJR416" s="265"/>
      <c r="AJS416" s="265"/>
      <c r="AJT416" s="265"/>
      <c r="AJU416" s="265"/>
      <c r="AJV416" s="265"/>
      <c r="AJW416" s="265"/>
      <c r="AJX416" s="265"/>
      <c r="AJY416" s="265"/>
      <c r="AJZ416" s="265"/>
      <c r="AKA416" s="265"/>
      <c r="AKB416" s="265"/>
      <c r="AKC416" s="265"/>
      <c r="AKD416" s="265"/>
      <c r="AKE416" s="265"/>
      <c r="AKF416" s="265"/>
      <c r="AKG416" s="265"/>
      <c r="AKH416" s="265"/>
      <c r="AKI416" s="265"/>
      <c r="AKJ416" s="265"/>
      <c r="AKK416" s="265"/>
      <c r="AKL416" s="265"/>
      <c r="AKM416" s="265"/>
      <c r="AKN416" s="265"/>
      <c r="AKO416" s="265"/>
      <c r="AKP416" s="265"/>
      <c r="AKQ416" s="265"/>
      <c r="AKR416" s="265"/>
      <c r="AKS416" s="265"/>
      <c r="AKT416" s="265"/>
      <c r="AKU416" s="265"/>
      <c r="AKV416" s="265"/>
      <c r="AKW416" s="265"/>
      <c r="AKX416" s="265"/>
      <c r="AKY416" s="265"/>
      <c r="AKZ416" s="265"/>
      <c r="ALA416" s="265"/>
      <c r="ALB416" s="265"/>
      <c r="ALC416" s="265"/>
      <c r="ALD416" s="265"/>
      <c r="ALE416" s="265"/>
      <c r="ALF416" s="265"/>
      <c r="ALG416" s="265"/>
      <c r="ALH416" s="265"/>
      <c r="ALI416" s="265"/>
      <c r="ALJ416" s="265"/>
      <c r="ALK416" s="265"/>
      <c r="ALL416" s="265"/>
      <c r="ALM416" s="265"/>
      <c r="ALN416" s="265"/>
      <c r="ALO416" s="265"/>
      <c r="ALP416" s="265"/>
      <c r="ALQ416" s="265"/>
      <c r="ALR416" s="265"/>
      <c r="ALS416" s="265"/>
      <c r="ALT416" s="265"/>
      <c r="ALU416" s="265"/>
      <c r="ALV416" s="265"/>
      <c r="ALW416" s="265"/>
      <c r="ALX416" s="265"/>
      <c r="ALY416" s="265"/>
      <c r="ALZ416" s="265"/>
      <c r="AMA416" s="265"/>
      <c r="AMB416" s="265"/>
      <c r="AMC416" s="265"/>
      <c r="AMD416" s="265"/>
      <c r="AME416" s="265"/>
      <c r="AMF416" s="265"/>
      <c r="AMG416" s="265"/>
      <c r="AMH416" s="265"/>
      <c r="AMI416" s="265"/>
      <c r="AMJ416" s="265"/>
    </row>
    <row r="417" spans="1:1024" s="293" customFormat="1" ht="12" customHeight="1">
      <c r="A417" s="277" t="s">
        <v>1419</v>
      </c>
      <c r="B417" s="446" t="s">
        <v>416</v>
      </c>
      <c r="C417" s="279" t="s">
        <v>417</v>
      </c>
      <c r="D417" s="280">
        <v>44609</v>
      </c>
      <c r="E417" s="280">
        <v>44873</v>
      </c>
      <c r="F417" s="281">
        <f>+G417+H417*$C$4</f>
        <v>8347766.0000000009</v>
      </c>
      <c r="G417" s="290">
        <v>0</v>
      </c>
      <c r="H417" s="294">
        <v>1177.4000000000001</v>
      </c>
      <c r="I417" s="283">
        <v>0</v>
      </c>
      <c r="J417" s="292" t="s">
        <v>106</v>
      </c>
      <c r="K417" s="279" t="s">
        <v>29</v>
      </c>
      <c r="L417" s="265"/>
      <c r="M417" s="265"/>
      <c r="N417" s="265"/>
      <c r="O417" s="265"/>
      <c r="P417" s="265"/>
      <c r="Q417" s="265"/>
      <c r="R417" s="265"/>
      <c r="S417" s="265"/>
      <c r="T417" s="265"/>
      <c r="U417" s="265"/>
      <c r="V417" s="265"/>
      <c r="W417" s="265"/>
      <c r="X417" s="265"/>
      <c r="Y417" s="265"/>
      <c r="Z417" s="265"/>
      <c r="AA417" s="265"/>
      <c r="AB417" s="265"/>
      <c r="AC417" s="265"/>
      <c r="AD417" s="265"/>
      <c r="AE417" s="265"/>
      <c r="AF417" s="265"/>
      <c r="AG417" s="265"/>
      <c r="AH417" s="265"/>
      <c r="AI417" s="265"/>
      <c r="AJ417" s="265"/>
      <c r="AK417" s="265"/>
      <c r="AL417" s="265"/>
      <c r="AM417" s="265"/>
      <c r="AN417" s="265"/>
      <c r="AO417" s="265"/>
      <c r="AP417" s="265"/>
      <c r="AQ417" s="265"/>
      <c r="AR417" s="265"/>
      <c r="AS417" s="265"/>
      <c r="AT417" s="265"/>
      <c r="AU417" s="265"/>
      <c r="AV417" s="265"/>
      <c r="AW417" s="265"/>
      <c r="AX417" s="265"/>
      <c r="AY417" s="265"/>
      <c r="AZ417" s="265"/>
      <c r="BA417" s="265"/>
      <c r="BB417" s="265"/>
      <c r="BC417" s="265"/>
      <c r="BD417" s="265"/>
      <c r="BE417" s="265"/>
      <c r="BF417" s="265"/>
      <c r="BG417" s="265"/>
      <c r="BH417" s="265"/>
      <c r="BI417" s="265"/>
      <c r="BJ417" s="265"/>
      <c r="BK417" s="265"/>
      <c r="BL417" s="265"/>
      <c r="BM417" s="265"/>
      <c r="BN417" s="265"/>
      <c r="BO417" s="265"/>
      <c r="BP417" s="265"/>
      <c r="BQ417" s="265"/>
      <c r="BR417" s="265"/>
      <c r="BS417" s="265"/>
      <c r="BT417" s="265"/>
      <c r="BU417" s="265"/>
      <c r="BV417" s="265"/>
      <c r="BW417" s="265"/>
      <c r="BX417" s="265"/>
      <c r="BY417" s="265"/>
      <c r="BZ417" s="265"/>
      <c r="CA417" s="265"/>
      <c r="CB417" s="265"/>
      <c r="CC417" s="265"/>
      <c r="CD417" s="265"/>
      <c r="CE417" s="265"/>
      <c r="CF417" s="265"/>
      <c r="CG417" s="265"/>
      <c r="CH417" s="265"/>
      <c r="CI417" s="265"/>
      <c r="CJ417" s="265"/>
      <c r="CK417" s="265"/>
      <c r="CL417" s="265"/>
      <c r="CM417" s="265"/>
      <c r="CN417" s="265"/>
      <c r="CO417" s="265"/>
      <c r="CP417" s="265"/>
      <c r="CQ417" s="265"/>
      <c r="CR417" s="265"/>
      <c r="CS417" s="265"/>
      <c r="CT417" s="265"/>
      <c r="CU417" s="265"/>
      <c r="CV417" s="265"/>
      <c r="CW417" s="265"/>
      <c r="CX417" s="265"/>
      <c r="CY417" s="265"/>
      <c r="CZ417" s="265"/>
      <c r="DA417" s="265"/>
      <c r="DB417" s="265"/>
      <c r="DC417" s="265"/>
      <c r="DD417" s="265"/>
      <c r="DE417" s="265"/>
      <c r="DF417" s="265"/>
      <c r="DG417" s="265"/>
      <c r="DH417" s="265"/>
      <c r="DI417" s="265"/>
      <c r="DJ417" s="265"/>
      <c r="DK417" s="265"/>
      <c r="DL417" s="265"/>
      <c r="DM417" s="265"/>
      <c r="DN417" s="265"/>
      <c r="DO417" s="265"/>
      <c r="DP417" s="265"/>
      <c r="DQ417" s="265"/>
      <c r="DR417" s="265"/>
      <c r="DS417" s="265"/>
      <c r="DT417" s="265"/>
      <c r="DU417" s="265"/>
      <c r="DV417" s="265"/>
      <c r="DW417" s="265"/>
      <c r="DX417" s="265"/>
      <c r="DY417" s="265"/>
      <c r="DZ417" s="265"/>
      <c r="EA417" s="265"/>
      <c r="EB417" s="265"/>
      <c r="EC417" s="265"/>
      <c r="ED417" s="265"/>
      <c r="EE417" s="265"/>
      <c r="EF417" s="265"/>
      <c r="EG417" s="265"/>
      <c r="EH417" s="265"/>
      <c r="EI417" s="265"/>
      <c r="EJ417" s="265"/>
      <c r="EK417" s="265"/>
      <c r="EL417" s="265"/>
      <c r="EM417" s="265"/>
      <c r="EN417" s="265"/>
      <c r="EO417" s="265"/>
      <c r="EP417" s="265"/>
      <c r="EQ417" s="265"/>
      <c r="ER417" s="265"/>
      <c r="ES417" s="265"/>
      <c r="ET417" s="265"/>
      <c r="EU417" s="265"/>
      <c r="EV417" s="265"/>
      <c r="EW417" s="265"/>
      <c r="EX417" s="265"/>
      <c r="EY417" s="265"/>
      <c r="EZ417" s="265"/>
      <c r="FA417" s="265"/>
      <c r="FB417" s="265"/>
      <c r="FC417" s="265"/>
      <c r="FD417" s="265"/>
      <c r="FE417" s="265"/>
      <c r="FF417" s="265"/>
      <c r="FG417" s="265"/>
      <c r="FH417" s="265"/>
      <c r="FI417" s="265"/>
      <c r="FJ417" s="265"/>
      <c r="FK417" s="265"/>
      <c r="FL417" s="265"/>
      <c r="FM417" s="265"/>
      <c r="FN417" s="265"/>
      <c r="FO417" s="265"/>
      <c r="FP417" s="265"/>
      <c r="FQ417" s="265"/>
      <c r="FR417" s="265"/>
      <c r="FS417" s="265"/>
      <c r="FT417" s="265"/>
      <c r="FU417" s="265"/>
      <c r="FV417" s="265"/>
      <c r="FW417" s="265"/>
      <c r="FX417" s="265"/>
      <c r="FY417" s="265"/>
      <c r="FZ417" s="265"/>
      <c r="GA417" s="265"/>
      <c r="GB417" s="265"/>
      <c r="GC417" s="265"/>
      <c r="GD417" s="265"/>
      <c r="GE417" s="265"/>
      <c r="GF417" s="265"/>
      <c r="GG417" s="265"/>
      <c r="GH417" s="265"/>
      <c r="GI417" s="265"/>
      <c r="GJ417" s="265"/>
      <c r="GK417" s="265"/>
      <c r="GL417" s="265"/>
      <c r="GM417" s="265"/>
      <c r="GN417" s="265"/>
      <c r="GO417" s="265"/>
      <c r="GP417" s="265"/>
      <c r="GQ417" s="265"/>
      <c r="GR417" s="265"/>
      <c r="GS417" s="265"/>
      <c r="GT417" s="265"/>
      <c r="GU417" s="265"/>
      <c r="GV417" s="265"/>
      <c r="GW417" s="265"/>
      <c r="GX417" s="265"/>
      <c r="GY417" s="265"/>
      <c r="GZ417" s="265"/>
      <c r="HA417" s="265"/>
      <c r="HB417" s="265"/>
      <c r="HC417" s="265"/>
      <c r="HD417" s="265"/>
      <c r="HE417" s="265"/>
      <c r="HF417" s="265"/>
      <c r="HG417" s="265"/>
      <c r="HH417" s="265"/>
      <c r="HI417" s="265"/>
      <c r="HJ417" s="265"/>
      <c r="HK417" s="265"/>
      <c r="HL417" s="265"/>
      <c r="HM417" s="265"/>
      <c r="HN417" s="265"/>
      <c r="HO417" s="265"/>
      <c r="HP417" s="265"/>
      <c r="HQ417" s="265"/>
      <c r="HR417" s="265"/>
      <c r="HS417" s="265"/>
      <c r="HT417" s="265"/>
      <c r="HU417" s="265"/>
      <c r="HV417" s="265"/>
      <c r="HW417" s="265"/>
      <c r="HX417" s="265"/>
      <c r="HY417" s="265"/>
      <c r="HZ417" s="265"/>
      <c r="IA417" s="265"/>
      <c r="IB417" s="265"/>
      <c r="IC417" s="265"/>
      <c r="ID417" s="265"/>
      <c r="IE417" s="265"/>
      <c r="IF417" s="265"/>
      <c r="IG417" s="265"/>
      <c r="IH417" s="265"/>
      <c r="II417" s="265"/>
      <c r="IJ417" s="265"/>
      <c r="IK417" s="265"/>
      <c r="IL417" s="265"/>
      <c r="IM417" s="265"/>
      <c r="IN417" s="265"/>
      <c r="IO417" s="265"/>
      <c r="IP417" s="265"/>
      <c r="IQ417" s="265"/>
      <c r="IR417" s="265"/>
      <c r="IS417" s="265"/>
      <c r="IT417" s="265"/>
      <c r="IU417" s="265"/>
      <c r="IV417" s="265"/>
      <c r="IW417" s="265"/>
      <c r="IX417" s="265"/>
      <c r="IY417" s="265"/>
      <c r="IZ417" s="265"/>
      <c r="JA417" s="265"/>
      <c r="JB417" s="265"/>
      <c r="JC417" s="265"/>
      <c r="JD417" s="265"/>
      <c r="JE417" s="265"/>
      <c r="JF417" s="265"/>
      <c r="JG417" s="265"/>
      <c r="JH417" s="265"/>
      <c r="JI417" s="265"/>
      <c r="JJ417" s="265"/>
      <c r="JK417" s="265"/>
      <c r="JL417" s="265"/>
      <c r="JM417" s="265"/>
      <c r="JN417" s="265"/>
      <c r="JO417" s="265"/>
      <c r="JP417" s="265"/>
      <c r="JQ417" s="265"/>
      <c r="JR417" s="265"/>
      <c r="JS417" s="265"/>
      <c r="JT417" s="265"/>
      <c r="JU417" s="265"/>
      <c r="JV417" s="265"/>
      <c r="JW417" s="265"/>
      <c r="JX417" s="265"/>
      <c r="JY417" s="265"/>
      <c r="JZ417" s="265"/>
      <c r="KA417" s="265"/>
      <c r="KB417" s="265"/>
      <c r="KC417" s="265"/>
      <c r="KD417" s="265"/>
      <c r="KE417" s="265"/>
      <c r="KF417" s="265"/>
      <c r="KG417" s="265"/>
      <c r="KH417" s="265"/>
      <c r="KI417" s="265"/>
      <c r="KJ417" s="265"/>
      <c r="KK417" s="265"/>
      <c r="KL417" s="265"/>
      <c r="KM417" s="265"/>
      <c r="KN417" s="265"/>
      <c r="KO417" s="265"/>
      <c r="KP417" s="265"/>
      <c r="KQ417" s="265"/>
      <c r="KR417" s="265"/>
      <c r="KS417" s="265"/>
      <c r="KT417" s="265"/>
      <c r="KU417" s="265"/>
      <c r="KV417" s="265"/>
      <c r="KW417" s="265"/>
      <c r="KX417" s="265"/>
      <c r="KY417" s="265"/>
      <c r="KZ417" s="265"/>
      <c r="LA417" s="265"/>
      <c r="LB417" s="265"/>
      <c r="LC417" s="265"/>
      <c r="LD417" s="265"/>
      <c r="LE417" s="265"/>
      <c r="LF417" s="265"/>
      <c r="LG417" s="265"/>
      <c r="LH417" s="265"/>
      <c r="LI417" s="265"/>
      <c r="LJ417" s="265"/>
      <c r="LK417" s="265"/>
      <c r="LL417" s="265"/>
      <c r="LM417" s="265"/>
      <c r="LN417" s="265"/>
      <c r="LO417" s="265"/>
      <c r="LP417" s="265"/>
      <c r="LQ417" s="265"/>
      <c r="LR417" s="265"/>
      <c r="LS417" s="265"/>
      <c r="LT417" s="265"/>
      <c r="LU417" s="265"/>
      <c r="LV417" s="265"/>
      <c r="LW417" s="265"/>
      <c r="LX417" s="265"/>
      <c r="LY417" s="265"/>
      <c r="LZ417" s="265"/>
      <c r="MA417" s="265"/>
      <c r="MB417" s="265"/>
      <c r="MC417" s="265"/>
      <c r="MD417" s="265"/>
      <c r="ME417" s="265"/>
      <c r="MF417" s="265"/>
      <c r="MG417" s="265"/>
      <c r="MH417" s="265"/>
      <c r="MI417" s="265"/>
      <c r="MJ417" s="265"/>
      <c r="MK417" s="265"/>
      <c r="ML417" s="265"/>
      <c r="MM417" s="265"/>
      <c r="MN417" s="265"/>
      <c r="MO417" s="265"/>
      <c r="MP417" s="265"/>
      <c r="MQ417" s="265"/>
      <c r="MR417" s="265"/>
      <c r="MS417" s="265"/>
      <c r="MT417" s="265"/>
      <c r="MU417" s="265"/>
      <c r="MV417" s="265"/>
      <c r="MW417" s="265"/>
      <c r="MX417" s="265"/>
      <c r="MY417" s="265"/>
      <c r="MZ417" s="265"/>
      <c r="NA417" s="265"/>
      <c r="NB417" s="265"/>
      <c r="NC417" s="265"/>
      <c r="ND417" s="265"/>
      <c r="NE417" s="265"/>
      <c r="NF417" s="265"/>
      <c r="NG417" s="265"/>
      <c r="NH417" s="265"/>
      <c r="NI417" s="265"/>
      <c r="NJ417" s="265"/>
      <c r="NK417" s="265"/>
      <c r="NL417" s="265"/>
      <c r="NM417" s="265"/>
      <c r="NN417" s="265"/>
      <c r="NO417" s="265"/>
      <c r="NP417" s="265"/>
      <c r="NQ417" s="265"/>
      <c r="NR417" s="265"/>
      <c r="NS417" s="265"/>
      <c r="NT417" s="265"/>
      <c r="NU417" s="265"/>
      <c r="NV417" s="265"/>
      <c r="NW417" s="265"/>
      <c r="NX417" s="265"/>
      <c r="NY417" s="265"/>
      <c r="NZ417" s="265"/>
      <c r="OA417" s="265"/>
      <c r="OB417" s="265"/>
      <c r="OC417" s="265"/>
      <c r="OD417" s="265"/>
      <c r="OE417" s="265"/>
      <c r="OF417" s="265"/>
      <c r="OG417" s="265"/>
      <c r="OH417" s="265"/>
      <c r="OI417" s="265"/>
      <c r="OJ417" s="265"/>
      <c r="OK417" s="265"/>
      <c r="OL417" s="265"/>
      <c r="OM417" s="265"/>
      <c r="ON417" s="265"/>
      <c r="OO417" s="265"/>
      <c r="OP417" s="265"/>
      <c r="OQ417" s="265"/>
      <c r="OR417" s="265"/>
      <c r="OS417" s="265"/>
      <c r="OT417" s="265"/>
      <c r="OU417" s="265"/>
      <c r="OV417" s="265"/>
      <c r="OW417" s="265"/>
      <c r="OX417" s="265"/>
      <c r="OY417" s="265"/>
      <c r="OZ417" s="265"/>
      <c r="PA417" s="265"/>
      <c r="PB417" s="265"/>
      <c r="PC417" s="265"/>
      <c r="PD417" s="265"/>
      <c r="PE417" s="265"/>
      <c r="PF417" s="265"/>
      <c r="PG417" s="265"/>
      <c r="PH417" s="265"/>
      <c r="PI417" s="265"/>
      <c r="PJ417" s="265"/>
      <c r="PK417" s="265"/>
      <c r="PL417" s="265"/>
      <c r="PM417" s="265"/>
      <c r="PN417" s="265"/>
      <c r="PO417" s="265"/>
      <c r="PP417" s="265"/>
      <c r="PQ417" s="265"/>
      <c r="PR417" s="265"/>
      <c r="PS417" s="265"/>
      <c r="PT417" s="265"/>
      <c r="PU417" s="265"/>
      <c r="PV417" s="265"/>
      <c r="PW417" s="265"/>
      <c r="PX417" s="265"/>
      <c r="PY417" s="265"/>
      <c r="PZ417" s="265"/>
      <c r="QA417" s="265"/>
      <c r="QB417" s="265"/>
      <c r="QC417" s="265"/>
      <c r="QD417" s="265"/>
      <c r="QE417" s="265"/>
      <c r="QF417" s="265"/>
      <c r="QG417" s="265"/>
      <c r="QH417" s="265"/>
      <c r="QI417" s="265"/>
      <c r="QJ417" s="265"/>
      <c r="QK417" s="265"/>
      <c r="QL417" s="265"/>
      <c r="QM417" s="265"/>
      <c r="QN417" s="265"/>
      <c r="QO417" s="265"/>
      <c r="QP417" s="265"/>
      <c r="QQ417" s="265"/>
      <c r="QR417" s="265"/>
      <c r="QS417" s="265"/>
      <c r="QT417" s="265"/>
      <c r="QU417" s="265"/>
      <c r="QV417" s="265"/>
      <c r="QW417" s="265"/>
      <c r="QX417" s="265"/>
      <c r="QY417" s="265"/>
      <c r="QZ417" s="265"/>
      <c r="RA417" s="265"/>
      <c r="RB417" s="265"/>
      <c r="RC417" s="265"/>
      <c r="RD417" s="265"/>
      <c r="RE417" s="265"/>
      <c r="RF417" s="265"/>
      <c r="RG417" s="265"/>
      <c r="RH417" s="265"/>
      <c r="RI417" s="265"/>
      <c r="RJ417" s="265"/>
      <c r="RK417" s="265"/>
      <c r="RL417" s="265"/>
      <c r="RM417" s="265"/>
      <c r="RN417" s="265"/>
      <c r="RO417" s="265"/>
      <c r="RP417" s="265"/>
      <c r="RQ417" s="265"/>
      <c r="RR417" s="265"/>
      <c r="RS417" s="265"/>
      <c r="RT417" s="265"/>
      <c r="RU417" s="265"/>
      <c r="RV417" s="265"/>
      <c r="RW417" s="265"/>
      <c r="RX417" s="265"/>
      <c r="RY417" s="265"/>
      <c r="RZ417" s="265"/>
      <c r="SA417" s="265"/>
      <c r="SB417" s="265"/>
      <c r="SC417" s="265"/>
      <c r="SD417" s="265"/>
      <c r="SE417" s="265"/>
      <c r="SF417" s="265"/>
      <c r="SG417" s="265"/>
      <c r="SH417" s="265"/>
      <c r="SI417" s="265"/>
      <c r="SJ417" s="265"/>
      <c r="SK417" s="265"/>
      <c r="SL417" s="265"/>
      <c r="SM417" s="265"/>
      <c r="SN417" s="265"/>
      <c r="SO417" s="265"/>
      <c r="SP417" s="265"/>
      <c r="SQ417" s="265"/>
      <c r="SR417" s="265"/>
      <c r="SS417" s="265"/>
      <c r="ST417" s="265"/>
      <c r="SU417" s="265"/>
      <c r="SV417" s="265"/>
      <c r="SW417" s="265"/>
      <c r="SX417" s="265"/>
      <c r="SY417" s="265"/>
      <c r="SZ417" s="265"/>
      <c r="TA417" s="265"/>
      <c r="TB417" s="265"/>
      <c r="TC417" s="265"/>
      <c r="TD417" s="265"/>
      <c r="TE417" s="265"/>
      <c r="TF417" s="265"/>
      <c r="TG417" s="265"/>
      <c r="TH417" s="265"/>
      <c r="TI417" s="265"/>
      <c r="TJ417" s="265"/>
      <c r="TK417" s="265"/>
      <c r="TL417" s="265"/>
      <c r="TM417" s="265"/>
      <c r="TN417" s="265"/>
      <c r="TO417" s="265"/>
      <c r="TP417" s="265"/>
      <c r="TQ417" s="265"/>
      <c r="TR417" s="265"/>
      <c r="TS417" s="265"/>
      <c r="TT417" s="265"/>
      <c r="TU417" s="265"/>
      <c r="TV417" s="265"/>
      <c r="TW417" s="265"/>
      <c r="TX417" s="265"/>
      <c r="TY417" s="265"/>
      <c r="TZ417" s="265"/>
      <c r="UA417" s="265"/>
      <c r="UB417" s="265"/>
      <c r="UC417" s="265"/>
      <c r="UD417" s="265"/>
      <c r="UE417" s="265"/>
      <c r="UF417" s="265"/>
      <c r="UG417" s="265"/>
      <c r="UH417" s="265"/>
      <c r="UI417" s="265"/>
      <c r="UJ417" s="265"/>
      <c r="UK417" s="265"/>
      <c r="UL417" s="265"/>
      <c r="UM417" s="265"/>
      <c r="UN417" s="265"/>
      <c r="UO417" s="265"/>
      <c r="UP417" s="265"/>
      <c r="UQ417" s="265"/>
      <c r="UR417" s="265"/>
      <c r="US417" s="265"/>
      <c r="UT417" s="265"/>
      <c r="UU417" s="265"/>
      <c r="UV417" s="265"/>
      <c r="UW417" s="265"/>
      <c r="UX417" s="265"/>
      <c r="UY417" s="265"/>
      <c r="UZ417" s="265"/>
      <c r="VA417" s="265"/>
      <c r="VB417" s="265"/>
      <c r="VC417" s="265"/>
      <c r="VD417" s="265"/>
      <c r="VE417" s="265"/>
      <c r="VF417" s="265"/>
      <c r="VG417" s="265"/>
      <c r="VH417" s="265"/>
      <c r="VI417" s="265"/>
      <c r="VJ417" s="265"/>
      <c r="VK417" s="265"/>
      <c r="VL417" s="265"/>
      <c r="VM417" s="265"/>
      <c r="VN417" s="265"/>
      <c r="VO417" s="265"/>
      <c r="VP417" s="265"/>
      <c r="VQ417" s="265"/>
      <c r="VR417" s="265"/>
      <c r="VS417" s="265"/>
      <c r="VT417" s="265"/>
      <c r="VU417" s="265"/>
      <c r="VV417" s="265"/>
      <c r="VW417" s="265"/>
      <c r="VX417" s="265"/>
      <c r="VY417" s="265"/>
      <c r="VZ417" s="265"/>
      <c r="WA417" s="265"/>
      <c r="WB417" s="265"/>
      <c r="WC417" s="265"/>
      <c r="WD417" s="265"/>
      <c r="WE417" s="265"/>
      <c r="WF417" s="265"/>
      <c r="WG417" s="265"/>
      <c r="WH417" s="265"/>
      <c r="WI417" s="265"/>
      <c r="WJ417" s="265"/>
      <c r="WK417" s="265"/>
      <c r="WL417" s="265"/>
      <c r="WM417" s="265"/>
      <c r="WN417" s="265"/>
      <c r="WO417" s="265"/>
      <c r="WP417" s="265"/>
      <c r="WQ417" s="265"/>
      <c r="WR417" s="265"/>
      <c r="WS417" s="265"/>
      <c r="WT417" s="265"/>
      <c r="WU417" s="265"/>
      <c r="WV417" s="265"/>
      <c r="WW417" s="265"/>
      <c r="WX417" s="265"/>
      <c r="WY417" s="265"/>
      <c r="WZ417" s="265"/>
      <c r="XA417" s="265"/>
      <c r="XB417" s="265"/>
      <c r="XC417" s="265"/>
      <c r="XD417" s="265"/>
      <c r="XE417" s="265"/>
      <c r="XF417" s="265"/>
      <c r="XG417" s="265"/>
      <c r="XH417" s="265"/>
      <c r="XI417" s="265"/>
      <c r="XJ417" s="265"/>
      <c r="XK417" s="265"/>
      <c r="XL417" s="265"/>
      <c r="XM417" s="265"/>
      <c r="XN417" s="265"/>
      <c r="XO417" s="265"/>
      <c r="XP417" s="265"/>
      <c r="XQ417" s="265"/>
      <c r="XR417" s="265"/>
      <c r="XS417" s="265"/>
      <c r="XT417" s="265"/>
      <c r="XU417" s="265"/>
      <c r="XV417" s="265"/>
      <c r="XW417" s="265"/>
      <c r="XX417" s="265"/>
      <c r="XY417" s="265"/>
      <c r="XZ417" s="265"/>
      <c r="YA417" s="265"/>
      <c r="YB417" s="265"/>
      <c r="YC417" s="265"/>
      <c r="YD417" s="265"/>
      <c r="YE417" s="265"/>
      <c r="YF417" s="265"/>
      <c r="YG417" s="265"/>
      <c r="YH417" s="265"/>
      <c r="YI417" s="265"/>
      <c r="YJ417" s="265"/>
      <c r="YK417" s="265"/>
      <c r="YL417" s="265"/>
      <c r="YM417" s="265"/>
      <c r="YN417" s="265"/>
      <c r="YO417" s="265"/>
      <c r="YP417" s="265"/>
      <c r="YQ417" s="265"/>
      <c r="YR417" s="265"/>
      <c r="YS417" s="265"/>
      <c r="YT417" s="265"/>
      <c r="YU417" s="265"/>
      <c r="YV417" s="265"/>
      <c r="YW417" s="265"/>
      <c r="YX417" s="265"/>
      <c r="YY417" s="265"/>
      <c r="YZ417" s="265"/>
      <c r="ZA417" s="265"/>
      <c r="ZB417" s="265"/>
      <c r="ZC417" s="265"/>
      <c r="ZD417" s="265"/>
      <c r="ZE417" s="265"/>
      <c r="ZF417" s="265"/>
      <c r="ZG417" s="265"/>
      <c r="ZH417" s="265"/>
      <c r="ZI417" s="265"/>
      <c r="ZJ417" s="265"/>
      <c r="ZK417" s="265"/>
      <c r="ZL417" s="265"/>
      <c r="ZM417" s="265"/>
      <c r="ZN417" s="265"/>
      <c r="ZO417" s="265"/>
      <c r="ZP417" s="265"/>
      <c r="ZQ417" s="265"/>
      <c r="ZR417" s="265"/>
      <c r="ZS417" s="265"/>
      <c r="ZT417" s="265"/>
      <c r="ZU417" s="265"/>
      <c r="ZV417" s="265"/>
      <c r="ZW417" s="265"/>
      <c r="ZX417" s="265"/>
      <c r="ZY417" s="265"/>
      <c r="ZZ417" s="265"/>
      <c r="AAA417" s="265"/>
      <c r="AAB417" s="265"/>
      <c r="AAC417" s="265"/>
      <c r="AAD417" s="265"/>
      <c r="AAE417" s="265"/>
      <c r="AAF417" s="265"/>
      <c r="AAG417" s="265"/>
      <c r="AAH417" s="265"/>
      <c r="AAI417" s="265"/>
      <c r="AAJ417" s="265"/>
      <c r="AAK417" s="265"/>
      <c r="AAL417" s="265"/>
      <c r="AAM417" s="265"/>
      <c r="AAN417" s="265"/>
      <c r="AAO417" s="265"/>
      <c r="AAP417" s="265"/>
      <c r="AAQ417" s="265"/>
      <c r="AAR417" s="265"/>
      <c r="AAS417" s="265"/>
      <c r="AAT417" s="265"/>
      <c r="AAU417" s="265"/>
      <c r="AAV417" s="265"/>
      <c r="AAW417" s="265"/>
      <c r="AAX417" s="265"/>
      <c r="AAY417" s="265"/>
      <c r="AAZ417" s="265"/>
      <c r="ABA417" s="265"/>
      <c r="ABB417" s="265"/>
      <c r="ABC417" s="265"/>
      <c r="ABD417" s="265"/>
      <c r="ABE417" s="265"/>
      <c r="ABF417" s="265"/>
      <c r="ABG417" s="265"/>
      <c r="ABH417" s="265"/>
      <c r="ABI417" s="265"/>
      <c r="ABJ417" s="265"/>
      <c r="ABK417" s="265"/>
      <c r="ABL417" s="265"/>
      <c r="ABM417" s="265"/>
      <c r="ABN417" s="265"/>
      <c r="ABO417" s="265"/>
      <c r="ABP417" s="265"/>
      <c r="ABQ417" s="265"/>
      <c r="ABR417" s="265"/>
      <c r="ABS417" s="265"/>
      <c r="ABT417" s="265"/>
      <c r="ABU417" s="265"/>
      <c r="ABV417" s="265"/>
      <c r="ABW417" s="265"/>
      <c r="ABX417" s="265"/>
      <c r="ABY417" s="265"/>
      <c r="ABZ417" s="265"/>
      <c r="ACA417" s="265"/>
      <c r="ACB417" s="265"/>
      <c r="ACC417" s="265"/>
      <c r="ACD417" s="265"/>
      <c r="ACE417" s="265"/>
      <c r="ACF417" s="265"/>
      <c r="ACG417" s="265"/>
      <c r="ACH417" s="265"/>
      <c r="ACI417" s="265"/>
      <c r="ACJ417" s="265"/>
      <c r="ACK417" s="265"/>
      <c r="ACL417" s="265"/>
      <c r="ACM417" s="265"/>
      <c r="ACN417" s="265"/>
      <c r="ACO417" s="265"/>
      <c r="ACP417" s="265"/>
      <c r="ACQ417" s="265"/>
      <c r="ACR417" s="265"/>
      <c r="ACS417" s="265"/>
      <c r="ACT417" s="265"/>
      <c r="ACU417" s="265"/>
      <c r="ACV417" s="265"/>
      <c r="ACW417" s="265"/>
      <c r="ACX417" s="265"/>
      <c r="ACY417" s="265"/>
      <c r="ACZ417" s="265"/>
      <c r="ADA417" s="265"/>
      <c r="ADB417" s="265"/>
      <c r="ADC417" s="265"/>
      <c r="ADD417" s="265"/>
      <c r="ADE417" s="265"/>
      <c r="ADF417" s="265"/>
      <c r="ADG417" s="265"/>
      <c r="ADH417" s="265"/>
      <c r="ADI417" s="265"/>
      <c r="ADJ417" s="265"/>
      <c r="ADK417" s="265"/>
      <c r="ADL417" s="265"/>
      <c r="ADM417" s="265"/>
      <c r="ADN417" s="265"/>
      <c r="ADO417" s="265"/>
      <c r="ADP417" s="265"/>
      <c r="ADQ417" s="265"/>
      <c r="ADR417" s="265"/>
      <c r="ADS417" s="265"/>
      <c r="ADT417" s="265"/>
      <c r="ADU417" s="265"/>
      <c r="ADV417" s="265"/>
      <c r="ADW417" s="265"/>
      <c r="ADX417" s="265"/>
      <c r="ADY417" s="265"/>
      <c r="ADZ417" s="265"/>
      <c r="AEA417" s="265"/>
      <c r="AEB417" s="265"/>
      <c r="AEC417" s="265"/>
      <c r="AED417" s="265"/>
      <c r="AEE417" s="265"/>
      <c r="AEF417" s="265"/>
      <c r="AEG417" s="265"/>
      <c r="AEH417" s="265"/>
      <c r="AEI417" s="265"/>
      <c r="AEJ417" s="265"/>
      <c r="AEK417" s="265"/>
      <c r="AEL417" s="265"/>
      <c r="AEM417" s="265"/>
      <c r="AEN417" s="265"/>
      <c r="AEO417" s="265"/>
      <c r="AEP417" s="265"/>
      <c r="AEQ417" s="265"/>
      <c r="AER417" s="265"/>
      <c r="AES417" s="265"/>
      <c r="AET417" s="265"/>
      <c r="AEU417" s="265"/>
      <c r="AEV417" s="265"/>
      <c r="AEW417" s="265"/>
      <c r="AEX417" s="265"/>
      <c r="AEY417" s="265"/>
      <c r="AEZ417" s="265"/>
      <c r="AFA417" s="265"/>
      <c r="AFB417" s="265"/>
      <c r="AFC417" s="265"/>
      <c r="AFD417" s="265"/>
      <c r="AFE417" s="265"/>
      <c r="AFF417" s="265"/>
      <c r="AFG417" s="265"/>
      <c r="AFH417" s="265"/>
      <c r="AFI417" s="265"/>
      <c r="AFJ417" s="265"/>
      <c r="AFK417" s="265"/>
      <c r="AFL417" s="265"/>
      <c r="AFM417" s="265"/>
      <c r="AFN417" s="265"/>
      <c r="AFO417" s="265"/>
      <c r="AFP417" s="265"/>
      <c r="AFQ417" s="265"/>
      <c r="AFR417" s="265"/>
      <c r="AFS417" s="265"/>
      <c r="AFT417" s="265"/>
      <c r="AFU417" s="265"/>
      <c r="AFV417" s="265"/>
      <c r="AFW417" s="265"/>
      <c r="AFX417" s="265"/>
      <c r="AFY417" s="265"/>
      <c r="AFZ417" s="265"/>
      <c r="AGA417" s="265"/>
      <c r="AGB417" s="265"/>
      <c r="AGC417" s="265"/>
      <c r="AGD417" s="265"/>
      <c r="AGE417" s="265"/>
      <c r="AGF417" s="265"/>
      <c r="AGG417" s="265"/>
      <c r="AGH417" s="265"/>
      <c r="AGI417" s="265"/>
      <c r="AGJ417" s="265"/>
      <c r="AGK417" s="265"/>
      <c r="AGL417" s="265"/>
      <c r="AGM417" s="265"/>
      <c r="AGN417" s="265"/>
      <c r="AGO417" s="265"/>
      <c r="AGP417" s="265"/>
      <c r="AGQ417" s="265"/>
      <c r="AGR417" s="265"/>
      <c r="AGS417" s="265"/>
      <c r="AGT417" s="265"/>
      <c r="AGU417" s="265"/>
      <c r="AGV417" s="265"/>
      <c r="AGW417" s="265"/>
      <c r="AGX417" s="265"/>
      <c r="AGY417" s="265"/>
      <c r="AGZ417" s="265"/>
      <c r="AHA417" s="265"/>
      <c r="AHB417" s="265"/>
      <c r="AHC417" s="265"/>
      <c r="AHD417" s="265"/>
      <c r="AHE417" s="265"/>
      <c r="AHF417" s="265"/>
      <c r="AHG417" s="265"/>
      <c r="AHH417" s="265"/>
      <c r="AHI417" s="265"/>
      <c r="AHJ417" s="265"/>
      <c r="AHK417" s="265"/>
      <c r="AHL417" s="265"/>
      <c r="AHM417" s="265"/>
      <c r="AHN417" s="265"/>
      <c r="AHO417" s="265"/>
      <c r="AHP417" s="265"/>
      <c r="AHQ417" s="265"/>
      <c r="AHR417" s="265"/>
      <c r="AHS417" s="265"/>
      <c r="AHT417" s="265"/>
      <c r="AHU417" s="265"/>
      <c r="AHV417" s="265"/>
      <c r="AHW417" s="265"/>
      <c r="AHX417" s="265"/>
      <c r="AHY417" s="265"/>
      <c r="AHZ417" s="265"/>
      <c r="AIA417" s="265"/>
      <c r="AIB417" s="265"/>
      <c r="AIC417" s="265"/>
      <c r="AID417" s="265"/>
      <c r="AIE417" s="265"/>
      <c r="AIF417" s="265"/>
      <c r="AIG417" s="265"/>
      <c r="AIH417" s="265"/>
      <c r="AII417" s="265"/>
      <c r="AIJ417" s="265"/>
      <c r="AIK417" s="265"/>
      <c r="AIL417" s="265"/>
      <c r="AIM417" s="265"/>
      <c r="AIN417" s="265"/>
      <c r="AIO417" s="265"/>
      <c r="AIP417" s="265"/>
      <c r="AIQ417" s="265"/>
      <c r="AIR417" s="265"/>
      <c r="AIS417" s="265"/>
      <c r="AIT417" s="265"/>
      <c r="AIU417" s="265"/>
      <c r="AIV417" s="265"/>
      <c r="AIW417" s="265"/>
      <c r="AIX417" s="265"/>
      <c r="AIY417" s="265"/>
      <c r="AIZ417" s="265"/>
      <c r="AJA417" s="265"/>
      <c r="AJB417" s="265"/>
      <c r="AJC417" s="265"/>
      <c r="AJD417" s="265"/>
      <c r="AJE417" s="265"/>
      <c r="AJF417" s="265"/>
      <c r="AJG417" s="265"/>
      <c r="AJH417" s="265"/>
      <c r="AJI417" s="265"/>
      <c r="AJJ417" s="265"/>
      <c r="AJK417" s="265"/>
      <c r="AJL417" s="265"/>
      <c r="AJM417" s="265"/>
      <c r="AJN417" s="265"/>
      <c r="AJO417" s="265"/>
      <c r="AJP417" s="265"/>
      <c r="AJQ417" s="265"/>
      <c r="AJR417" s="265"/>
      <c r="AJS417" s="265"/>
      <c r="AJT417" s="265"/>
      <c r="AJU417" s="265"/>
      <c r="AJV417" s="265"/>
      <c r="AJW417" s="265"/>
      <c r="AJX417" s="265"/>
      <c r="AJY417" s="265"/>
      <c r="AJZ417" s="265"/>
      <c r="AKA417" s="265"/>
      <c r="AKB417" s="265"/>
      <c r="AKC417" s="265"/>
      <c r="AKD417" s="265"/>
      <c r="AKE417" s="265"/>
      <c r="AKF417" s="265"/>
      <c r="AKG417" s="265"/>
      <c r="AKH417" s="265"/>
      <c r="AKI417" s="265"/>
      <c r="AKJ417" s="265"/>
      <c r="AKK417" s="265"/>
      <c r="AKL417" s="265"/>
      <c r="AKM417" s="265"/>
      <c r="AKN417" s="265"/>
      <c r="AKO417" s="265"/>
      <c r="AKP417" s="265"/>
      <c r="AKQ417" s="265"/>
      <c r="AKR417" s="265"/>
      <c r="AKS417" s="265"/>
      <c r="AKT417" s="265"/>
      <c r="AKU417" s="265"/>
      <c r="AKV417" s="265"/>
      <c r="AKW417" s="265"/>
      <c r="AKX417" s="265"/>
      <c r="AKY417" s="265"/>
      <c r="AKZ417" s="265"/>
      <c r="ALA417" s="265"/>
      <c r="ALB417" s="265"/>
      <c r="ALC417" s="265"/>
      <c r="ALD417" s="265"/>
      <c r="ALE417" s="265"/>
      <c r="ALF417" s="265"/>
      <c r="ALG417" s="265"/>
      <c r="ALH417" s="265"/>
      <c r="ALI417" s="265"/>
      <c r="ALJ417" s="265"/>
      <c r="ALK417" s="265"/>
      <c r="ALL417" s="265"/>
      <c r="ALM417" s="265"/>
      <c r="ALN417" s="265"/>
      <c r="ALO417" s="265"/>
      <c r="ALP417" s="265"/>
      <c r="ALQ417" s="265"/>
      <c r="ALR417" s="265"/>
      <c r="ALS417" s="265"/>
      <c r="ALT417" s="265"/>
      <c r="ALU417" s="265"/>
      <c r="ALV417" s="265"/>
      <c r="ALW417" s="265"/>
      <c r="ALX417" s="265"/>
      <c r="ALY417" s="265"/>
      <c r="ALZ417" s="265"/>
      <c r="AMA417" s="265"/>
      <c r="AMB417" s="265"/>
      <c r="AMC417" s="265"/>
      <c r="AMD417" s="265"/>
      <c r="AME417" s="265"/>
      <c r="AMF417" s="265"/>
      <c r="AMG417" s="265"/>
      <c r="AMH417" s="265"/>
      <c r="AMI417" s="265"/>
      <c r="AMJ417" s="265"/>
    </row>
    <row r="418" spans="1:1024" ht="12" customHeight="1">
      <c r="A418" s="251" t="s">
        <v>505</v>
      </c>
      <c r="B418" s="445" t="s">
        <v>416</v>
      </c>
      <c r="C418" s="253" t="s">
        <v>417</v>
      </c>
      <c r="D418" s="254">
        <v>44694</v>
      </c>
      <c r="E418" s="254">
        <v>44835</v>
      </c>
      <c r="F418" s="255">
        <f>+G418+H418*$C$4</f>
        <v>200989163.39999998</v>
      </c>
      <c r="G418" s="256">
        <v>0</v>
      </c>
      <c r="H418" s="257">
        <v>28348.26</v>
      </c>
      <c r="I418" s="258">
        <v>0</v>
      </c>
      <c r="J418" s="259" t="s">
        <v>106</v>
      </c>
      <c r="K418" s="253" t="s">
        <v>29</v>
      </c>
    </row>
    <row r="419" spans="1:1024" ht="12" customHeight="1">
      <c r="A419" s="251" t="s">
        <v>505</v>
      </c>
      <c r="B419" s="445" t="s">
        <v>416</v>
      </c>
      <c r="C419" s="253" t="s">
        <v>417</v>
      </c>
      <c r="D419" s="254">
        <v>44694</v>
      </c>
      <c r="E419" s="254">
        <v>44835</v>
      </c>
      <c r="F419" s="255">
        <f>+G419+H419*$C$4</f>
        <v>5101042.3</v>
      </c>
      <c r="G419" s="256">
        <v>0</v>
      </c>
      <c r="H419" s="257">
        <v>719.47</v>
      </c>
      <c r="I419" s="258">
        <v>0</v>
      </c>
      <c r="J419" s="259" t="s">
        <v>106</v>
      </c>
      <c r="K419" s="253" t="s">
        <v>29</v>
      </c>
    </row>
    <row r="420" spans="1:1024" ht="12" customHeight="1">
      <c r="A420" s="251" t="s">
        <v>506</v>
      </c>
      <c r="B420" s="445" t="s">
        <v>416</v>
      </c>
      <c r="C420" s="253" t="s">
        <v>417</v>
      </c>
      <c r="D420" s="254">
        <v>44778</v>
      </c>
      <c r="E420" s="254">
        <v>44896</v>
      </c>
      <c r="F420" s="255">
        <f>+G420+H420*$C$4</f>
        <v>162191407.20000002</v>
      </c>
      <c r="G420" s="256">
        <v>0</v>
      </c>
      <c r="H420" s="257">
        <v>22876.080000000002</v>
      </c>
      <c r="I420" s="258">
        <v>0</v>
      </c>
      <c r="J420" s="259" t="s">
        <v>106</v>
      </c>
      <c r="K420" s="253" t="s">
        <v>29</v>
      </c>
    </row>
    <row r="421" spans="1:1024" ht="12" customHeight="1">
      <c r="A421" s="251" t="s">
        <v>507</v>
      </c>
      <c r="B421" s="445" t="s">
        <v>416</v>
      </c>
      <c r="C421" s="253" t="s">
        <v>417</v>
      </c>
      <c r="D421" s="254">
        <v>44805</v>
      </c>
      <c r="E421" s="254">
        <v>44896</v>
      </c>
      <c r="F421" s="255">
        <f>+G421+H421*$C$4</f>
        <v>7008748.5999999996</v>
      </c>
      <c r="G421" s="256">
        <v>0</v>
      </c>
      <c r="H421" s="257">
        <v>988.54</v>
      </c>
      <c r="I421" s="258">
        <v>0</v>
      </c>
      <c r="J421" s="259" t="s">
        <v>106</v>
      </c>
      <c r="K421" s="253" t="s">
        <v>29</v>
      </c>
    </row>
    <row r="422" spans="1:1024" ht="12" customHeight="1">
      <c r="A422" s="251" t="s">
        <v>508</v>
      </c>
      <c r="B422" s="445" t="s">
        <v>416</v>
      </c>
      <c r="C422" s="253" t="s">
        <v>417</v>
      </c>
      <c r="D422" s="254">
        <v>44811</v>
      </c>
      <c r="E422" s="254">
        <v>44896</v>
      </c>
      <c r="F422" s="255">
        <f>+G422+H422*$C$4</f>
        <v>202277.7</v>
      </c>
      <c r="G422" s="256">
        <v>0</v>
      </c>
      <c r="H422" s="257">
        <v>28.53</v>
      </c>
      <c r="I422" s="258">
        <v>0</v>
      </c>
      <c r="J422" s="259" t="s">
        <v>106</v>
      </c>
      <c r="K422" s="253" t="s">
        <v>29</v>
      </c>
    </row>
    <row r="423" spans="1:1024" ht="12" customHeight="1">
      <c r="A423" s="251" t="s">
        <v>509</v>
      </c>
      <c r="B423" s="445" t="s">
        <v>416</v>
      </c>
      <c r="C423" s="253" t="s">
        <v>417</v>
      </c>
      <c r="D423" s="254">
        <v>44811</v>
      </c>
      <c r="E423" s="254">
        <v>44896</v>
      </c>
      <c r="F423" s="255">
        <f>+G423+H423*$C$4</f>
        <v>14937566.5</v>
      </c>
      <c r="G423" s="256">
        <v>0</v>
      </c>
      <c r="H423" s="257">
        <v>2106.85</v>
      </c>
      <c r="I423" s="258">
        <v>0</v>
      </c>
      <c r="J423" s="259" t="s">
        <v>106</v>
      </c>
      <c r="K423" s="253" t="s">
        <v>29</v>
      </c>
    </row>
    <row r="424" spans="1:1024" ht="12" customHeight="1">
      <c r="A424" s="251" t="s">
        <v>510</v>
      </c>
      <c r="B424" s="372" t="s">
        <v>416</v>
      </c>
      <c r="C424" s="253" t="s">
        <v>417</v>
      </c>
      <c r="D424" s="254">
        <v>44813</v>
      </c>
      <c r="E424" s="254">
        <v>44927</v>
      </c>
      <c r="F424" s="255">
        <f>+G424+H424*$C$4</f>
        <v>10123598.299999999</v>
      </c>
      <c r="G424" s="256">
        <v>0</v>
      </c>
      <c r="H424" s="257">
        <v>1427.87</v>
      </c>
      <c r="I424" s="258">
        <v>0</v>
      </c>
      <c r="J424" s="259" t="s">
        <v>106</v>
      </c>
      <c r="K424" s="253" t="s">
        <v>29</v>
      </c>
    </row>
    <row r="425" spans="1:1024" ht="12" customHeight="1">
      <c r="A425" s="251" t="s">
        <v>511</v>
      </c>
      <c r="B425" s="372" t="s">
        <v>416</v>
      </c>
      <c r="C425" s="253" t="s">
        <v>417</v>
      </c>
      <c r="D425" s="254">
        <v>44813</v>
      </c>
      <c r="E425" s="254">
        <v>44927</v>
      </c>
      <c r="F425" s="255">
        <f>+G425+H425*$C$4</f>
        <v>223973.1</v>
      </c>
      <c r="G425" s="256">
        <v>0</v>
      </c>
      <c r="H425" s="257">
        <v>31.59</v>
      </c>
      <c r="I425" s="258">
        <v>0</v>
      </c>
      <c r="J425" s="259" t="s">
        <v>106</v>
      </c>
      <c r="K425" s="253" t="s">
        <v>29</v>
      </c>
    </row>
    <row r="426" spans="1:1024" ht="12" customHeight="1">
      <c r="A426" s="251" t="s">
        <v>512</v>
      </c>
      <c r="B426" s="372" t="s">
        <v>416</v>
      </c>
      <c r="C426" s="253" t="s">
        <v>417</v>
      </c>
      <c r="D426" s="254">
        <v>44813</v>
      </c>
      <c r="E426" s="254">
        <v>44927</v>
      </c>
      <c r="F426" s="255">
        <f>+G426+H426*$C$4</f>
        <v>8634556.5</v>
      </c>
      <c r="G426" s="256">
        <v>0</v>
      </c>
      <c r="H426" s="257">
        <v>1217.8499999999999</v>
      </c>
      <c r="I426" s="258">
        <v>0</v>
      </c>
      <c r="J426" s="259" t="s">
        <v>106</v>
      </c>
      <c r="K426" s="253" t="s">
        <v>29</v>
      </c>
    </row>
    <row r="427" spans="1:1024" ht="12" customHeight="1">
      <c r="A427" s="251" t="s">
        <v>513</v>
      </c>
      <c r="B427" s="372" t="s">
        <v>416</v>
      </c>
      <c r="C427" s="253" t="s">
        <v>417</v>
      </c>
      <c r="D427" s="254">
        <v>44813</v>
      </c>
      <c r="E427" s="254">
        <v>44927</v>
      </c>
      <c r="F427" s="255">
        <f>+G427+H427*$C$4</f>
        <v>53324882.600000001</v>
      </c>
      <c r="G427" s="256">
        <v>0</v>
      </c>
      <c r="H427" s="261">
        <v>7521.14</v>
      </c>
      <c r="I427" s="258">
        <v>0</v>
      </c>
      <c r="J427" s="259" t="s">
        <v>106</v>
      </c>
      <c r="K427" s="253" t="s">
        <v>29</v>
      </c>
    </row>
    <row r="428" spans="1:1024" ht="12" customHeight="1">
      <c r="A428" s="251" t="s">
        <v>514</v>
      </c>
      <c r="B428" s="372" t="s">
        <v>416</v>
      </c>
      <c r="C428" s="253" t="s">
        <v>417</v>
      </c>
      <c r="D428" s="254">
        <v>44813</v>
      </c>
      <c r="E428" s="254">
        <v>44927</v>
      </c>
      <c r="F428" s="255">
        <f>+G428+H428*$C$4</f>
        <v>229342286.09999999</v>
      </c>
      <c r="G428" s="256">
        <v>0</v>
      </c>
      <c r="H428" s="261">
        <v>32347.29</v>
      </c>
      <c r="I428" s="258">
        <v>0</v>
      </c>
      <c r="J428" s="259" t="s">
        <v>106</v>
      </c>
      <c r="K428" s="253" t="s">
        <v>29</v>
      </c>
    </row>
    <row r="429" spans="1:1024" ht="12" customHeight="1">
      <c r="A429" s="251" t="s">
        <v>515</v>
      </c>
      <c r="B429" s="372" t="s">
        <v>416</v>
      </c>
      <c r="C429" s="253" t="s">
        <v>417</v>
      </c>
      <c r="D429" s="254">
        <v>44813</v>
      </c>
      <c r="E429" s="254">
        <v>44927</v>
      </c>
      <c r="F429" s="255">
        <f>+G429+H429*$C$4</f>
        <v>103420624.7</v>
      </c>
      <c r="G429" s="256">
        <v>0</v>
      </c>
      <c r="H429" s="257">
        <v>14586.83</v>
      </c>
      <c r="I429" s="258">
        <v>0</v>
      </c>
      <c r="J429" s="259" t="s">
        <v>106</v>
      </c>
      <c r="K429" s="253" t="s">
        <v>29</v>
      </c>
    </row>
    <row r="430" spans="1:1024" ht="12" customHeight="1">
      <c r="A430" s="251" t="s">
        <v>516</v>
      </c>
      <c r="B430" s="372" t="s">
        <v>416</v>
      </c>
      <c r="C430" s="253" t="s">
        <v>417</v>
      </c>
      <c r="D430" s="254">
        <v>44813</v>
      </c>
      <c r="E430" s="254">
        <v>44927</v>
      </c>
      <c r="F430" s="255">
        <f>+G430+H430*$C$4</f>
        <v>73989183.899999991</v>
      </c>
      <c r="G430" s="256">
        <v>0</v>
      </c>
      <c r="H430" s="257">
        <v>10435.709999999999</v>
      </c>
      <c r="I430" s="258">
        <v>0</v>
      </c>
      <c r="J430" s="259" t="s">
        <v>106</v>
      </c>
      <c r="K430" s="253" t="s">
        <v>29</v>
      </c>
    </row>
    <row r="431" spans="1:1024" ht="12" customHeight="1">
      <c r="A431" s="251" t="s">
        <v>517</v>
      </c>
      <c r="B431" s="445" t="s">
        <v>416</v>
      </c>
      <c r="C431" s="253" t="s">
        <v>417</v>
      </c>
      <c r="D431" s="254">
        <v>44813</v>
      </c>
      <c r="E431" s="254">
        <v>44927</v>
      </c>
      <c r="F431" s="255">
        <f>+G431+H431*$C$4</f>
        <v>19188305.099999998</v>
      </c>
      <c r="G431" s="256">
        <v>0</v>
      </c>
      <c r="H431" s="257">
        <v>2706.39</v>
      </c>
      <c r="I431" s="258">
        <v>0</v>
      </c>
      <c r="J431" s="259" t="s">
        <v>106</v>
      </c>
      <c r="K431" s="253" t="s">
        <v>29</v>
      </c>
    </row>
    <row r="432" spans="1:1024" ht="12" customHeight="1">
      <c r="A432" s="251" t="s">
        <v>518</v>
      </c>
      <c r="B432" s="445" t="s">
        <v>416</v>
      </c>
      <c r="C432" s="253" t="s">
        <v>417</v>
      </c>
      <c r="D432" s="254">
        <v>44813</v>
      </c>
      <c r="E432" s="254">
        <v>44927</v>
      </c>
      <c r="F432" s="255">
        <f>+G432+H432*$C$4</f>
        <v>37152238.100000001</v>
      </c>
      <c r="G432" s="256">
        <v>0</v>
      </c>
      <c r="H432" s="257">
        <v>5240.09</v>
      </c>
      <c r="I432" s="258">
        <v>0</v>
      </c>
      <c r="J432" s="259" t="s">
        <v>106</v>
      </c>
      <c r="K432" s="253" t="s">
        <v>29</v>
      </c>
    </row>
    <row r="433" spans="1:11" ht="12" customHeight="1">
      <c r="A433" s="251" t="s">
        <v>519</v>
      </c>
      <c r="B433" s="372" t="s">
        <v>416</v>
      </c>
      <c r="C433" s="253" t="s">
        <v>417</v>
      </c>
      <c r="D433" s="254">
        <v>44813</v>
      </c>
      <c r="E433" s="254">
        <v>44927</v>
      </c>
      <c r="F433" s="255">
        <f>+G433+H433*$C$4</f>
        <v>52676998.399999999</v>
      </c>
      <c r="G433" s="256">
        <v>0</v>
      </c>
      <c r="H433" s="257">
        <v>7429.76</v>
      </c>
      <c r="I433" s="258">
        <v>0</v>
      </c>
      <c r="J433" s="259" t="s">
        <v>106</v>
      </c>
      <c r="K433" s="253" t="s">
        <v>29</v>
      </c>
    </row>
    <row r="434" spans="1:11" ht="12" customHeight="1">
      <c r="A434" s="251" t="s">
        <v>520</v>
      </c>
      <c r="B434" s="372" t="s">
        <v>416</v>
      </c>
      <c r="C434" s="253" t="s">
        <v>417</v>
      </c>
      <c r="D434" s="254">
        <v>44813</v>
      </c>
      <c r="E434" s="254">
        <v>44927</v>
      </c>
      <c r="F434" s="255">
        <f>+G434+H434*$C$4</f>
        <v>1004085.8</v>
      </c>
      <c r="G434" s="256">
        <v>0</v>
      </c>
      <c r="H434" s="257">
        <v>141.62</v>
      </c>
      <c r="I434" s="258">
        <v>0</v>
      </c>
      <c r="J434" s="259" t="s">
        <v>106</v>
      </c>
      <c r="K434" s="253" t="s">
        <v>29</v>
      </c>
    </row>
    <row r="435" spans="1:11" ht="12" customHeight="1">
      <c r="A435" s="251" t="s">
        <v>521</v>
      </c>
      <c r="B435" s="372" t="s">
        <v>416</v>
      </c>
      <c r="C435" s="253" t="s">
        <v>417</v>
      </c>
      <c r="D435" s="254">
        <v>44813</v>
      </c>
      <c r="E435" s="254">
        <v>44927</v>
      </c>
      <c r="F435" s="255">
        <f>+G435+H435*$C$4</f>
        <v>64963401.200000003</v>
      </c>
      <c r="G435" s="256">
        <v>0</v>
      </c>
      <c r="H435" s="257">
        <v>9162.68</v>
      </c>
      <c r="I435" s="258">
        <v>0</v>
      </c>
      <c r="J435" s="259" t="s">
        <v>106</v>
      </c>
      <c r="K435" s="253" t="s">
        <v>29</v>
      </c>
    </row>
    <row r="436" spans="1:11" ht="12" customHeight="1">
      <c r="A436" s="251" t="s">
        <v>522</v>
      </c>
      <c r="B436" s="372" t="s">
        <v>416</v>
      </c>
      <c r="C436" s="253" t="s">
        <v>417</v>
      </c>
      <c r="D436" s="254">
        <v>44813</v>
      </c>
      <c r="E436" s="254">
        <v>44927</v>
      </c>
      <c r="F436" s="255">
        <f>+G436+H436*$C$4</f>
        <v>13988711.800000001</v>
      </c>
      <c r="G436" s="256">
        <v>0</v>
      </c>
      <c r="H436" s="257">
        <v>1973.02</v>
      </c>
      <c r="I436" s="258">
        <v>0</v>
      </c>
      <c r="J436" s="259" t="s">
        <v>106</v>
      </c>
      <c r="K436" s="253" t="s">
        <v>29</v>
      </c>
    </row>
    <row r="437" spans="1:11" ht="12" customHeight="1">
      <c r="A437" s="251" t="s">
        <v>523</v>
      </c>
      <c r="B437" s="372" t="s">
        <v>416</v>
      </c>
      <c r="C437" s="253" t="s">
        <v>417</v>
      </c>
      <c r="D437" s="254">
        <v>44817</v>
      </c>
      <c r="E437" s="254">
        <v>44927</v>
      </c>
      <c r="F437" s="255">
        <f>+G437+H437*$C$4</f>
        <v>4292002.4000000004</v>
      </c>
      <c r="G437" s="256">
        <v>0</v>
      </c>
      <c r="H437" s="257">
        <v>605.36</v>
      </c>
      <c r="I437" s="258">
        <v>0</v>
      </c>
      <c r="J437" s="259" t="s">
        <v>106</v>
      </c>
      <c r="K437" s="253" t="s">
        <v>29</v>
      </c>
    </row>
    <row r="438" spans="1:11" ht="12" customHeight="1">
      <c r="A438" s="251" t="s">
        <v>524</v>
      </c>
      <c r="B438" s="372" t="s">
        <v>416</v>
      </c>
      <c r="C438" s="253" t="s">
        <v>417</v>
      </c>
      <c r="D438" s="254">
        <v>44817</v>
      </c>
      <c r="E438" s="254">
        <v>44927</v>
      </c>
      <c r="F438" s="255">
        <f>+G438+H438*$C$4</f>
        <v>1758958.1</v>
      </c>
      <c r="G438" s="256">
        <v>0</v>
      </c>
      <c r="H438" s="257">
        <v>248.09</v>
      </c>
      <c r="I438" s="258">
        <v>0</v>
      </c>
      <c r="J438" s="259" t="s">
        <v>106</v>
      </c>
      <c r="K438" s="253" t="s">
        <v>29</v>
      </c>
    </row>
    <row r="439" spans="1:11" ht="12" customHeight="1">
      <c r="A439" s="251" t="s">
        <v>525</v>
      </c>
      <c r="B439" s="372" t="s">
        <v>416</v>
      </c>
      <c r="C439" s="253" t="s">
        <v>417</v>
      </c>
      <c r="D439" s="254">
        <v>44817</v>
      </c>
      <c r="E439" s="254">
        <v>44927</v>
      </c>
      <c r="F439" s="255">
        <f>+G439+H439*$C$4</f>
        <v>3143635.1</v>
      </c>
      <c r="G439" s="256">
        <v>0</v>
      </c>
      <c r="H439" s="257">
        <v>443.39</v>
      </c>
      <c r="I439" s="258">
        <v>0</v>
      </c>
      <c r="J439" s="259" t="s">
        <v>106</v>
      </c>
      <c r="K439" s="253" t="s">
        <v>29</v>
      </c>
    </row>
    <row r="440" spans="1:11" ht="12" customHeight="1">
      <c r="A440" s="251" t="s">
        <v>526</v>
      </c>
      <c r="B440" s="445" t="s">
        <v>416</v>
      </c>
      <c r="C440" s="253" t="s">
        <v>417</v>
      </c>
      <c r="D440" s="254">
        <v>44817</v>
      </c>
      <c r="E440" s="254">
        <v>44927</v>
      </c>
      <c r="F440" s="255">
        <f>+G440+H440*$C$4</f>
        <v>10070494.200000001</v>
      </c>
      <c r="G440" s="256">
        <v>0</v>
      </c>
      <c r="H440" s="257">
        <v>1420.38</v>
      </c>
      <c r="I440" s="258">
        <v>0</v>
      </c>
      <c r="J440" s="259" t="s">
        <v>106</v>
      </c>
      <c r="K440" s="253" t="s">
        <v>29</v>
      </c>
    </row>
    <row r="441" spans="1:11" ht="12" customHeight="1">
      <c r="A441" s="251" t="s">
        <v>527</v>
      </c>
      <c r="B441" s="445" t="s">
        <v>416</v>
      </c>
      <c r="C441" s="253" t="s">
        <v>417</v>
      </c>
      <c r="D441" s="254">
        <v>44817</v>
      </c>
      <c r="E441" s="254">
        <v>44927</v>
      </c>
      <c r="F441" s="255">
        <f>+G441+H441*$C$4</f>
        <v>300577643.09999996</v>
      </c>
      <c r="G441" s="256">
        <v>0</v>
      </c>
      <c r="H441" s="257">
        <v>42394.59</v>
      </c>
      <c r="I441" s="258">
        <v>0</v>
      </c>
      <c r="J441" s="259" t="s">
        <v>106</v>
      </c>
      <c r="K441" s="253" t="s">
        <v>29</v>
      </c>
    </row>
    <row r="442" spans="1:11" ht="12" customHeight="1">
      <c r="A442" s="251" t="s">
        <v>528</v>
      </c>
      <c r="B442" s="372" t="s">
        <v>416</v>
      </c>
      <c r="C442" s="253" t="s">
        <v>417</v>
      </c>
      <c r="D442" s="254">
        <v>44817</v>
      </c>
      <c r="E442" s="254">
        <v>44927</v>
      </c>
      <c r="F442" s="255">
        <f>+G442+H442*$C$4</f>
        <v>324972986</v>
      </c>
      <c r="G442" s="256">
        <v>0</v>
      </c>
      <c r="H442" s="257">
        <v>45835.4</v>
      </c>
      <c r="I442" s="258">
        <v>0</v>
      </c>
      <c r="J442" s="259" t="s">
        <v>106</v>
      </c>
      <c r="K442" s="253" t="s">
        <v>29</v>
      </c>
    </row>
    <row r="443" spans="1:11" ht="12" customHeight="1">
      <c r="A443" s="251" t="s">
        <v>529</v>
      </c>
      <c r="B443" s="372" t="s">
        <v>416</v>
      </c>
      <c r="C443" s="253" t="s">
        <v>417</v>
      </c>
      <c r="D443" s="254">
        <v>44817</v>
      </c>
      <c r="E443" s="254">
        <v>44927</v>
      </c>
      <c r="F443" s="255">
        <f>+G443+H443*$C$4</f>
        <v>52507972.799999997</v>
      </c>
      <c r="G443" s="256">
        <v>0</v>
      </c>
      <c r="H443" s="257">
        <v>7405.92</v>
      </c>
      <c r="I443" s="258">
        <v>0</v>
      </c>
      <c r="J443" s="259" t="s">
        <v>106</v>
      </c>
      <c r="K443" s="253" t="s">
        <v>29</v>
      </c>
    </row>
    <row r="444" spans="1:11" ht="12" customHeight="1">
      <c r="A444" s="251" t="s">
        <v>530</v>
      </c>
      <c r="B444" s="372" t="s">
        <v>416</v>
      </c>
      <c r="C444" s="253" t="s">
        <v>417</v>
      </c>
      <c r="D444" s="254">
        <v>44817</v>
      </c>
      <c r="E444" s="254">
        <v>44927</v>
      </c>
      <c r="F444" s="255">
        <f>+G444+H444*$C$4</f>
        <v>46908999.800000004</v>
      </c>
      <c r="G444" s="256">
        <v>0</v>
      </c>
      <c r="H444" s="257">
        <v>6616.22</v>
      </c>
      <c r="I444" s="258">
        <v>0</v>
      </c>
      <c r="J444" s="259" t="s">
        <v>106</v>
      </c>
      <c r="K444" s="253" t="s">
        <v>29</v>
      </c>
    </row>
    <row r="445" spans="1:11" ht="12" customHeight="1">
      <c r="A445" s="251" t="s">
        <v>531</v>
      </c>
      <c r="B445" s="372" t="s">
        <v>416</v>
      </c>
      <c r="C445" s="253" t="s">
        <v>417</v>
      </c>
      <c r="D445" s="254">
        <v>44817</v>
      </c>
      <c r="E445" s="254">
        <v>44927</v>
      </c>
      <c r="F445" s="255">
        <f>+G445+H445*$C$4</f>
        <v>81528831.699999988</v>
      </c>
      <c r="G445" s="256">
        <v>0</v>
      </c>
      <c r="H445" s="257">
        <v>11499.13</v>
      </c>
      <c r="I445" s="258">
        <v>0</v>
      </c>
      <c r="J445" s="259" t="s">
        <v>106</v>
      </c>
      <c r="K445" s="253" t="s">
        <v>29</v>
      </c>
    </row>
    <row r="446" spans="1:11" ht="12" customHeight="1">
      <c r="A446" s="251" t="s">
        <v>532</v>
      </c>
      <c r="B446" s="372" t="s">
        <v>416</v>
      </c>
      <c r="C446" s="253" t="s">
        <v>417</v>
      </c>
      <c r="D446" s="254">
        <v>44817</v>
      </c>
      <c r="E446" s="254">
        <v>44927</v>
      </c>
      <c r="F446" s="255">
        <f>+G446+H446*$C$4</f>
        <v>103232456.10000001</v>
      </c>
      <c r="G446" s="256">
        <v>0</v>
      </c>
      <c r="H446" s="257">
        <v>14560.29</v>
      </c>
      <c r="I446" s="258">
        <v>0</v>
      </c>
      <c r="J446" s="259" t="s">
        <v>106</v>
      </c>
      <c r="K446" s="253" t="s">
        <v>29</v>
      </c>
    </row>
    <row r="447" spans="1:11" ht="12" customHeight="1">
      <c r="A447" s="251" t="s">
        <v>533</v>
      </c>
      <c r="B447" s="372" t="s">
        <v>416</v>
      </c>
      <c r="C447" s="253" t="s">
        <v>417</v>
      </c>
      <c r="D447" s="254">
        <v>44817</v>
      </c>
      <c r="E447" s="254">
        <v>44927</v>
      </c>
      <c r="F447" s="255">
        <f>+G447+H447*$C$4</f>
        <v>94258430.399999991</v>
      </c>
      <c r="G447" s="256">
        <v>0</v>
      </c>
      <c r="H447" s="257">
        <v>13294.56</v>
      </c>
      <c r="I447" s="258">
        <v>0</v>
      </c>
      <c r="J447" s="259" t="s">
        <v>106</v>
      </c>
      <c r="K447" s="253" t="s">
        <v>29</v>
      </c>
    </row>
    <row r="448" spans="1:11" ht="12" customHeight="1">
      <c r="A448" s="251" t="s">
        <v>534</v>
      </c>
      <c r="B448" s="372" t="s">
        <v>416</v>
      </c>
      <c r="C448" s="253" t="s">
        <v>417</v>
      </c>
      <c r="D448" s="254">
        <v>44817</v>
      </c>
      <c r="E448" s="254">
        <v>44927</v>
      </c>
      <c r="F448" s="255">
        <f>+G448+H448*$C$4</f>
        <v>436274571.10000002</v>
      </c>
      <c r="G448" s="256">
        <v>0</v>
      </c>
      <c r="H448" s="257">
        <v>61533.79</v>
      </c>
      <c r="I448" s="258">
        <v>0</v>
      </c>
      <c r="J448" s="259" t="s">
        <v>106</v>
      </c>
      <c r="K448" s="253" t="s">
        <v>29</v>
      </c>
    </row>
    <row r="449" spans="1:11" ht="12" customHeight="1">
      <c r="A449" s="251" t="s">
        <v>535</v>
      </c>
      <c r="B449" s="372" t="s">
        <v>416</v>
      </c>
      <c r="C449" s="253" t="s">
        <v>417</v>
      </c>
      <c r="D449" s="254">
        <v>44817</v>
      </c>
      <c r="E449" s="254">
        <v>44927</v>
      </c>
      <c r="F449" s="255">
        <f>+G449+H449*$C$4</f>
        <v>29821319.899999999</v>
      </c>
      <c r="G449" s="256">
        <v>0</v>
      </c>
      <c r="H449" s="257">
        <v>4206.1099999999997</v>
      </c>
      <c r="I449" s="258">
        <v>0</v>
      </c>
      <c r="J449" s="259" t="s">
        <v>106</v>
      </c>
      <c r="K449" s="253" t="s">
        <v>29</v>
      </c>
    </row>
    <row r="450" spans="1:11" ht="12" customHeight="1">
      <c r="A450" s="251" t="s">
        <v>536</v>
      </c>
      <c r="B450" s="372" t="s">
        <v>416</v>
      </c>
      <c r="C450" s="253" t="s">
        <v>417</v>
      </c>
      <c r="D450" s="254">
        <v>44818</v>
      </c>
      <c r="E450" s="254">
        <v>44927</v>
      </c>
      <c r="F450" s="255">
        <f>+G450+H450*$C$4</f>
        <v>10368841.4</v>
      </c>
      <c r="G450" s="256">
        <v>0</v>
      </c>
      <c r="H450" s="257">
        <v>1462.46</v>
      </c>
      <c r="I450" s="258">
        <v>0</v>
      </c>
      <c r="J450" s="259" t="s">
        <v>106</v>
      </c>
      <c r="K450" s="253" t="s">
        <v>29</v>
      </c>
    </row>
    <row r="451" spans="1:11" ht="12" customHeight="1">
      <c r="A451" s="251" t="s">
        <v>537</v>
      </c>
      <c r="B451" s="372" t="s">
        <v>416</v>
      </c>
      <c r="C451" s="253" t="s">
        <v>417</v>
      </c>
      <c r="D451" s="254">
        <v>44818</v>
      </c>
      <c r="E451" s="254">
        <v>44927</v>
      </c>
      <c r="F451" s="255">
        <f>+G451+H451*$C$4</f>
        <v>261611853.90000001</v>
      </c>
      <c r="G451" s="256">
        <v>0</v>
      </c>
      <c r="H451" s="257">
        <v>36898.71</v>
      </c>
      <c r="I451" s="258">
        <v>0</v>
      </c>
      <c r="J451" s="259" t="s">
        <v>106</v>
      </c>
      <c r="K451" s="253" t="s">
        <v>29</v>
      </c>
    </row>
    <row r="452" spans="1:11" ht="12" customHeight="1">
      <c r="A452" s="251" t="s">
        <v>538</v>
      </c>
      <c r="B452" s="372" t="s">
        <v>416</v>
      </c>
      <c r="C452" s="253" t="s">
        <v>417</v>
      </c>
      <c r="D452" s="254">
        <v>44818</v>
      </c>
      <c r="E452" s="254">
        <v>44927</v>
      </c>
      <c r="F452" s="255">
        <f>+G452+H452*$C$4</f>
        <v>3120592.6</v>
      </c>
      <c r="G452" s="256">
        <v>0</v>
      </c>
      <c r="H452" s="257">
        <v>440.14</v>
      </c>
      <c r="I452" s="258">
        <v>0</v>
      </c>
      <c r="J452" s="259" t="s">
        <v>106</v>
      </c>
      <c r="K452" s="253" t="s">
        <v>29</v>
      </c>
    </row>
    <row r="453" spans="1:11" ht="12" customHeight="1">
      <c r="A453" s="251" t="s">
        <v>539</v>
      </c>
      <c r="B453" s="372" t="s">
        <v>416</v>
      </c>
      <c r="C453" s="253" t="s">
        <v>417</v>
      </c>
      <c r="D453" s="254">
        <v>44818</v>
      </c>
      <c r="E453" s="254">
        <v>44927</v>
      </c>
      <c r="F453" s="255">
        <f>+G453+H453*$C$4</f>
        <v>108049898.40000001</v>
      </c>
      <c r="G453" s="256">
        <v>0</v>
      </c>
      <c r="H453" s="257">
        <v>15239.76</v>
      </c>
      <c r="I453" s="258">
        <v>0</v>
      </c>
      <c r="J453" s="259" t="s">
        <v>106</v>
      </c>
      <c r="K453" s="253" t="s">
        <v>29</v>
      </c>
    </row>
    <row r="454" spans="1:11" ht="12" customHeight="1">
      <c r="A454" s="340" t="s">
        <v>540</v>
      </c>
      <c r="B454" s="373" t="s">
        <v>416</v>
      </c>
      <c r="C454" s="342" t="s">
        <v>417</v>
      </c>
      <c r="D454" s="343">
        <v>44818</v>
      </c>
      <c r="E454" s="343">
        <v>44927</v>
      </c>
      <c r="F454" s="344">
        <f>+G454+H454*$C$4</f>
        <v>40010713.399999999</v>
      </c>
      <c r="G454" s="345">
        <v>0</v>
      </c>
      <c r="H454" s="346">
        <v>5643.26</v>
      </c>
      <c r="I454" s="347">
        <v>0</v>
      </c>
      <c r="J454" s="348" t="s">
        <v>106</v>
      </c>
      <c r="K454" s="342" t="s">
        <v>29</v>
      </c>
    </row>
    <row r="455" spans="1:11" ht="12" customHeight="1">
      <c r="A455" s="349" t="s">
        <v>541</v>
      </c>
      <c r="B455" s="374" t="s">
        <v>416</v>
      </c>
      <c r="C455" s="351" t="s">
        <v>417</v>
      </c>
      <c r="D455" s="352">
        <v>44818</v>
      </c>
      <c r="E455" s="352">
        <v>44927</v>
      </c>
      <c r="F455" s="353">
        <f>+G455+H455*$C$4</f>
        <v>154294707</v>
      </c>
      <c r="G455" s="354">
        <v>0</v>
      </c>
      <c r="H455" s="355">
        <v>21762.3</v>
      </c>
      <c r="I455" s="356">
        <v>0</v>
      </c>
      <c r="J455" s="357" t="s">
        <v>106</v>
      </c>
      <c r="K455" s="351" t="s">
        <v>29</v>
      </c>
    </row>
    <row r="456" spans="1:11" ht="12" customHeight="1">
      <c r="A456" s="251" t="s">
        <v>542</v>
      </c>
      <c r="B456" s="372" t="s">
        <v>416</v>
      </c>
      <c r="C456" s="253" t="s">
        <v>417</v>
      </c>
      <c r="D456" s="254">
        <v>44818</v>
      </c>
      <c r="E456" s="254">
        <v>44927</v>
      </c>
      <c r="F456" s="255">
        <f>+G456+H456*$C$4</f>
        <v>35611510.199999996</v>
      </c>
      <c r="G456" s="256">
        <v>0</v>
      </c>
      <c r="H456" s="257">
        <v>5022.78</v>
      </c>
      <c r="I456" s="258">
        <v>0</v>
      </c>
      <c r="J456" s="259" t="s">
        <v>106</v>
      </c>
      <c r="K456" s="253" t="s">
        <v>29</v>
      </c>
    </row>
    <row r="457" spans="1:11" ht="12" customHeight="1">
      <c r="A457" s="251" t="s">
        <v>543</v>
      </c>
      <c r="B457" s="372" t="s">
        <v>416</v>
      </c>
      <c r="C457" s="253" t="s">
        <v>417</v>
      </c>
      <c r="D457" s="254">
        <v>44818</v>
      </c>
      <c r="E457" s="254">
        <v>44927</v>
      </c>
      <c r="F457" s="255">
        <f>+G457+H457*$C$4</f>
        <v>32036874.000000004</v>
      </c>
      <c r="G457" s="256">
        <v>0</v>
      </c>
      <c r="H457" s="257">
        <v>4518.6000000000004</v>
      </c>
      <c r="I457" s="258">
        <v>0</v>
      </c>
      <c r="J457" s="259" t="s">
        <v>106</v>
      </c>
      <c r="K457" s="253" t="s">
        <v>29</v>
      </c>
    </row>
    <row r="458" spans="1:11" ht="12" customHeight="1">
      <c r="A458" s="251" t="s">
        <v>544</v>
      </c>
      <c r="B458" s="372" t="s">
        <v>416</v>
      </c>
      <c r="C458" s="253" t="s">
        <v>417</v>
      </c>
      <c r="D458" s="254">
        <v>44818</v>
      </c>
      <c r="E458" s="254">
        <v>44927</v>
      </c>
      <c r="F458" s="255">
        <f>+G458+H458*$C$4</f>
        <v>15651387.700000001</v>
      </c>
      <c r="G458" s="256">
        <v>0</v>
      </c>
      <c r="H458" s="257">
        <v>2207.5300000000002</v>
      </c>
      <c r="I458" s="258">
        <v>0</v>
      </c>
      <c r="J458" s="259" t="s">
        <v>106</v>
      </c>
      <c r="K458" s="253" t="s">
        <v>29</v>
      </c>
    </row>
    <row r="459" spans="1:11" ht="12" customHeight="1">
      <c r="A459" s="251" t="s">
        <v>545</v>
      </c>
      <c r="B459" s="372" t="s">
        <v>416</v>
      </c>
      <c r="C459" s="253" t="s">
        <v>417</v>
      </c>
      <c r="D459" s="254">
        <v>44818</v>
      </c>
      <c r="E459" s="254">
        <v>44927</v>
      </c>
      <c r="F459" s="255">
        <f>+G459+H459*$C$4</f>
        <v>32346565.199999999</v>
      </c>
      <c r="G459" s="256">
        <v>0</v>
      </c>
      <c r="H459" s="257">
        <v>4562.28</v>
      </c>
      <c r="I459" s="258">
        <v>0</v>
      </c>
      <c r="J459" s="259" t="s">
        <v>106</v>
      </c>
      <c r="K459" s="253" t="s">
        <v>29</v>
      </c>
    </row>
    <row r="460" spans="1:11" ht="12" customHeight="1">
      <c r="A460" s="251" t="s">
        <v>546</v>
      </c>
      <c r="B460" s="372" t="s">
        <v>416</v>
      </c>
      <c r="C460" s="253" t="s">
        <v>417</v>
      </c>
      <c r="D460" s="254">
        <v>44818</v>
      </c>
      <c r="E460" s="254">
        <v>44927</v>
      </c>
      <c r="F460" s="255">
        <f>+G460+H460*$C$4</f>
        <v>97298551.5</v>
      </c>
      <c r="G460" s="256">
        <v>0</v>
      </c>
      <c r="H460" s="261">
        <v>13723.35</v>
      </c>
      <c r="I460" s="258">
        <v>0</v>
      </c>
      <c r="J460" s="259" t="s">
        <v>106</v>
      </c>
      <c r="K460" s="253" t="s">
        <v>29</v>
      </c>
    </row>
    <row r="461" spans="1:11" ht="12" customHeight="1">
      <c r="A461" s="251" t="s">
        <v>547</v>
      </c>
      <c r="B461" s="372" t="s">
        <v>416</v>
      </c>
      <c r="C461" s="253" t="s">
        <v>417</v>
      </c>
      <c r="D461" s="254">
        <v>44818</v>
      </c>
      <c r="E461" s="254">
        <v>44927</v>
      </c>
      <c r="F461" s="255">
        <f>+G461+H461*$C$4</f>
        <v>580600.1</v>
      </c>
      <c r="G461" s="256">
        <v>0</v>
      </c>
      <c r="H461" s="257">
        <v>81.89</v>
      </c>
      <c r="I461" s="258">
        <v>0</v>
      </c>
      <c r="J461" s="259" t="s">
        <v>106</v>
      </c>
      <c r="K461" s="253" t="s">
        <v>29</v>
      </c>
    </row>
    <row r="462" spans="1:11" ht="12" customHeight="1">
      <c r="A462" s="251" t="s">
        <v>548</v>
      </c>
      <c r="B462" s="372" t="s">
        <v>416</v>
      </c>
      <c r="C462" s="253" t="s">
        <v>417</v>
      </c>
      <c r="D462" s="254">
        <v>44826</v>
      </c>
      <c r="E462" s="254">
        <v>44927</v>
      </c>
      <c r="F462" s="255">
        <f>+G462+H462*$C$4</f>
        <v>54876.6</v>
      </c>
      <c r="G462" s="256">
        <v>0</v>
      </c>
      <c r="H462" s="257">
        <v>7.74</v>
      </c>
      <c r="I462" s="258">
        <v>0</v>
      </c>
      <c r="J462" s="259" t="s">
        <v>106</v>
      </c>
      <c r="K462" s="253" t="s">
        <v>29</v>
      </c>
    </row>
    <row r="463" spans="1:11" ht="12" customHeight="1">
      <c r="A463" s="251" t="s">
        <v>549</v>
      </c>
      <c r="B463" s="372" t="s">
        <v>416</v>
      </c>
      <c r="C463" s="253" t="s">
        <v>417</v>
      </c>
      <c r="D463" s="254">
        <v>44826</v>
      </c>
      <c r="E463" s="254">
        <v>44927</v>
      </c>
      <c r="F463" s="255">
        <f>+G463+H463*$C$4</f>
        <v>13083106.1</v>
      </c>
      <c r="G463" s="256">
        <v>0</v>
      </c>
      <c r="H463" s="257">
        <v>1845.29</v>
      </c>
      <c r="I463" s="258">
        <v>0</v>
      </c>
      <c r="J463" s="259" t="s">
        <v>106</v>
      </c>
      <c r="K463" s="253" t="s">
        <v>29</v>
      </c>
    </row>
    <row r="464" spans="1:11" ht="12" customHeight="1">
      <c r="A464" s="251" t="s">
        <v>550</v>
      </c>
      <c r="B464" s="372" t="s">
        <v>416</v>
      </c>
      <c r="C464" s="253" t="s">
        <v>417</v>
      </c>
      <c r="D464" s="254">
        <v>44826</v>
      </c>
      <c r="E464" s="254">
        <v>44927</v>
      </c>
      <c r="F464" s="255">
        <f>+G464+H464*$C$4</f>
        <v>247196678.59999999</v>
      </c>
      <c r="G464" s="256">
        <v>0</v>
      </c>
      <c r="H464" s="257">
        <v>34865.54</v>
      </c>
      <c r="I464" s="258">
        <v>0</v>
      </c>
      <c r="J464" s="259" t="s">
        <v>106</v>
      </c>
      <c r="K464" s="253" t="s">
        <v>29</v>
      </c>
    </row>
    <row r="465" spans="1:11" ht="12" customHeight="1">
      <c r="A465" s="251" t="s">
        <v>551</v>
      </c>
      <c r="B465" s="372" t="s">
        <v>416</v>
      </c>
      <c r="C465" s="253" t="s">
        <v>417</v>
      </c>
      <c r="D465" s="254">
        <v>44826</v>
      </c>
      <c r="E465" s="254">
        <v>44927</v>
      </c>
      <c r="F465" s="255">
        <f>+G465+H465*$C$4</f>
        <v>181546540</v>
      </c>
      <c r="G465" s="256">
        <v>0</v>
      </c>
      <c r="H465" s="257">
        <v>25606</v>
      </c>
      <c r="I465" s="258">
        <v>0</v>
      </c>
      <c r="J465" s="259" t="s">
        <v>106</v>
      </c>
      <c r="K465" s="253" t="s">
        <v>29</v>
      </c>
    </row>
    <row r="466" spans="1:11" ht="12" customHeight="1">
      <c r="A466" s="251" t="s">
        <v>552</v>
      </c>
      <c r="B466" s="372" t="s">
        <v>416</v>
      </c>
      <c r="C466" s="253" t="s">
        <v>417</v>
      </c>
      <c r="D466" s="254">
        <v>44826</v>
      </c>
      <c r="E466" s="254">
        <v>44927</v>
      </c>
      <c r="F466" s="255">
        <f>+G466+H466*$C$4</f>
        <v>377424735.10000002</v>
      </c>
      <c r="G466" s="256">
        <v>0</v>
      </c>
      <c r="H466" s="257">
        <v>53233.39</v>
      </c>
      <c r="I466" s="258">
        <v>0</v>
      </c>
      <c r="J466" s="259" t="s">
        <v>106</v>
      </c>
      <c r="K466" s="253" t="s">
        <v>29</v>
      </c>
    </row>
    <row r="467" spans="1:11" ht="12" customHeight="1">
      <c r="A467" s="251" t="s">
        <v>553</v>
      </c>
      <c r="B467" s="372" t="s">
        <v>416</v>
      </c>
      <c r="C467" s="253" t="s">
        <v>417</v>
      </c>
      <c r="D467" s="254">
        <v>44827</v>
      </c>
      <c r="E467" s="254">
        <v>44927</v>
      </c>
      <c r="F467" s="255">
        <f>+G467+H467*$C$4</f>
        <v>846546</v>
      </c>
      <c r="G467" s="256">
        <v>0</v>
      </c>
      <c r="H467" s="257">
        <v>119.4</v>
      </c>
      <c r="I467" s="258">
        <v>0</v>
      </c>
      <c r="J467" s="259" t="s">
        <v>106</v>
      </c>
      <c r="K467" s="253" t="s">
        <v>29</v>
      </c>
    </row>
    <row r="468" spans="1:11" ht="12" customHeight="1">
      <c r="A468" s="251" t="s">
        <v>554</v>
      </c>
      <c r="B468" s="372" t="s">
        <v>416</v>
      </c>
      <c r="C468" s="253" t="s">
        <v>417</v>
      </c>
      <c r="D468" s="254">
        <v>44827</v>
      </c>
      <c r="E468" s="254">
        <v>44927</v>
      </c>
      <c r="F468" s="255">
        <f>+G468+H468*$C$4</f>
        <v>116240479.10000001</v>
      </c>
      <c r="G468" s="256">
        <v>0</v>
      </c>
      <c r="H468" s="257">
        <v>16394.990000000002</v>
      </c>
      <c r="I468" s="258">
        <v>0</v>
      </c>
      <c r="J468" s="259" t="s">
        <v>106</v>
      </c>
      <c r="K468" s="253" t="s">
        <v>29</v>
      </c>
    </row>
    <row r="469" spans="1:11" ht="12" customHeight="1">
      <c r="A469" s="251" t="s">
        <v>555</v>
      </c>
      <c r="B469" s="372" t="s">
        <v>416</v>
      </c>
      <c r="C469" s="253" t="s">
        <v>417</v>
      </c>
      <c r="D469" s="254">
        <v>44827</v>
      </c>
      <c r="E469" s="254">
        <v>44927</v>
      </c>
      <c r="F469" s="255">
        <f>+G469+H469*$C$4</f>
        <v>45969787.5</v>
      </c>
      <c r="G469" s="256">
        <v>0</v>
      </c>
      <c r="H469" s="257">
        <v>6483.75</v>
      </c>
      <c r="I469" s="258">
        <v>0</v>
      </c>
      <c r="J469" s="259" t="s">
        <v>106</v>
      </c>
      <c r="K469" s="253" t="s">
        <v>29</v>
      </c>
    </row>
    <row r="470" spans="1:11" ht="12" customHeight="1">
      <c r="A470" s="251" t="s">
        <v>556</v>
      </c>
      <c r="B470" s="372" t="s">
        <v>416</v>
      </c>
      <c r="C470" s="253" t="s">
        <v>417</v>
      </c>
      <c r="D470" s="254">
        <v>44827</v>
      </c>
      <c r="E470" s="254">
        <v>44927</v>
      </c>
      <c r="F470" s="255">
        <f>+G470+H470*$C$4</f>
        <v>63986470.099999994</v>
      </c>
      <c r="G470" s="256">
        <v>0</v>
      </c>
      <c r="H470" s="257">
        <v>9024.89</v>
      </c>
      <c r="I470" s="258">
        <v>0</v>
      </c>
      <c r="J470" s="259" t="s">
        <v>106</v>
      </c>
      <c r="K470" s="253" t="s">
        <v>29</v>
      </c>
    </row>
    <row r="471" spans="1:11" ht="12" customHeight="1">
      <c r="A471" s="251" t="s">
        <v>557</v>
      </c>
      <c r="B471" s="372" t="s">
        <v>416</v>
      </c>
      <c r="C471" s="253" t="s">
        <v>417</v>
      </c>
      <c r="D471" s="254">
        <v>44827</v>
      </c>
      <c r="E471" s="254">
        <v>44927</v>
      </c>
      <c r="F471" s="255">
        <f>+G471+H471*$C$4</f>
        <v>30796407.600000001</v>
      </c>
      <c r="G471" s="256">
        <v>0</v>
      </c>
      <c r="H471" s="257">
        <v>4343.6400000000003</v>
      </c>
      <c r="I471" s="258">
        <v>0</v>
      </c>
      <c r="J471" s="259" t="s">
        <v>106</v>
      </c>
      <c r="K471" s="253" t="s">
        <v>29</v>
      </c>
    </row>
    <row r="472" spans="1:11" ht="12" customHeight="1">
      <c r="A472" s="251" t="s">
        <v>558</v>
      </c>
      <c r="B472" s="372" t="s">
        <v>416</v>
      </c>
      <c r="C472" s="253" t="s">
        <v>417</v>
      </c>
      <c r="D472" s="254">
        <v>44827</v>
      </c>
      <c r="E472" s="254">
        <v>44927</v>
      </c>
      <c r="F472" s="255">
        <f>+G472+H472*$C$4</f>
        <v>55147296.200000003</v>
      </c>
      <c r="G472" s="256">
        <v>0</v>
      </c>
      <c r="H472" s="257">
        <v>7778.18</v>
      </c>
      <c r="I472" s="258">
        <v>0</v>
      </c>
      <c r="J472" s="259" t="s">
        <v>106</v>
      </c>
      <c r="K472" s="253" t="s">
        <v>29</v>
      </c>
    </row>
    <row r="473" spans="1:11" ht="12" customHeight="1">
      <c r="A473" s="251" t="s">
        <v>559</v>
      </c>
      <c r="B473" s="372" t="s">
        <v>416</v>
      </c>
      <c r="C473" s="253" t="s">
        <v>417</v>
      </c>
      <c r="D473" s="254">
        <v>44827</v>
      </c>
      <c r="E473" s="254">
        <v>44927</v>
      </c>
      <c r="F473" s="255">
        <f>+G473+H473*$C$4</f>
        <v>76353557.100000009</v>
      </c>
      <c r="G473" s="256">
        <v>0</v>
      </c>
      <c r="H473" s="257">
        <v>10769.19</v>
      </c>
      <c r="I473" s="258">
        <v>0</v>
      </c>
      <c r="J473" s="259" t="s">
        <v>106</v>
      </c>
      <c r="K473" s="253" t="s">
        <v>29</v>
      </c>
    </row>
    <row r="474" spans="1:11" ht="12" customHeight="1">
      <c r="A474" s="251" t="s">
        <v>560</v>
      </c>
      <c r="B474" s="372" t="s">
        <v>416</v>
      </c>
      <c r="C474" s="253" t="s">
        <v>417</v>
      </c>
      <c r="D474" s="254">
        <v>44827</v>
      </c>
      <c r="E474" s="254">
        <v>44927</v>
      </c>
      <c r="F474" s="255">
        <f>+G474+H474*$C$4</f>
        <v>36205014.100000001</v>
      </c>
      <c r="G474" s="256">
        <v>0</v>
      </c>
      <c r="H474" s="257">
        <v>5106.49</v>
      </c>
      <c r="I474" s="258">
        <v>0</v>
      </c>
      <c r="J474" s="259" t="s">
        <v>106</v>
      </c>
      <c r="K474" s="253" t="s">
        <v>29</v>
      </c>
    </row>
    <row r="475" spans="1:11" ht="12" customHeight="1">
      <c r="A475" s="251" t="s">
        <v>561</v>
      </c>
      <c r="B475" s="372" t="s">
        <v>416</v>
      </c>
      <c r="C475" s="253" t="s">
        <v>417</v>
      </c>
      <c r="D475" s="254">
        <v>44827</v>
      </c>
      <c r="E475" s="254">
        <v>44927</v>
      </c>
      <c r="F475" s="255">
        <f>+G475+H475*$C$4</f>
        <v>11368815</v>
      </c>
      <c r="G475" s="256">
        <v>0</v>
      </c>
      <c r="H475" s="257">
        <v>1603.5</v>
      </c>
      <c r="I475" s="258">
        <v>0</v>
      </c>
      <c r="J475" s="259" t="s">
        <v>106</v>
      </c>
      <c r="K475" s="253" t="s">
        <v>29</v>
      </c>
    </row>
    <row r="476" spans="1:11" ht="12" customHeight="1">
      <c r="A476" s="251" t="s">
        <v>562</v>
      </c>
      <c r="B476" s="372" t="s">
        <v>416</v>
      </c>
      <c r="C476" s="253" t="s">
        <v>417</v>
      </c>
      <c r="D476" s="254">
        <v>44827</v>
      </c>
      <c r="E476" s="254">
        <v>44927</v>
      </c>
      <c r="F476" s="255">
        <f>+G476+H476*$C$4</f>
        <v>105374841.39999999</v>
      </c>
      <c r="G476" s="256">
        <v>0</v>
      </c>
      <c r="H476" s="257">
        <v>14862.46</v>
      </c>
      <c r="I476" s="258">
        <v>0</v>
      </c>
      <c r="J476" s="259" t="s">
        <v>106</v>
      </c>
      <c r="K476" s="253" t="s">
        <v>29</v>
      </c>
    </row>
    <row r="477" spans="1:11" ht="12" customHeight="1">
      <c r="A477" s="251" t="s">
        <v>563</v>
      </c>
      <c r="B477" s="445" t="s">
        <v>416</v>
      </c>
      <c r="C477" s="253" t="s">
        <v>417</v>
      </c>
      <c r="D477" s="254">
        <v>44810</v>
      </c>
      <c r="E477" s="254">
        <v>44844</v>
      </c>
      <c r="F477" s="255">
        <f>+G477+H477*$C$4</f>
        <v>481331024.80000001</v>
      </c>
      <c r="G477" s="256">
        <v>0</v>
      </c>
      <c r="H477" s="257">
        <v>67888.72</v>
      </c>
      <c r="I477" s="258">
        <v>0</v>
      </c>
      <c r="J477" s="259" t="s">
        <v>106</v>
      </c>
      <c r="K477" s="253" t="s">
        <v>29</v>
      </c>
    </row>
    <row r="478" spans="1:11" ht="12" customHeight="1">
      <c r="A478" s="251" t="s">
        <v>564</v>
      </c>
      <c r="B478" s="445" t="s">
        <v>416</v>
      </c>
      <c r="C478" s="253" t="s">
        <v>417</v>
      </c>
      <c r="D478" s="254">
        <v>44810</v>
      </c>
      <c r="E478" s="254">
        <v>44844</v>
      </c>
      <c r="F478" s="255">
        <f>+G478+H478*$C$4</f>
        <v>557864951.5</v>
      </c>
      <c r="G478" s="256">
        <v>0</v>
      </c>
      <c r="H478" s="257">
        <v>78683.350000000006</v>
      </c>
      <c r="I478" s="258">
        <v>0</v>
      </c>
      <c r="J478" s="259" t="s">
        <v>106</v>
      </c>
      <c r="K478" s="253" t="s">
        <v>29</v>
      </c>
    </row>
    <row r="479" spans="1:11" ht="12" customHeight="1">
      <c r="A479" s="251" t="s">
        <v>565</v>
      </c>
      <c r="B479" s="445" t="s">
        <v>416</v>
      </c>
      <c r="C479" s="253" t="s">
        <v>417</v>
      </c>
      <c r="D479" s="254">
        <v>44810</v>
      </c>
      <c r="E479" s="254">
        <v>44844</v>
      </c>
      <c r="F479" s="255">
        <f>+G479+H479*$C$4</f>
        <v>546190344.79999995</v>
      </c>
      <c r="G479" s="256">
        <v>0</v>
      </c>
      <c r="H479" s="257">
        <v>77036.72</v>
      </c>
      <c r="I479" s="258">
        <v>0</v>
      </c>
      <c r="J479" s="259" t="s">
        <v>106</v>
      </c>
      <c r="K479" s="253" t="s">
        <v>29</v>
      </c>
    </row>
    <row r="480" spans="1:11" ht="12" customHeight="1">
      <c r="A480" s="251" t="s">
        <v>566</v>
      </c>
      <c r="B480" s="445" t="s">
        <v>416</v>
      </c>
      <c r="C480" s="253" t="s">
        <v>417</v>
      </c>
      <c r="D480" s="254">
        <v>44796</v>
      </c>
      <c r="E480" s="254">
        <v>44844</v>
      </c>
      <c r="F480" s="255">
        <f>+G480+H480*$C$4</f>
        <v>5389534.3999999994</v>
      </c>
      <c r="G480" s="256">
        <v>0</v>
      </c>
      <c r="H480" s="257">
        <v>760.16</v>
      </c>
      <c r="I480" s="258">
        <v>0</v>
      </c>
      <c r="J480" s="259" t="s">
        <v>106</v>
      </c>
      <c r="K480" s="253" t="s">
        <v>29</v>
      </c>
    </row>
    <row r="481" spans="1:11" ht="12" customHeight="1">
      <c r="A481" s="251" t="s">
        <v>567</v>
      </c>
      <c r="B481" s="445" t="s">
        <v>416</v>
      </c>
      <c r="C481" s="253" t="s">
        <v>417</v>
      </c>
      <c r="D481" s="254">
        <v>44796</v>
      </c>
      <c r="E481" s="254">
        <v>44844</v>
      </c>
      <c r="F481" s="255">
        <f>+G481+H481*$C$4</f>
        <v>2161386.5</v>
      </c>
      <c r="G481" s="256">
        <v>0</v>
      </c>
      <c r="H481" s="257">
        <v>304.85000000000002</v>
      </c>
      <c r="I481" s="258">
        <v>0</v>
      </c>
      <c r="J481" s="259" t="s">
        <v>106</v>
      </c>
      <c r="K481" s="253" t="s">
        <v>29</v>
      </c>
    </row>
    <row r="482" spans="1:11" ht="12" customHeight="1">
      <c r="A482" s="251" t="s">
        <v>568</v>
      </c>
      <c r="B482" s="445" t="s">
        <v>416</v>
      </c>
      <c r="C482" s="253" t="s">
        <v>417</v>
      </c>
      <c r="D482" s="254">
        <v>44796</v>
      </c>
      <c r="E482" s="254">
        <v>44844</v>
      </c>
      <c r="F482" s="255">
        <f>+G482+H482*$C$4</f>
        <v>3172207.8000000003</v>
      </c>
      <c r="G482" s="256">
        <v>0</v>
      </c>
      <c r="H482" s="257">
        <v>447.42</v>
      </c>
      <c r="I482" s="258">
        <v>0</v>
      </c>
      <c r="J482" s="259" t="s">
        <v>106</v>
      </c>
      <c r="K482" s="253" t="s">
        <v>29</v>
      </c>
    </row>
    <row r="483" spans="1:11" ht="12" customHeight="1">
      <c r="A483" s="251" t="s">
        <v>569</v>
      </c>
      <c r="B483" s="445" t="s">
        <v>416</v>
      </c>
      <c r="C483" s="253" t="s">
        <v>417</v>
      </c>
      <c r="D483" s="254">
        <v>44776</v>
      </c>
      <c r="E483" s="254">
        <v>44844</v>
      </c>
      <c r="F483" s="255">
        <f>+G483+H483*$C$4</f>
        <v>1599007.7</v>
      </c>
      <c r="G483" s="256">
        <v>0</v>
      </c>
      <c r="H483" s="257">
        <v>225.53</v>
      </c>
      <c r="I483" s="258">
        <v>0</v>
      </c>
      <c r="J483" s="259" t="s">
        <v>106</v>
      </c>
      <c r="K483" s="253" t="s">
        <v>29</v>
      </c>
    </row>
    <row r="484" spans="1:11" ht="12" customHeight="1">
      <c r="A484" s="251" t="s">
        <v>570</v>
      </c>
      <c r="B484" s="445" t="s">
        <v>416</v>
      </c>
      <c r="C484" s="253" t="s">
        <v>417</v>
      </c>
      <c r="D484" s="254">
        <v>44812</v>
      </c>
      <c r="E484" s="254">
        <v>44844</v>
      </c>
      <c r="F484" s="255">
        <f>+G484+H484*$C$4</f>
        <v>5309346.5</v>
      </c>
      <c r="G484" s="256">
        <v>0</v>
      </c>
      <c r="H484" s="257">
        <v>748.85</v>
      </c>
      <c r="I484" s="258">
        <v>0</v>
      </c>
      <c r="J484" s="259" t="s">
        <v>106</v>
      </c>
      <c r="K484" s="253" t="s">
        <v>29</v>
      </c>
    </row>
    <row r="485" spans="1:11" ht="12" customHeight="1">
      <c r="A485" s="251" t="s">
        <v>571</v>
      </c>
      <c r="B485" s="445" t="s">
        <v>416</v>
      </c>
      <c r="C485" s="253" t="s">
        <v>417</v>
      </c>
      <c r="D485" s="254">
        <v>44797</v>
      </c>
      <c r="E485" s="254">
        <v>44844</v>
      </c>
      <c r="F485" s="255">
        <f>+G485+H485*$C$4</f>
        <v>4544690</v>
      </c>
      <c r="G485" s="256">
        <v>0</v>
      </c>
      <c r="H485" s="257">
        <v>641</v>
      </c>
      <c r="I485" s="258">
        <v>0</v>
      </c>
      <c r="J485" s="259" t="s">
        <v>106</v>
      </c>
      <c r="K485" s="253" t="s">
        <v>29</v>
      </c>
    </row>
    <row r="486" spans="1:11" ht="12" customHeight="1">
      <c r="A486" s="251" t="s">
        <v>572</v>
      </c>
      <c r="B486" s="445" t="s">
        <v>416</v>
      </c>
      <c r="C486" s="253" t="s">
        <v>417</v>
      </c>
      <c r="D486" s="254">
        <v>44812</v>
      </c>
      <c r="E486" s="254">
        <v>44844</v>
      </c>
      <c r="F486" s="255">
        <f>+G486+H486*$C$4</f>
        <v>7952285.7999999989</v>
      </c>
      <c r="G486" s="256">
        <v>0</v>
      </c>
      <c r="H486" s="257">
        <v>1121.6199999999999</v>
      </c>
      <c r="I486" s="258">
        <v>0</v>
      </c>
      <c r="J486" s="259" t="s">
        <v>106</v>
      </c>
      <c r="K486" s="253" t="s">
        <v>29</v>
      </c>
    </row>
    <row r="487" spans="1:11" ht="12" customHeight="1">
      <c r="A487" s="251" t="s">
        <v>573</v>
      </c>
      <c r="B487" s="445" t="s">
        <v>416</v>
      </c>
      <c r="C487" s="253" t="s">
        <v>417</v>
      </c>
      <c r="D487" s="254">
        <v>44823</v>
      </c>
      <c r="E487" s="254">
        <v>44875</v>
      </c>
      <c r="F487" s="255">
        <f>+G487+H487*$C$4</f>
        <v>2891514.6999999997</v>
      </c>
      <c r="G487" s="256">
        <v>0</v>
      </c>
      <c r="H487" s="257">
        <v>407.83</v>
      </c>
      <c r="I487" s="258">
        <v>0</v>
      </c>
      <c r="J487" s="259" t="s">
        <v>106</v>
      </c>
      <c r="K487" s="253" t="s">
        <v>29</v>
      </c>
    </row>
    <row r="488" spans="1:11" ht="12" customHeight="1">
      <c r="A488" s="251" t="s">
        <v>574</v>
      </c>
      <c r="B488" s="445" t="s">
        <v>416</v>
      </c>
      <c r="C488" s="253" t="s">
        <v>417</v>
      </c>
      <c r="D488" s="254">
        <v>44826</v>
      </c>
      <c r="E488" s="254">
        <v>44875</v>
      </c>
      <c r="F488" s="255">
        <f>+G488+H488*$C$4</f>
        <v>1604963.3</v>
      </c>
      <c r="G488" s="256">
        <v>0</v>
      </c>
      <c r="H488" s="257">
        <v>226.37</v>
      </c>
      <c r="I488" s="258">
        <v>0</v>
      </c>
      <c r="J488" s="259" t="s">
        <v>106</v>
      </c>
      <c r="K488" s="253" t="s">
        <v>29</v>
      </c>
    </row>
    <row r="489" spans="1:11" ht="12" customHeight="1">
      <c r="A489" s="251" t="s">
        <v>575</v>
      </c>
      <c r="B489" s="445" t="s">
        <v>416</v>
      </c>
      <c r="C489" s="253" t="s">
        <v>417</v>
      </c>
      <c r="D489" s="254">
        <v>44832</v>
      </c>
      <c r="E489" s="254">
        <v>44844</v>
      </c>
      <c r="F489" s="255">
        <f>+G489+H489*$C$4</f>
        <v>75754877.5</v>
      </c>
      <c r="G489" s="256">
        <v>0</v>
      </c>
      <c r="H489" s="257">
        <v>10684.75</v>
      </c>
      <c r="I489" s="258">
        <v>0</v>
      </c>
      <c r="J489" s="259" t="s">
        <v>106</v>
      </c>
      <c r="K489" s="253" t="s">
        <v>29</v>
      </c>
    </row>
    <row r="490" spans="1:11" ht="12" customHeight="1">
      <c r="A490" s="251" t="s">
        <v>576</v>
      </c>
      <c r="B490" s="445" t="s">
        <v>416</v>
      </c>
      <c r="C490" s="253" t="s">
        <v>417</v>
      </c>
      <c r="D490" s="254">
        <v>44832</v>
      </c>
      <c r="E490" s="254">
        <v>44844</v>
      </c>
      <c r="F490" s="255">
        <f>+G490+H490*$C$4</f>
        <v>126438735.09999999</v>
      </c>
      <c r="G490" s="256">
        <v>0</v>
      </c>
      <c r="H490" s="257">
        <v>17833.39</v>
      </c>
      <c r="I490" s="258">
        <v>0</v>
      </c>
      <c r="J490" s="259" t="s">
        <v>106</v>
      </c>
      <c r="K490" s="253" t="s">
        <v>29</v>
      </c>
    </row>
    <row r="491" spans="1:11" ht="12" customHeight="1">
      <c r="A491" s="251" t="s">
        <v>577</v>
      </c>
      <c r="B491" s="445" t="s">
        <v>416</v>
      </c>
      <c r="C491" s="253" t="s">
        <v>417</v>
      </c>
      <c r="D491" s="254">
        <v>44832</v>
      </c>
      <c r="E491" s="254">
        <v>44844</v>
      </c>
      <c r="F491" s="255">
        <f>+G491+H491*$C$4</f>
        <v>37856275.100000001</v>
      </c>
      <c r="G491" s="256">
        <v>0</v>
      </c>
      <c r="H491" s="257">
        <v>5339.39</v>
      </c>
      <c r="I491" s="258">
        <v>0</v>
      </c>
      <c r="J491" s="259" t="s">
        <v>106</v>
      </c>
      <c r="K491" s="253" t="s">
        <v>29</v>
      </c>
    </row>
    <row r="492" spans="1:11" ht="12" customHeight="1">
      <c r="A492" s="251" t="s">
        <v>578</v>
      </c>
      <c r="B492" s="372" t="s">
        <v>416</v>
      </c>
      <c r="C492" s="253" t="s">
        <v>417</v>
      </c>
      <c r="D492" s="254">
        <v>44826</v>
      </c>
      <c r="E492" s="254">
        <v>44927</v>
      </c>
      <c r="F492" s="255">
        <f>+G492+H492*$C$4</f>
        <v>170175243.5</v>
      </c>
      <c r="G492" s="256">
        <v>0</v>
      </c>
      <c r="H492" s="257">
        <v>24002.15</v>
      </c>
      <c r="I492" s="258">
        <v>0</v>
      </c>
      <c r="J492" s="259" t="s">
        <v>106</v>
      </c>
      <c r="K492" s="253" t="s">
        <v>29</v>
      </c>
    </row>
    <row r="493" spans="1:11" ht="12" customHeight="1">
      <c r="A493" s="251" t="s">
        <v>579</v>
      </c>
      <c r="B493" s="372" t="s">
        <v>416</v>
      </c>
      <c r="C493" s="253" t="s">
        <v>417</v>
      </c>
      <c r="D493" s="254">
        <v>44826</v>
      </c>
      <c r="E493" s="254">
        <v>44927</v>
      </c>
      <c r="F493" s="255">
        <f>+G493+H493*$C$4</f>
        <v>357433983.80000001</v>
      </c>
      <c r="G493" s="256">
        <v>0</v>
      </c>
      <c r="H493" s="257">
        <v>50413.82</v>
      </c>
      <c r="I493" s="258">
        <v>0</v>
      </c>
      <c r="J493" s="259" t="s">
        <v>106</v>
      </c>
      <c r="K493" s="253" t="s">
        <v>29</v>
      </c>
    </row>
    <row r="494" spans="1:11" ht="12" customHeight="1">
      <c r="A494" s="251" t="s">
        <v>580</v>
      </c>
      <c r="B494" s="372" t="s">
        <v>416</v>
      </c>
      <c r="C494" s="253" t="s">
        <v>417</v>
      </c>
      <c r="D494" s="254">
        <v>44826</v>
      </c>
      <c r="E494" s="254">
        <v>44927</v>
      </c>
      <c r="F494" s="255">
        <f>+G494+H494*$C$4</f>
        <v>14566050.499999998</v>
      </c>
      <c r="G494" s="256">
        <v>0</v>
      </c>
      <c r="H494" s="257">
        <v>2054.4499999999998</v>
      </c>
      <c r="I494" s="258">
        <v>0</v>
      </c>
      <c r="J494" s="259" t="s">
        <v>106</v>
      </c>
      <c r="K494" s="253" t="s">
        <v>29</v>
      </c>
    </row>
    <row r="495" spans="1:11" ht="12" customHeight="1">
      <c r="A495" s="251" t="s">
        <v>581</v>
      </c>
      <c r="B495" s="372" t="s">
        <v>416</v>
      </c>
      <c r="C495" s="253" t="s">
        <v>417</v>
      </c>
      <c r="D495" s="254">
        <v>44826</v>
      </c>
      <c r="E495" s="254">
        <v>44927</v>
      </c>
      <c r="F495" s="255">
        <f>+G495+H495*$C$4</f>
        <v>111440620</v>
      </c>
      <c r="G495" s="256">
        <v>0</v>
      </c>
      <c r="H495" s="257">
        <v>15718</v>
      </c>
      <c r="I495" s="258">
        <v>0</v>
      </c>
      <c r="J495" s="259" t="s">
        <v>106</v>
      </c>
      <c r="K495" s="253" t="s">
        <v>29</v>
      </c>
    </row>
    <row r="496" spans="1:11" ht="12" customHeight="1">
      <c r="A496" s="251" t="s">
        <v>582</v>
      </c>
      <c r="B496" s="372" t="s">
        <v>416</v>
      </c>
      <c r="C496" s="253" t="s">
        <v>417</v>
      </c>
      <c r="D496" s="254">
        <v>44826</v>
      </c>
      <c r="E496" s="254">
        <v>44927</v>
      </c>
      <c r="F496" s="255">
        <f>+G496+H496*$C$4</f>
        <v>168380410</v>
      </c>
      <c r="G496" s="256">
        <v>0</v>
      </c>
      <c r="H496" s="257">
        <v>23749</v>
      </c>
      <c r="I496" s="258">
        <v>0</v>
      </c>
      <c r="J496" s="259" t="s">
        <v>106</v>
      </c>
      <c r="K496" s="253" t="s">
        <v>29</v>
      </c>
    </row>
    <row r="497" spans="1:11" ht="12" customHeight="1">
      <c r="A497" s="251" t="s">
        <v>583</v>
      </c>
      <c r="B497" s="372" t="s">
        <v>416</v>
      </c>
      <c r="C497" s="253" t="s">
        <v>417</v>
      </c>
      <c r="D497" s="254">
        <v>44826</v>
      </c>
      <c r="E497" s="254">
        <v>44927</v>
      </c>
      <c r="F497" s="255">
        <f>+G497+H497*$C$4</f>
        <v>172093301.19999999</v>
      </c>
      <c r="G497" s="256">
        <v>0</v>
      </c>
      <c r="H497" s="257">
        <v>24272.68</v>
      </c>
      <c r="I497" s="258">
        <v>0</v>
      </c>
      <c r="J497" s="259" t="s">
        <v>106</v>
      </c>
      <c r="K497" s="253" t="s">
        <v>29</v>
      </c>
    </row>
    <row r="498" spans="1:11" ht="12" customHeight="1">
      <c r="A498" s="251" t="s">
        <v>584</v>
      </c>
      <c r="B498" s="372" t="s">
        <v>416</v>
      </c>
      <c r="C498" s="253" t="s">
        <v>417</v>
      </c>
      <c r="D498" s="254">
        <v>44826</v>
      </c>
      <c r="E498" s="254">
        <v>44927</v>
      </c>
      <c r="F498" s="255">
        <f>+G498+H498*$C$4</f>
        <v>445244555.5</v>
      </c>
      <c r="G498" s="256">
        <v>0</v>
      </c>
      <c r="H498" s="257">
        <v>62798.95</v>
      </c>
      <c r="I498" s="258">
        <v>0</v>
      </c>
      <c r="J498" s="259" t="s">
        <v>106</v>
      </c>
      <c r="K498" s="253" t="s">
        <v>29</v>
      </c>
    </row>
    <row r="499" spans="1:11" ht="12" customHeight="1">
      <c r="A499" s="251" t="s">
        <v>585</v>
      </c>
      <c r="B499" s="445" t="s">
        <v>416</v>
      </c>
      <c r="C499" s="253" t="s">
        <v>417</v>
      </c>
      <c r="D499" s="254">
        <v>44776</v>
      </c>
      <c r="E499" s="254">
        <v>44844</v>
      </c>
      <c r="F499" s="255">
        <f>+G499+H499*$C$4</f>
        <v>4489813.4000000004</v>
      </c>
      <c r="G499" s="256">
        <v>0</v>
      </c>
      <c r="H499" s="257">
        <v>633.26</v>
      </c>
      <c r="I499" s="258">
        <v>0</v>
      </c>
      <c r="J499" s="259" t="s">
        <v>106</v>
      </c>
      <c r="K499" s="253" t="s">
        <v>29</v>
      </c>
    </row>
    <row r="500" spans="1:11" ht="12" customHeight="1">
      <c r="A500" s="251" t="s">
        <v>586</v>
      </c>
      <c r="B500" s="445" t="s">
        <v>416</v>
      </c>
      <c r="C500" s="253" t="s">
        <v>417</v>
      </c>
      <c r="D500" s="254">
        <v>44834</v>
      </c>
      <c r="E500" s="254">
        <v>44995</v>
      </c>
      <c r="F500" s="255">
        <f>+G500+H500*$C$4</f>
        <v>9826740</v>
      </c>
      <c r="G500" s="256">
        <v>0</v>
      </c>
      <c r="H500" s="257">
        <v>1386</v>
      </c>
      <c r="I500" s="258">
        <v>0</v>
      </c>
      <c r="J500" s="259" t="s">
        <v>106</v>
      </c>
      <c r="K500" s="253" t="s">
        <v>29</v>
      </c>
    </row>
    <row r="501" spans="1:11" ht="12" customHeight="1">
      <c r="A501" s="251" t="s">
        <v>587</v>
      </c>
      <c r="B501" s="372" t="s">
        <v>416</v>
      </c>
      <c r="C501" s="253" t="s">
        <v>417</v>
      </c>
      <c r="D501" s="254">
        <v>44777</v>
      </c>
      <c r="E501" s="254">
        <v>44967</v>
      </c>
      <c r="F501" s="255">
        <f>+G501+H501*$C$4</f>
        <v>13648250</v>
      </c>
      <c r="G501" s="256">
        <v>0</v>
      </c>
      <c r="H501" s="257">
        <v>1925</v>
      </c>
      <c r="I501" s="258">
        <v>0</v>
      </c>
      <c r="J501" s="259" t="s">
        <v>106</v>
      </c>
      <c r="K501" s="253" t="s">
        <v>29</v>
      </c>
    </row>
    <row r="502" spans="1:11" ht="12" customHeight="1">
      <c r="A502" s="251" t="s">
        <v>588</v>
      </c>
      <c r="B502" s="372" t="s">
        <v>416</v>
      </c>
      <c r="C502" s="253" t="s">
        <v>417</v>
      </c>
      <c r="D502" s="254">
        <v>44781</v>
      </c>
      <c r="E502" s="254">
        <v>44967</v>
      </c>
      <c r="F502" s="255">
        <f>+G502+H502*$C$4</f>
        <v>5732265</v>
      </c>
      <c r="G502" s="256">
        <v>0</v>
      </c>
      <c r="H502" s="257">
        <v>808.5</v>
      </c>
      <c r="I502" s="258">
        <v>0</v>
      </c>
      <c r="J502" s="259" t="s">
        <v>106</v>
      </c>
      <c r="K502" s="253" t="s">
        <v>29</v>
      </c>
    </row>
    <row r="503" spans="1:11" ht="12" customHeight="1">
      <c r="A503" s="251" t="s">
        <v>589</v>
      </c>
      <c r="B503" s="445" t="s">
        <v>416</v>
      </c>
      <c r="C503" s="253" t="s">
        <v>417</v>
      </c>
      <c r="D503" s="254">
        <v>44833</v>
      </c>
      <c r="E503" s="254">
        <v>44995</v>
      </c>
      <c r="F503" s="255">
        <f>+G503+H503*$C$4</f>
        <v>9826740</v>
      </c>
      <c r="G503" s="256">
        <v>0</v>
      </c>
      <c r="H503" s="257">
        <v>1386</v>
      </c>
      <c r="I503" s="258">
        <v>0</v>
      </c>
      <c r="J503" s="259" t="s">
        <v>106</v>
      </c>
      <c r="K503" s="253" t="s">
        <v>29</v>
      </c>
    </row>
    <row r="504" spans="1:11" ht="12" customHeight="1">
      <c r="A504" s="251" t="s">
        <v>590</v>
      </c>
      <c r="B504" s="445" t="s">
        <v>416</v>
      </c>
      <c r="C504" s="253" t="s">
        <v>417</v>
      </c>
      <c r="D504" s="254">
        <v>44827</v>
      </c>
      <c r="E504" s="254">
        <v>44995</v>
      </c>
      <c r="F504" s="255">
        <f>+G504+H504*$C$4</f>
        <v>4640405</v>
      </c>
      <c r="G504" s="256">
        <v>0</v>
      </c>
      <c r="H504" s="257">
        <v>654.5</v>
      </c>
      <c r="I504" s="258">
        <v>0</v>
      </c>
      <c r="J504" s="259" t="s">
        <v>106</v>
      </c>
      <c r="K504" s="253" t="s">
        <v>29</v>
      </c>
    </row>
    <row r="505" spans="1:11" ht="12" customHeight="1">
      <c r="A505" s="251" t="s">
        <v>591</v>
      </c>
      <c r="B505" s="445" t="s">
        <v>416</v>
      </c>
      <c r="C505" s="253" t="s">
        <v>417</v>
      </c>
      <c r="D505" s="254">
        <v>44833</v>
      </c>
      <c r="E505" s="254">
        <v>44995</v>
      </c>
      <c r="F505" s="255">
        <f>+G505+H505*$C$4</f>
        <v>5732265</v>
      </c>
      <c r="G505" s="256">
        <v>0</v>
      </c>
      <c r="H505" s="257">
        <v>808.5</v>
      </c>
      <c r="I505" s="258">
        <v>0</v>
      </c>
      <c r="J505" s="259" t="s">
        <v>106</v>
      </c>
      <c r="K505" s="253" t="s">
        <v>29</v>
      </c>
    </row>
    <row r="506" spans="1:11" ht="12" customHeight="1">
      <c r="A506" s="251" t="s">
        <v>592</v>
      </c>
      <c r="B506" s="445" t="s">
        <v>416</v>
      </c>
      <c r="C506" s="253" t="s">
        <v>417</v>
      </c>
      <c r="D506" s="254">
        <v>44806</v>
      </c>
      <c r="E506" s="254">
        <v>44995</v>
      </c>
      <c r="F506" s="255">
        <f>+G506+H506*$C$4</f>
        <v>9826740</v>
      </c>
      <c r="G506" s="256">
        <v>0</v>
      </c>
      <c r="H506" s="257">
        <v>1386</v>
      </c>
      <c r="I506" s="258">
        <v>0</v>
      </c>
      <c r="J506" s="259" t="s">
        <v>106</v>
      </c>
      <c r="K506" s="253" t="s">
        <v>29</v>
      </c>
    </row>
    <row r="507" spans="1:11" ht="12" customHeight="1">
      <c r="A507" s="251" t="s">
        <v>593</v>
      </c>
      <c r="B507" s="445" t="s">
        <v>416</v>
      </c>
      <c r="C507" s="253" t="s">
        <v>417</v>
      </c>
      <c r="D507" s="254">
        <v>44827</v>
      </c>
      <c r="E507" s="254">
        <v>44995</v>
      </c>
      <c r="F507" s="255">
        <f>+G507+H507*$C$4</f>
        <v>5732265</v>
      </c>
      <c r="G507" s="256">
        <v>0</v>
      </c>
      <c r="H507" s="257">
        <v>808.5</v>
      </c>
      <c r="I507" s="258">
        <v>0</v>
      </c>
      <c r="J507" s="259" t="s">
        <v>106</v>
      </c>
      <c r="K507" s="253" t="s">
        <v>29</v>
      </c>
    </row>
    <row r="508" spans="1:11" ht="12" customHeight="1">
      <c r="A508" s="251" t="s">
        <v>594</v>
      </c>
      <c r="B508" s="445" t="s">
        <v>416</v>
      </c>
      <c r="C508" s="253" t="s">
        <v>417</v>
      </c>
      <c r="D508" s="254">
        <v>44830</v>
      </c>
      <c r="E508" s="254">
        <v>44995</v>
      </c>
      <c r="F508" s="255">
        <f>+G508+H508*$C$4</f>
        <v>5732265</v>
      </c>
      <c r="G508" s="256">
        <v>0</v>
      </c>
      <c r="H508" s="257">
        <v>808.5</v>
      </c>
      <c r="I508" s="258">
        <v>0</v>
      </c>
      <c r="J508" s="259" t="s">
        <v>106</v>
      </c>
      <c r="K508" s="253" t="s">
        <v>29</v>
      </c>
    </row>
    <row r="509" spans="1:11" ht="12" customHeight="1">
      <c r="A509" s="251" t="s">
        <v>595</v>
      </c>
      <c r="B509" s="445" t="s">
        <v>416</v>
      </c>
      <c r="C509" s="253" t="s">
        <v>417</v>
      </c>
      <c r="D509" s="254">
        <v>44833</v>
      </c>
      <c r="E509" s="254">
        <v>44995</v>
      </c>
      <c r="F509" s="255">
        <f>+G509+H509*$C$4</f>
        <v>5732265</v>
      </c>
      <c r="G509" s="256">
        <v>0</v>
      </c>
      <c r="H509" s="257">
        <v>808.5</v>
      </c>
      <c r="I509" s="258">
        <v>0</v>
      </c>
      <c r="J509" s="259" t="s">
        <v>106</v>
      </c>
      <c r="K509" s="253" t="s">
        <v>29</v>
      </c>
    </row>
    <row r="510" spans="1:11" ht="12" customHeight="1">
      <c r="A510" s="251" t="s">
        <v>596</v>
      </c>
      <c r="B510" s="445" t="s">
        <v>416</v>
      </c>
      <c r="C510" s="253" t="s">
        <v>417</v>
      </c>
      <c r="D510" s="254">
        <v>44833</v>
      </c>
      <c r="E510" s="254">
        <v>44995</v>
      </c>
      <c r="F510" s="255">
        <f>+G510+H510*$C$4</f>
        <v>5732265</v>
      </c>
      <c r="G510" s="256">
        <v>0</v>
      </c>
      <c r="H510" s="257">
        <v>808.5</v>
      </c>
      <c r="I510" s="258">
        <v>0</v>
      </c>
      <c r="J510" s="259" t="s">
        <v>106</v>
      </c>
      <c r="K510" s="253" t="s">
        <v>29</v>
      </c>
    </row>
    <row r="511" spans="1:11" ht="12" customHeight="1">
      <c r="A511" s="251" t="s">
        <v>597</v>
      </c>
      <c r="B511" s="445" t="s">
        <v>416</v>
      </c>
      <c r="C511" s="253" t="s">
        <v>417</v>
      </c>
      <c r="D511" s="254">
        <v>44833</v>
      </c>
      <c r="E511" s="254">
        <v>44995</v>
      </c>
      <c r="F511" s="255">
        <f>+G511+H511*$C$4</f>
        <v>5732265</v>
      </c>
      <c r="G511" s="256">
        <v>0</v>
      </c>
      <c r="H511" s="257">
        <v>808.5</v>
      </c>
      <c r="I511" s="258">
        <v>0</v>
      </c>
      <c r="J511" s="259" t="s">
        <v>106</v>
      </c>
      <c r="K511" s="253" t="s">
        <v>29</v>
      </c>
    </row>
    <row r="512" spans="1:11" ht="12" customHeight="1">
      <c r="A512" s="251" t="s">
        <v>598</v>
      </c>
      <c r="B512" s="445" t="s">
        <v>416</v>
      </c>
      <c r="C512" s="253" t="s">
        <v>417</v>
      </c>
      <c r="D512" s="254">
        <v>44830</v>
      </c>
      <c r="E512" s="254">
        <v>44995</v>
      </c>
      <c r="F512" s="255">
        <f>+G512+H512*$C$4</f>
        <v>5732265</v>
      </c>
      <c r="G512" s="256">
        <v>0</v>
      </c>
      <c r="H512" s="257">
        <v>808.5</v>
      </c>
      <c r="I512" s="258">
        <v>0</v>
      </c>
      <c r="J512" s="259" t="s">
        <v>106</v>
      </c>
      <c r="K512" s="253" t="s">
        <v>29</v>
      </c>
    </row>
    <row r="513" spans="1:1024" ht="12" customHeight="1">
      <c r="A513" s="251" t="s">
        <v>599</v>
      </c>
      <c r="B513" s="372" t="s">
        <v>416</v>
      </c>
      <c r="C513" s="253" t="s">
        <v>417</v>
      </c>
      <c r="D513" s="254">
        <v>44781</v>
      </c>
      <c r="E513" s="254">
        <v>44967</v>
      </c>
      <c r="F513" s="255">
        <f>+G513+H513*$C$4</f>
        <v>5732265</v>
      </c>
      <c r="G513" s="256">
        <v>0</v>
      </c>
      <c r="H513" s="257">
        <v>808.5</v>
      </c>
      <c r="I513" s="258">
        <v>0</v>
      </c>
      <c r="J513" s="259" t="s">
        <v>106</v>
      </c>
      <c r="K513" s="253" t="s">
        <v>29</v>
      </c>
    </row>
    <row r="514" spans="1:1024" ht="12" customHeight="1">
      <c r="A514" s="251" t="s">
        <v>600</v>
      </c>
      <c r="B514" s="445" t="s">
        <v>416</v>
      </c>
      <c r="C514" s="253" t="s">
        <v>417</v>
      </c>
      <c r="D514" s="254">
        <v>44833</v>
      </c>
      <c r="E514" s="254">
        <v>44995</v>
      </c>
      <c r="F514" s="255">
        <f>+G514+H514*$C$4</f>
        <v>5732265</v>
      </c>
      <c r="G514" s="256">
        <v>0</v>
      </c>
      <c r="H514" s="261">
        <v>808.5</v>
      </c>
      <c r="I514" s="258">
        <v>0</v>
      </c>
      <c r="J514" s="259" t="s">
        <v>106</v>
      </c>
      <c r="K514" s="253" t="s">
        <v>29</v>
      </c>
    </row>
    <row r="515" spans="1:1024" ht="12" customHeight="1">
      <c r="A515" s="251" t="s">
        <v>420</v>
      </c>
      <c r="B515" s="445" t="s">
        <v>416</v>
      </c>
      <c r="C515" s="253" t="s">
        <v>417</v>
      </c>
      <c r="D515" s="254">
        <v>44834</v>
      </c>
      <c r="E515" s="254">
        <v>44995</v>
      </c>
      <c r="F515" s="255">
        <f>+G515+H515*$C$4</f>
        <v>5732265</v>
      </c>
      <c r="G515" s="256">
        <v>0</v>
      </c>
      <c r="H515" s="257">
        <v>808.5</v>
      </c>
      <c r="I515" s="258">
        <v>0</v>
      </c>
      <c r="J515" s="259" t="s">
        <v>106</v>
      </c>
      <c r="K515" s="253" t="s">
        <v>29</v>
      </c>
    </row>
    <row r="516" spans="1:1024" s="293" customFormat="1" ht="12" customHeight="1">
      <c r="A516" s="277" t="s">
        <v>1420</v>
      </c>
      <c r="B516" s="375" t="s">
        <v>416</v>
      </c>
      <c r="C516" s="279" t="s">
        <v>417</v>
      </c>
      <c r="D516" s="280">
        <v>44736</v>
      </c>
      <c r="E516" s="280">
        <v>44906</v>
      </c>
      <c r="F516" s="281">
        <f>+G516+H516*$C$4</f>
        <v>5732265</v>
      </c>
      <c r="G516" s="290">
        <v>0</v>
      </c>
      <c r="H516" s="294">
        <v>808.5</v>
      </c>
      <c r="I516" s="283">
        <v>0</v>
      </c>
      <c r="J516" s="292" t="s">
        <v>106</v>
      </c>
      <c r="K516" s="279" t="s">
        <v>29</v>
      </c>
      <c r="L516" s="265"/>
      <c r="M516" s="265"/>
      <c r="N516" s="265"/>
      <c r="O516" s="265"/>
      <c r="P516" s="265"/>
      <c r="Q516" s="265"/>
      <c r="R516" s="265"/>
      <c r="S516" s="265"/>
      <c r="T516" s="265"/>
      <c r="U516" s="265"/>
      <c r="V516" s="265"/>
      <c r="W516" s="265"/>
      <c r="X516" s="265"/>
      <c r="Y516" s="265"/>
      <c r="Z516" s="265"/>
      <c r="AA516" s="265"/>
      <c r="AB516" s="265"/>
      <c r="AC516" s="265"/>
      <c r="AD516" s="265"/>
      <c r="AE516" s="265"/>
      <c r="AF516" s="265"/>
      <c r="AG516" s="265"/>
      <c r="AH516" s="265"/>
      <c r="AI516" s="265"/>
      <c r="AJ516" s="265"/>
      <c r="AK516" s="265"/>
      <c r="AL516" s="265"/>
      <c r="AM516" s="265"/>
      <c r="AN516" s="265"/>
      <c r="AO516" s="265"/>
      <c r="AP516" s="265"/>
      <c r="AQ516" s="265"/>
      <c r="AR516" s="265"/>
      <c r="AS516" s="265"/>
      <c r="AT516" s="265"/>
      <c r="AU516" s="265"/>
      <c r="AV516" s="265"/>
      <c r="AW516" s="265"/>
      <c r="AX516" s="265"/>
      <c r="AY516" s="265"/>
      <c r="AZ516" s="265"/>
      <c r="BA516" s="265"/>
      <c r="BB516" s="265"/>
      <c r="BC516" s="265"/>
      <c r="BD516" s="265"/>
      <c r="BE516" s="265"/>
      <c r="BF516" s="265"/>
      <c r="BG516" s="265"/>
      <c r="BH516" s="265"/>
      <c r="BI516" s="265"/>
      <c r="BJ516" s="265"/>
      <c r="BK516" s="265"/>
      <c r="BL516" s="265"/>
      <c r="BM516" s="265"/>
      <c r="BN516" s="265"/>
      <c r="BO516" s="265"/>
      <c r="BP516" s="265"/>
      <c r="BQ516" s="265"/>
      <c r="BR516" s="265"/>
      <c r="BS516" s="265"/>
      <c r="BT516" s="265"/>
      <c r="BU516" s="265"/>
      <c r="BV516" s="265"/>
      <c r="BW516" s="265"/>
      <c r="BX516" s="265"/>
      <c r="BY516" s="265"/>
      <c r="BZ516" s="265"/>
      <c r="CA516" s="265"/>
      <c r="CB516" s="265"/>
      <c r="CC516" s="265"/>
      <c r="CD516" s="265"/>
      <c r="CE516" s="265"/>
      <c r="CF516" s="265"/>
      <c r="CG516" s="265"/>
      <c r="CH516" s="265"/>
      <c r="CI516" s="265"/>
      <c r="CJ516" s="265"/>
      <c r="CK516" s="265"/>
      <c r="CL516" s="265"/>
      <c r="CM516" s="265"/>
      <c r="CN516" s="265"/>
      <c r="CO516" s="265"/>
      <c r="CP516" s="265"/>
      <c r="CQ516" s="265"/>
      <c r="CR516" s="265"/>
      <c r="CS516" s="265"/>
      <c r="CT516" s="265"/>
      <c r="CU516" s="265"/>
      <c r="CV516" s="265"/>
      <c r="CW516" s="265"/>
      <c r="CX516" s="265"/>
      <c r="CY516" s="265"/>
      <c r="CZ516" s="265"/>
      <c r="DA516" s="265"/>
      <c r="DB516" s="265"/>
      <c r="DC516" s="265"/>
      <c r="DD516" s="265"/>
      <c r="DE516" s="265"/>
      <c r="DF516" s="265"/>
      <c r="DG516" s="265"/>
      <c r="DH516" s="265"/>
      <c r="DI516" s="265"/>
      <c r="DJ516" s="265"/>
      <c r="DK516" s="265"/>
      <c r="DL516" s="265"/>
      <c r="DM516" s="265"/>
      <c r="DN516" s="265"/>
      <c r="DO516" s="265"/>
      <c r="DP516" s="265"/>
      <c r="DQ516" s="265"/>
      <c r="DR516" s="265"/>
      <c r="DS516" s="265"/>
      <c r="DT516" s="265"/>
      <c r="DU516" s="265"/>
      <c r="DV516" s="265"/>
      <c r="DW516" s="265"/>
      <c r="DX516" s="265"/>
      <c r="DY516" s="265"/>
      <c r="DZ516" s="265"/>
      <c r="EA516" s="265"/>
      <c r="EB516" s="265"/>
      <c r="EC516" s="265"/>
      <c r="ED516" s="265"/>
      <c r="EE516" s="265"/>
      <c r="EF516" s="265"/>
      <c r="EG516" s="265"/>
      <c r="EH516" s="265"/>
      <c r="EI516" s="265"/>
      <c r="EJ516" s="265"/>
      <c r="EK516" s="265"/>
      <c r="EL516" s="265"/>
      <c r="EM516" s="265"/>
      <c r="EN516" s="265"/>
      <c r="EO516" s="265"/>
      <c r="EP516" s="265"/>
      <c r="EQ516" s="265"/>
      <c r="ER516" s="265"/>
      <c r="ES516" s="265"/>
      <c r="ET516" s="265"/>
      <c r="EU516" s="265"/>
      <c r="EV516" s="265"/>
      <c r="EW516" s="265"/>
      <c r="EX516" s="265"/>
      <c r="EY516" s="265"/>
      <c r="EZ516" s="265"/>
      <c r="FA516" s="265"/>
      <c r="FB516" s="265"/>
      <c r="FC516" s="265"/>
      <c r="FD516" s="265"/>
      <c r="FE516" s="265"/>
      <c r="FF516" s="265"/>
      <c r="FG516" s="265"/>
      <c r="FH516" s="265"/>
      <c r="FI516" s="265"/>
      <c r="FJ516" s="265"/>
      <c r="FK516" s="265"/>
      <c r="FL516" s="265"/>
      <c r="FM516" s="265"/>
      <c r="FN516" s="265"/>
      <c r="FO516" s="265"/>
      <c r="FP516" s="265"/>
      <c r="FQ516" s="265"/>
      <c r="FR516" s="265"/>
      <c r="FS516" s="265"/>
      <c r="FT516" s="265"/>
      <c r="FU516" s="265"/>
      <c r="FV516" s="265"/>
      <c r="FW516" s="265"/>
      <c r="FX516" s="265"/>
      <c r="FY516" s="265"/>
      <c r="FZ516" s="265"/>
      <c r="GA516" s="265"/>
      <c r="GB516" s="265"/>
      <c r="GC516" s="265"/>
      <c r="GD516" s="265"/>
      <c r="GE516" s="265"/>
      <c r="GF516" s="265"/>
      <c r="GG516" s="265"/>
      <c r="GH516" s="265"/>
      <c r="GI516" s="265"/>
      <c r="GJ516" s="265"/>
      <c r="GK516" s="265"/>
      <c r="GL516" s="265"/>
      <c r="GM516" s="265"/>
      <c r="GN516" s="265"/>
      <c r="GO516" s="265"/>
      <c r="GP516" s="265"/>
      <c r="GQ516" s="265"/>
      <c r="GR516" s="265"/>
      <c r="GS516" s="265"/>
      <c r="GT516" s="265"/>
      <c r="GU516" s="265"/>
      <c r="GV516" s="265"/>
      <c r="GW516" s="265"/>
      <c r="GX516" s="265"/>
      <c r="GY516" s="265"/>
      <c r="GZ516" s="265"/>
      <c r="HA516" s="265"/>
      <c r="HB516" s="265"/>
      <c r="HC516" s="265"/>
      <c r="HD516" s="265"/>
      <c r="HE516" s="265"/>
      <c r="HF516" s="265"/>
      <c r="HG516" s="265"/>
      <c r="HH516" s="265"/>
      <c r="HI516" s="265"/>
      <c r="HJ516" s="265"/>
      <c r="HK516" s="265"/>
      <c r="HL516" s="265"/>
      <c r="HM516" s="265"/>
      <c r="HN516" s="265"/>
      <c r="HO516" s="265"/>
      <c r="HP516" s="265"/>
      <c r="HQ516" s="265"/>
      <c r="HR516" s="265"/>
      <c r="HS516" s="265"/>
      <c r="HT516" s="265"/>
      <c r="HU516" s="265"/>
      <c r="HV516" s="265"/>
      <c r="HW516" s="265"/>
      <c r="HX516" s="265"/>
      <c r="HY516" s="265"/>
      <c r="HZ516" s="265"/>
      <c r="IA516" s="265"/>
      <c r="IB516" s="265"/>
      <c r="IC516" s="265"/>
      <c r="ID516" s="265"/>
      <c r="IE516" s="265"/>
      <c r="IF516" s="265"/>
      <c r="IG516" s="265"/>
      <c r="IH516" s="265"/>
      <c r="II516" s="265"/>
      <c r="IJ516" s="265"/>
      <c r="IK516" s="265"/>
      <c r="IL516" s="265"/>
      <c r="IM516" s="265"/>
      <c r="IN516" s="265"/>
      <c r="IO516" s="265"/>
      <c r="IP516" s="265"/>
      <c r="IQ516" s="265"/>
      <c r="IR516" s="265"/>
      <c r="IS516" s="265"/>
      <c r="IT516" s="265"/>
      <c r="IU516" s="265"/>
      <c r="IV516" s="265"/>
      <c r="IW516" s="265"/>
      <c r="IX516" s="265"/>
      <c r="IY516" s="265"/>
      <c r="IZ516" s="265"/>
      <c r="JA516" s="265"/>
      <c r="JB516" s="265"/>
      <c r="JC516" s="265"/>
      <c r="JD516" s="265"/>
      <c r="JE516" s="265"/>
      <c r="JF516" s="265"/>
      <c r="JG516" s="265"/>
      <c r="JH516" s="265"/>
      <c r="JI516" s="265"/>
      <c r="JJ516" s="265"/>
      <c r="JK516" s="265"/>
      <c r="JL516" s="265"/>
      <c r="JM516" s="265"/>
      <c r="JN516" s="265"/>
      <c r="JO516" s="265"/>
      <c r="JP516" s="265"/>
      <c r="JQ516" s="265"/>
      <c r="JR516" s="265"/>
      <c r="JS516" s="265"/>
      <c r="JT516" s="265"/>
      <c r="JU516" s="265"/>
      <c r="JV516" s="265"/>
      <c r="JW516" s="265"/>
      <c r="JX516" s="265"/>
      <c r="JY516" s="265"/>
      <c r="JZ516" s="265"/>
      <c r="KA516" s="265"/>
      <c r="KB516" s="265"/>
      <c r="KC516" s="265"/>
      <c r="KD516" s="265"/>
      <c r="KE516" s="265"/>
      <c r="KF516" s="265"/>
      <c r="KG516" s="265"/>
      <c r="KH516" s="265"/>
      <c r="KI516" s="265"/>
      <c r="KJ516" s="265"/>
      <c r="KK516" s="265"/>
      <c r="KL516" s="265"/>
      <c r="KM516" s="265"/>
      <c r="KN516" s="265"/>
      <c r="KO516" s="265"/>
      <c r="KP516" s="265"/>
      <c r="KQ516" s="265"/>
      <c r="KR516" s="265"/>
      <c r="KS516" s="265"/>
      <c r="KT516" s="265"/>
      <c r="KU516" s="265"/>
      <c r="KV516" s="265"/>
      <c r="KW516" s="265"/>
      <c r="KX516" s="265"/>
      <c r="KY516" s="265"/>
      <c r="KZ516" s="265"/>
      <c r="LA516" s="265"/>
      <c r="LB516" s="265"/>
      <c r="LC516" s="265"/>
      <c r="LD516" s="265"/>
      <c r="LE516" s="265"/>
      <c r="LF516" s="265"/>
      <c r="LG516" s="265"/>
      <c r="LH516" s="265"/>
      <c r="LI516" s="265"/>
      <c r="LJ516" s="265"/>
      <c r="LK516" s="265"/>
      <c r="LL516" s="265"/>
      <c r="LM516" s="265"/>
      <c r="LN516" s="265"/>
      <c r="LO516" s="265"/>
      <c r="LP516" s="265"/>
      <c r="LQ516" s="265"/>
      <c r="LR516" s="265"/>
      <c r="LS516" s="265"/>
      <c r="LT516" s="265"/>
      <c r="LU516" s="265"/>
      <c r="LV516" s="265"/>
      <c r="LW516" s="265"/>
      <c r="LX516" s="265"/>
      <c r="LY516" s="265"/>
      <c r="LZ516" s="265"/>
      <c r="MA516" s="265"/>
      <c r="MB516" s="265"/>
      <c r="MC516" s="265"/>
      <c r="MD516" s="265"/>
      <c r="ME516" s="265"/>
      <c r="MF516" s="265"/>
      <c r="MG516" s="265"/>
      <c r="MH516" s="265"/>
      <c r="MI516" s="265"/>
      <c r="MJ516" s="265"/>
      <c r="MK516" s="265"/>
      <c r="ML516" s="265"/>
      <c r="MM516" s="265"/>
      <c r="MN516" s="265"/>
      <c r="MO516" s="265"/>
      <c r="MP516" s="265"/>
      <c r="MQ516" s="265"/>
      <c r="MR516" s="265"/>
      <c r="MS516" s="265"/>
      <c r="MT516" s="265"/>
      <c r="MU516" s="265"/>
      <c r="MV516" s="265"/>
      <c r="MW516" s="265"/>
      <c r="MX516" s="265"/>
      <c r="MY516" s="265"/>
      <c r="MZ516" s="265"/>
      <c r="NA516" s="265"/>
      <c r="NB516" s="265"/>
      <c r="NC516" s="265"/>
      <c r="ND516" s="265"/>
      <c r="NE516" s="265"/>
      <c r="NF516" s="265"/>
      <c r="NG516" s="265"/>
      <c r="NH516" s="265"/>
      <c r="NI516" s="265"/>
      <c r="NJ516" s="265"/>
      <c r="NK516" s="265"/>
      <c r="NL516" s="265"/>
      <c r="NM516" s="265"/>
      <c r="NN516" s="265"/>
      <c r="NO516" s="265"/>
      <c r="NP516" s="265"/>
      <c r="NQ516" s="265"/>
      <c r="NR516" s="265"/>
      <c r="NS516" s="265"/>
      <c r="NT516" s="265"/>
      <c r="NU516" s="265"/>
      <c r="NV516" s="265"/>
      <c r="NW516" s="265"/>
      <c r="NX516" s="265"/>
      <c r="NY516" s="265"/>
      <c r="NZ516" s="265"/>
      <c r="OA516" s="265"/>
      <c r="OB516" s="265"/>
      <c r="OC516" s="265"/>
      <c r="OD516" s="265"/>
      <c r="OE516" s="265"/>
      <c r="OF516" s="265"/>
      <c r="OG516" s="265"/>
      <c r="OH516" s="265"/>
      <c r="OI516" s="265"/>
      <c r="OJ516" s="265"/>
      <c r="OK516" s="265"/>
      <c r="OL516" s="265"/>
      <c r="OM516" s="265"/>
      <c r="ON516" s="265"/>
      <c r="OO516" s="265"/>
      <c r="OP516" s="265"/>
      <c r="OQ516" s="265"/>
      <c r="OR516" s="265"/>
      <c r="OS516" s="265"/>
      <c r="OT516" s="265"/>
      <c r="OU516" s="265"/>
      <c r="OV516" s="265"/>
      <c r="OW516" s="265"/>
      <c r="OX516" s="265"/>
      <c r="OY516" s="265"/>
      <c r="OZ516" s="265"/>
      <c r="PA516" s="265"/>
      <c r="PB516" s="265"/>
      <c r="PC516" s="265"/>
      <c r="PD516" s="265"/>
      <c r="PE516" s="265"/>
      <c r="PF516" s="265"/>
      <c r="PG516" s="265"/>
      <c r="PH516" s="265"/>
      <c r="PI516" s="265"/>
      <c r="PJ516" s="265"/>
      <c r="PK516" s="265"/>
      <c r="PL516" s="265"/>
      <c r="PM516" s="265"/>
      <c r="PN516" s="265"/>
      <c r="PO516" s="265"/>
      <c r="PP516" s="265"/>
      <c r="PQ516" s="265"/>
      <c r="PR516" s="265"/>
      <c r="PS516" s="265"/>
      <c r="PT516" s="265"/>
      <c r="PU516" s="265"/>
      <c r="PV516" s="265"/>
      <c r="PW516" s="265"/>
      <c r="PX516" s="265"/>
      <c r="PY516" s="265"/>
      <c r="PZ516" s="265"/>
      <c r="QA516" s="265"/>
      <c r="QB516" s="265"/>
      <c r="QC516" s="265"/>
      <c r="QD516" s="265"/>
      <c r="QE516" s="265"/>
      <c r="QF516" s="265"/>
      <c r="QG516" s="265"/>
      <c r="QH516" s="265"/>
      <c r="QI516" s="265"/>
      <c r="QJ516" s="265"/>
      <c r="QK516" s="265"/>
      <c r="QL516" s="265"/>
      <c r="QM516" s="265"/>
      <c r="QN516" s="265"/>
      <c r="QO516" s="265"/>
      <c r="QP516" s="265"/>
      <c r="QQ516" s="265"/>
      <c r="QR516" s="265"/>
      <c r="QS516" s="265"/>
      <c r="QT516" s="265"/>
      <c r="QU516" s="265"/>
      <c r="QV516" s="265"/>
      <c r="QW516" s="265"/>
      <c r="QX516" s="265"/>
      <c r="QY516" s="265"/>
      <c r="QZ516" s="265"/>
      <c r="RA516" s="265"/>
      <c r="RB516" s="265"/>
      <c r="RC516" s="265"/>
      <c r="RD516" s="265"/>
      <c r="RE516" s="265"/>
      <c r="RF516" s="265"/>
      <c r="RG516" s="265"/>
      <c r="RH516" s="265"/>
      <c r="RI516" s="265"/>
      <c r="RJ516" s="265"/>
      <c r="RK516" s="265"/>
      <c r="RL516" s="265"/>
      <c r="RM516" s="265"/>
      <c r="RN516" s="265"/>
      <c r="RO516" s="265"/>
      <c r="RP516" s="265"/>
      <c r="RQ516" s="265"/>
      <c r="RR516" s="265"/>
      <c r="RS516" s="265"/>
      <c r="RT516" s="265"/>
      <c r="RU516" s="265"/>
      <c r="RV516" s="265"/>
      <c r="RW516" s="265"/>
      <c r="RX516" s="265"/>
      <c r="RY516" s="265"/>
      <c r="RZ516" s="265"/>
      <c r="SA516" s="265"/>
      <c r="SB516" s="265"/>
      <c r="SC516" s="265"/>
      <c r="SD516" s="265"/>
      <c r="SE516" s="265"/>
      <c r="SF516" s="265"/>
      <c r="SG516" s="265"/>
      <c r="SH516" s="265"/>
      <c r="SI516" s="265"/>
      <c r="SJ516" s="265"/>
      <c r="SK516" s="265"/>
      <c r="SL516" s="265"/>
      <c r="SM516" s="265"/>
      <c r="SN516" s="265"/>
      <c r="SO516" s="265"/>
      <c r="SP516" s="265"/>
      <c r="SQ516" s="265"/>
      <c r="SR516" s="265"/>
      <c r="SS516" s="265"/>
      <c r="ST516" s="265"/>
      <c r="SU516" s="265"/>
      <c r="SV516" s="265"/>
      <c r="SW516" s="265"/>
      <c r="SX516" s="265"/>
      <c r="SY516" s="265"/>
      <c r="SZ516" s="265"/>
      <c r="TA516" s="265"/>
      <c r="TB516" s="265"/>
      <c r="TC516" s="265"/>
      <c r="TD516" s="265"/>
      <c r="TE516" s="265"/>
      <c r="TF516" s="265"/>
      <c r="TG516" s="265"/>
      <c r="TH516" s="265"/>
      <c r="TI516" s="265"/>
      <c r="TJ516" s="265"/>
      <c r="TK516" s="265"/>
      <c r="TL516" s="265"/>
      <c r="TM516" s="265"/>
      <c r="TN516" s="265"/>
      <c r="TO516" s="265"/>
      <c r="TP516" s="265"/>
      <c r="TQ516" s="265"/>
      <c r="TR516" s="265"/>
      <c r="TS516" s="265"/>
      <c r="TT516" s="265"/>
      <c r="TU516" s="265"/>
      <c r="TV516" s="265"/>
      <c r="TW516" s="265"/>
      <c r="TX516" s="265"/>
      <c r="TY516" s="265"/>
      <c r="TZ516" s="265"/>
      <c r="UA516" s="265"/>
      <c r="UB516" s="265"/>
      <c r="UC516" s="265"/>
      <c r="UD516" s="265"/>
      <c r="UE516" s="265"/>
      <c r="UF516" s="265"/>
      <c r="UG516" s="265"/>
      <c r="UH516" s="265"/>
      <c r="UI516" s="265"/>
      <c r="UJ516" s="265"/>
      <c r="UK516" s="265"/>
      <c r="UL516" s="265"/>
      <c r="UM516" s="265"/>
      <c r="UN516" s="265"/>
      <c r="UO516" s="265"/>
      <c r="UP516" s="265"/>
      <c r="UQ516" s="265"/>
      <c r="UR516" s="265"/>
      <c r="US516" s="265"/>
      <c r="UT516" s="265"/>
      <c r="UU516" s="265"/>
      <c r="UV516" s="265"/>
      <c r="UW516" s="265"/>
      <c r="UX516" s="265"/>
      <c r="UY516" s="265"/>
      <c r="UZ516" s="265"/>
      <c r="VA516" s="265"/>
      <c r="VB516" s="265"/>
      <c r="VC516" s="265"/>
      <c r="VD516" s="265"/>
      <c r="VE516" s="265"/>
      <c r="VF516" s="265"/>
      <c r="VG516" s="265"/>
      <c r="VH516" s="265"/>
      <c r="VI516" s="265"/>
      <c r="VJ516" s="265"/>
      <c r="VK516" s="265"/>
      <c r="VL516" s="265"/>
      <c r="VM516" s="265"/>
      <c r="VN516" s="265"/>
      <c r="VO516" s="265"/>
      <c r="VP516" s="265"/>
      <c r="VQ516" s="265"/>
      <c r="VR516" s="265"/>
      <c r="VS516" s="265"/>
      <c r="VT516" s="265"/>
      <c r="VU516" s="265"/>
      <c r="VV516" s="265"/>
      <c r="VW516" s="265"/>
      <c r="VX516" s="265"/>
      <c r="VY516" s="265"/>
      <c r="VZ516" s="265"/>
      <c r="WA516" s="265"/>
      <c r="WB516" s="265"/>
      <c r="WC516" s="265"/>
      <c r="WD516" s="265"/>
      <c r="WE516" s="265"/>
      <c r="WF516" s="265"/>
      <c r="WG516" s="265"/>
      <c r="WH516" s="265"/>
      <c r="WI516" s="265"/>
      <c r="WJ516" s="265"/>
      <c r="WK516" s="265"/>
      <c r="WL516" s="265"/>
      <c r="WM516" s="265"/>
      <c r="WN516" s="265"/>
      <c r="WO516" s="265"/>
      <c r="WP516" s="265"/>
      <c r="WQ516" s="265"/>
      <c r="WR516" s="265"/>
      <c r="WS516" s="265"/>
      <c r="WT516" s="265"/>
      <c r="WU516" s="265"/>
      <c r="WV516" s="265"/>
      <c r="WW516" s="265"/>
      <c r="WX516" s="265"/>
      <c r="WY516" s="265"/>
      <c r="WZ516" s="265"/>
      <c r="XA516" s="265"/>
      <c r="XB516" s="265"/>
      <c r="XC516" s="265"/>
      <c r="XD516" s="265"/>
      <c r="XE516" s="265"/>
      <c r="XF516" s="265"/>
      <c r="XG516" s="265"/>
      <c r="XH516" s="265"/>
      <c r="XI516" s="265"/>
      <c r="XJ516" s="265"/>
      <c r="XK516" s="265"/>
      <c r="XL516" s="265"/>
      <c r="XM516" s="265"/>
      <c r="XN516" s="265"/>
      <c r="XO516" s="265"/>
      <c r="XP516" s="265"/>
      <c r="XQ516" s="265"/>
      <c r="XR516" s="265"/>
      <c r="XS516" s="265"/>
      <c r="XT516" s="265"/>
      <c r="XU516" s="265"/>
      <c r="XV516" s="265"/>
      <c r="XW516" s="265"/>
      <c r="XX516" s="265"/>
      <c r="XY516" s="265"/>
      <c r="XZ516" s="265"/>
      <c r="YA516" s="265"/>
      <c r="YB516" s="265"/>
      <c r="YC516" s="265"/>
      <c r="YD516" s="265"/>
      <c r="YE516" s="265"/>
      <c r="YF516" s="265"/>
      <c r="YG516" s="265"/>
      <c r="YH516" s="265"/>
      <c r="YI516" s="265"/>
      <c r="YJ516" s="265"/>
      <c r="YK516" s="265"/>
      <c r="YL516" s="265"/>
      <c r="YM516" s="265"/>
      <c r="YN516" s="265"/>
      <c r="YO516" s="265"/>
      <c r="YP516" s="265"/>
      <c r="YQ516" s="265"/>
      <c r="YR516" s="265"/>
      <c r="YS516" s="265"/>
      <c r="YT516" s="265"/>
      <c r="YU516" s="265"/>
      <c r="YV516" s="265"/>
      <c r="YW516" s="265"/>
      <c r="YX516" s="265"/>
      <c r="YY516" s="265"/>
      <c r="YZ516" s="265"/>
      <c r="ZA516" s="265"/>
      <c r="ZB516" s="265"/>
      <c r="ZC516" s="265"/>
      <c r="ZD516" s="265"/>
      <c r="ZE516" s="265"/>
      <c r="ZF516" s="265"/>
      <c r="ZG516" s="265"/>
      <c r="ZH516" s="265"/>
      <c r="ZI516" s="265"/>
      <c r="ZJ516" s="265"/>
      <c r="ZK516" s="265"/>
      <c r="ZL516" s="265"/>
      <c r="ZM516" s="265"/>
      <c r="ZN516" s="265"/>
      <c r="ZO516" s="265"/>
      <c r="ZP516" s="265"/>
      <c r="ZQ516" s="265"/>
      <c r="ZR516" s="265"/>
      <c r="ZS516" s="265"/>
      <c r="ZT516" s="265"/>
      <c r="ZU516" s="265"/>
      <c r="ZV516" s="265"/>
      <c r="ZW516" s="265"/>
      <c r="ZX516" s="265"/>
      <c r="ZY516" s="265"/>
      <c r="ZZ516" s="265"/>
      <c r="AAA516" s="265"/>
      <c r="AAB516" s="265"/>
      <c r="AAC516" s="265"/>
      <c r="AAD516" s="265"/>
      <c r="AAE516" s="265"/>
      <c r="AAF516" s="265"/>
      <c r="AAG516" s="265"/>
      <c r="AAH516" s="265"/>
      <c r="AAI516" s="265"/>
      <c r="AAJ516" s="265"/>
      <c r="AAK516" s="265"/>
      <c r="AAL516" s="265"/>
      <c r="AAM516" s="265"/>
      <c r="AAN516" s="265"/>
      <c r="AAO516" s="265"/>
      <c r="AAP516" s="265"/>
      <c r="AAQ516" s="265"/>
      <c r="AAR516" s="265"/>
      <c r="AAS516" s="265"/>
      <c r="AAT516" s="265"/>
      <c r="AAU516" s="265"/>
      <c r="AAV516" s="265"/>
      <c r="AAW516" s="265"/>
      <c r="AAX516" s="265"/>
      <c r="AAY516" s="265"/>
      <c r="AAZ516" s="265"/>
      <c r="ABA516" s="265"/>
      <c r="ABB516" s="265"/>
      <c r="ABC516" s="265"/>
      <c r="ABD516" s="265"/>
      <c r="ABE516" s="265"/>
      <c r="ABF516" s="265"/>
      <c r="ABG516" s="265"/>
      <c r="ABH516" s="265"/>
      <c r="ABI516" s="265"/>
      <c r="ABJ516" s="265"/>
      <c r="ABK516" s="265"/>
      <c r="ABL516" s="265"/>
      <c r="ABM516" s="265"/>
      <c r="ABN516" s="265"/>
      <c r="ABO516" s="265"/>
      <c r="ABP516" s="265"/>
      <c r="ABQ516" s="265"/>
      <c r="ABR516" s="265"/>
      <c r="ABS516" s="265"/>
      <c r="ABT516" s="265"/>
      <c r="ABU516" s="265"/>
      <c r="ABV516" s="265"/>
      <c r="ABW516" s="265"/>
      <c r="ABX516" s="265"/>
      <c r="ABY516" s="265"/>
      <c r="ABZ516" s="265"/>
      <c r="ACA516" s="265"/>
      <c r="ACB516" s="265"/>
      <c r="ACC516" s="265"/>
      <c r="ACD516" s="265"/>
      <c r="ACE516" s="265"/>
      <c r="ACF516" s="265"/>
      <c r="ACG516" s="265"/>
      <c r="ACH516" s="265"/>
      <c r="ACI516" s="265"/>
      <c r="ACJ516" s="265"/>
      <c r="ACK516" s="265"/>
      <c r="ACL516" s="265"/>
      <c r="ACM516" s="265"/>
      <c r="ACN516" s="265"/>
      <c r="ACO516" s="265"/>
      <c r="ACP516" s="265"/>
      <c r="ACQ516" s="265"/>
      <c r="ACR516" s="265"/>
      <c r="ACS516" s="265"/>
      <c r="ACT516" s="265"/>
      <c r="ACU516" s="265"/>
      <c r="ACV516" s="265"/>
      <c r="ACW516" s="265"/>
      <c r="ACX516" s="265"/>
      <c r="ACY516" s="265"/>
      <c r="ACZ516" s="265"/>
      <c r="ADA516" s="265"/>
      <c r="ADB516" s="265"/>
      <c r="ADC516" s="265"/>
      <c r="ADD516" s="265"/>
      <c r="ADE516" s="265"/>
      <c r="ADF516" s="265"/>
      <c r="ADG516" s="265"/>
      <c r="ADH516" s="265"/>
      <c r="ADI516" s="265"/>
      <c r="ADJ516" s="265"/>
      <c r="ADK516" s="265"/>
      <c r="ADL516" s="265"/>
      <c r="ADM516" s="265"/>
      <c r="ADN516" s="265"/>
      <c r="ADO516" s="265"/>
      <c r="ADP516" s="265"/>
      <c r="ADQ516" s="265"/>
      <c r="ADR516" s="265"/>
      <c r="ADS516" s="265"/>
      <c r="ADT516" s="265"/>
      <c r="ADU516" s="265"/>
      <c r="ADV516" s="265"/>
      <c r="ADW516" s="265"/>
      <c r="ADX516" s="265"/>
      <c r="ADY516" s="265"/>
      <c r="ADZ516" s="265"/>
      <c r="AEA516" s="265"/>
      <c r="AEB516" s="265"/>
      <c r="AEC516" s="265"/>
      <c r="AED516" s="265"/>
      <c r="AEE516" s="265"/>
      <c r="AEF516" s="265"/>
      <c r="AEG516" s="265"/>
      <c r="AEH516" s="265"/>
      <c r="AEI516" s="265"/>
      <c r="AEJ516" s="265"/>
      <c r="AEK516" s="265"/>
      <c r="AEL516" s="265"/>
      <c r="AEM516" s="265"/>
      <c r="AEN516" s="265"/>
      <c r="AEO516" s="265"/>
      <c r="AEP516" s="265"/>
      <c r="AEQ516" s="265"/>
      <c r="AER516" s="265"/>
      <c r="AES516" s="265"/>
      <c r="AET516" s="265"/>
      <c r="AEU516" s="265"/>
      <c r="AEV516" s="265"/>
      <c r="AEW516" s="265"/>
      <c r="AEX516" s="265"/>
      <c r="AEY516" s="265"/>
      <c r="AEZ516" s="265"/>
      <c r="AFA516" s="265"/>
      <c r="AFB516" s="265"/>
      <c r="AFC516" s="265"/>
      <c r="AFD516" s="265"/>
      <c r="AFE516" s="265"/>
      <c r="AFF516" s="265"/>
      <c r="AFG516" s="265"/>
      <c r="AFH516" s="265"/>
      <c r="AFI516" s="265"/>
      <c r="AFJ516" s="265"/>
      <c r="AFK516" s="265"/>
      <c r="AFL516" s="265"/>
      <c r="AFM516" s="265"/>
      <c r="AFN516" s="265"/>
      <c r="AFO516" s="265"/>
      <c r="AFP516" s="265"/>
      <c r="AFQ516" s="265"/>
      <c r="AFR516" s="265"/>
      <c r="AFS516" s="265"/>
      <c r="AFT516" s="265"/>
      <c r="AFU516" s="265"/>
      <c r="AFV516" s="265"/>
      <c r="AFW516" s="265"/>
      <c r="AFX516" s="265"/>
      <c r="AFY516" s="265"/>
      <c r="AFZ516" s="265"/>
      <c r="AGA516" s="265"/>
      <c r="AGB516" s="265"/>
      <c r="AGC516" s="265"/>
      <c r="AGD516" s="265"/>
      <c r="AGE516" s="265"/>
      <c r="AGF516" s="265"/>
      <c r="AGG516" s="265"/>
      <c r="AGH516" s="265"/>
      <c r="AGI516" s="265"/>
      <c r="AGJ516" s="265"/>
      <c r="AGK516" s="265"/>
      <c r="AGL516" s="265"/>
      <c r="AGM516" s="265"/>
      <c r="AGN516" s="265"/>
      <c r="AGO516" s="265"/>
      <c r="AGP516" s="265"/>
      <c r="AGQ516" s="265"/>
      <c r="AGR516" s="265"/>
      <c r="AGS516" s="265"/>
      <c r="AGT516" s="265"/>
      <c r="AGU516" s="265"/>
      <c r="AGV516" s="265"/>
      <c r="AGW516" s="265"/>
      <c r="AGX516" s="265"/>
      <c r="AGY516" s="265"/>
      <c r="AGZ516" s="265"/>
      <c r="AHA516" s="265"/>
      <c r="AHB516" s="265"/>
      <c r="AHC516" s="265"/>
      <c r="AHD516" s="265"/>
      <c r="AHE516" s="265"/>
      <c r="AHF516" s="265"/>
      <c r="AHG516" s="265"/>
      <c r="AHH516" s="265"/>
      <c r="AHI516" s="265"/>
      <c r="AHJ516" s="265"/>
      <c r="AHK516" s="265"/>
      <c r="AHL516" s="265"/>
      <c r="AHM516" s="265"/>
      <c r="AHN516" s="265"/>
      <c r="AHO516" s="265"/>
      <c r="AHP516" s="265"/>
      <c r="AHQ516" s="265"/>
      <c r="AHR516" s="265"/>
      <c r="AHS516" s="265"/>
      <c r="AHT516" s="265"/>
      <c r="AHU516" s="265"/>
      <c r="AHV516" s="265"/>
      <c r="AHW516" s="265"/>
      <c r="AHX516" s="265"/>
      <c r="AHY516" s="265"/>
      <c r="AHZ516" s="265"/>
      <c r="AIA516" s="265"/>
      <c r="AIB516" s="265"/>
      <c r="AIC516" s="265"/>
      <c r="AID516" s="265"/>
      <c r="AIE516" s="265"/>
      <c r="AIF516" s="265"/>
      <c r="AIG516" s="265"/>
      <c r="AIH516" s="265"/>
      <c r="AII516" s="265"/>
      <c r="AIJ516" s="265"/>
      <c r="AIK516" s="265"/>
      <c r="AIL516" s="265"/>
      <c r="AIM516" s="265"/>
      <c r="AIN516" s="265"/>
      <c r="AIO516" s="265"/>
      <c r="AIP516" s="265"/>
      <c r="AIQ516" s="265"/>
      <c r="AIR516" s="265"/>
      <c r="AIS516" s="265"/>
      <c r="AIT516" s="265"/>
      <c r="AIU516" s="265"/>
      <c r="AIV516" s="265"/>
      <c r="AIW516" s="265"/>
      <c r="AIX516" s="265"/>
      <c r="AIY516" s="265"/>
      <c r="AIZ516" s="265"/>
      <c r="AJA516" s="265"/>
      <c r="AJB516" s="265"/>
      <c r="AJC516" s="265"/>
      <c r="AJD516" s="265"/>
      <c r="AJE516" s="265"/>
      <c r="AJF516" s="265"/>
      <c r="AJG516" s="265"/>
      <c r="AJH516" s="265"/>
      <c r="AJI516" s="265"/>
      <c r="AJJ516" s="265"/>
      <c r="AJK516" s="265"/>
      <c r="AJL516" s="265"/>
      <c r="AJM516" s="265"/>
      <c r="AJN516" s="265"/>
      <c r="AJO516" s="265"/>
      <c r="AJP516" s="265"/>
      <c r="AJQ516" s="265"/>
      <c r="AJR516" s="265"/>
      <c r="AJS516" s="265"/>
      <c r="AJT516" s="265"/>
      <c r="AJU516" s="265"/>
      <c r="AJV516" s="265"/>
      <c r="AJW516" s="265"/>
      <c r="AJX516" s="265"/>
      <c r="AJY516" s="265"/>
      <c r="AJZ516" s="265"/>
      <c r="AKA516" s="265"/>
      <c r="AKB516" s="265"/>
      <c r="AKC516" s="265"/>
      <c r="AKD516" s="265"/>
      <c r="AKE516" s="265"/>
      <c r="AKF516" s="265"/>
      <c r="AKG516" s="265"/>
      <c r="AKH516" s="265"/>
      <c r="AKI516" s="265"/>
      <c r="AKJ516" s="265"/>
      <c r="AKK516" s="265"/>
      <c r="AKL516" s="265"/>
      <c r="AKM516" s="265"/>
      <c r="AKN516" s="265"/>
      <c r="AKO516" s="265"/>
      <c r="AKP516" s="265"/>
      <c r="AKQ516" s="265"/>
      <c r="AKR516" s="265"/>
      <c r="AKS516" s="265"/>
      <c r="AKT516" s="265"/>
      <c r="AKU516" s="265"/>
      <c r="AKV516" s="265"/>
      <c r="AKW516" s="265"/>
      <c r="AKX516" s="265"/>
      <c r="AKY516" s="265"/>
      <c r="AKZ516" s="265"/>
      <c r="ALA516" s="265"/>
      <c r="ALB516" s="265"/>
      <c r="ALC516" s="265"/>
      <c r="ALD516" s="265"/>
      <c r="ALE516" s="265"/>
      <c r="ALF516" s="265"/>
      <c r="ALG516" s="265"/>
      <c r="ALH516" s="265"/>
      <c r="ALI516" s="265"/>
      <c r="ALJ516" s="265"/>
      <c r="ALK516" s="265"/>
      <c r="ALL516" s="265"/>
      <c r="ALM516" s="265"/>
      <c r="ALN516" s="265"/>
      <c r="ALO516" s="265"/>
      <c r="ALP516" s="265"/>
      <c r="ALQ516" s="265"/>
      <c r="ALR516" s="265"/>
      <c r="ALS516" s="265"/>
      <c r="ALT516" s="265"/>
      <c r="ALU516" s="265"/>
      <c r="ALV516" s="265"/>
      <c r="ALW516" s="265"/>
      <c r="ALX516" s="265"/>
      <c r="ALY516" s="265"/>
      <c r="ALZ516" s="265"/>
      <c r="AMA516" s="265"/>
      <c r="AMB516" s="265"/>
      <c r="AMC516" s="265"/>
      <c r="AMD516" s="265"/>
      <c r="AME516" s="265"/>
      <c r="AMF516" s="265"/>
      <c r="AMG516" s="265"/>
      <c r="AMH516" s="265"/>
      <c r="AMI516" s="265"/>
      <c r="AMJ516" s="265"/>
    </row>
    <row r="517" spans="1:1024" s="293" customFormat="1" ht="12" customHeight="1">
      <c r="A517" s="277" t="s">
        <v>601</v>
      </c>
      <c r="B517" s="446" t="s">
        <v>416</v>
      </c>
      <c r="C517" s="279" t="s">
        <v>417</v>
      </c>
      <c r="D517" s="280">
        <v>44806</v>
      </c>
      <c r="E517" s="280">
        <v>44995</v>
      </c>
      <c r="F517" s="281">
        <f>+G517+H517*$C$4</f>
        <v>9826740</v>
      </c>
      <c r="G517" s="290">
        <v>0</v>
      </c>
      <c r="H517" s="294">
        <v>1386</v>
      </c>
      <c r="I517" s="283">
        <v>0</v>
      </c>
      <c r="J517" s="292" t="s">
        <v>106</v>
      </c>
      <c r="K517" s="279" t="s">
        <v>29</v>
      </c>
      <c r="L517" s="265"/>
      <c r="M517" s="265"/>
      <c r="N517" s="265"/>
      <c r="O517" s="265"/>
      <c r="P517" s="265"/>
      <c r="Q517" s="265"/>
      <c r="R517" s="265"/>
      <c r="S517" s="265"/>
      <c r="T517" s="265"/>
      <c r="U517" s="265"/>
      <c r="V517" s="265"/>
      <c r="W517" s="265"/>
      <c r="X517" s="265"/>
      <c r="Y517" s="265"/>
      <c r="Z517" s="265"/>
      <c r="AA517" s="265"/>
      <c r="AB517" s="265"/>
      <c r="AC517" s="265"/>
      <c r="AD517" s="265"/>
      <c r="AE517" s="265"/>
      <c r="AF517" s="265"/>
      <c r="AG517" s="265"/>
      <c r="AH517" s="265"/>
      <c r="AI517" s="265"/>
      <c r="AJ517" s="265"/>
      <c r="AK517" s="265"/>
      <c r="AL517" s="265"/>
      <c r="AM517" s="265"/>
      <c r="AN517" s="265"/>
      <c r="AO517" s="265"/>
      <c r="AP517" s="265"/>
      <c r="AQ517" s="265"/>
      <c r="AR517" s="265"/>
      <c r="AS517" s="265"/>
      <c r="AT517" s="265"/>
      <c r="AU517" s="265"/>
      <c r="AV517" s="265"/>
      <c r="AW517" s="265"/>
      <c r="AX517" s="265"/>
      <c r="AY517" s="265"/>
      <c r="AZ517" s="265"/>
      <c r="BA517" s="265"/>
      <c r="BB517" s="265"/>
      <c r="BC517" s="265"/>
      <c r="BD517" s="265"/>
      <c r="BE517" s="265"/>
      <c r="BF517" s="265"/>
      <c r="BG517" s="265"/>
      <c r="BH517" s="265"/>
      <c r="BI517" s="265"/>
      <c r="BJ517" s="265"/>
      <c r="BK517" s="265"/>
      <c r="BL517" s="265"/>
      <c r="BM517" s="265"/>
      <c r="BN517" s="265"/>
      <c r="BO517" s="265"/>
      <c r="BP517" s="265"/>
      <c r="BQ517" s="265"/>
      <c r="BR517" s="265"/>
      <c r="BS517" s="265"/>
      <c r="BT517" s="265"/>
      <c r="BU517" s="265"/>
      <c r="BV517" s="265"/>
      <c r="BW517" s="265"/>
      <c r="BX517" s="265"/>
      <c r="BY517" s="265"/>
      <c r="BZ517" s="265"/>
      <c r="CA517" s="265"/>
      <c r="CB517" s="265"/>
      <c r="CC517" s="265"/>
      <c r="CD517" s="265"/>
      <c r="CE517" s="265"/>
      <c r="CF517" s="265"/>
      <c r="CG517" s="265"/>
      <c r="CH517" s="265"/>
      <c r="CI517" s="265"/>
      <c r="CJ517" s="265"/>
      <c r="CK517" s="265"/>
      <c r="CL517" s="265"/>
      <c r="CM517" s="265"/>
      <c r="CN517" s="265"/>
      <c r="CO517" s="265"/>
      <c r="CP517" s="265"/>
      <c r="CQ517" s="265"/>
      <c r="CR517" s="265"/>
      <c r="CS517" s="265"/>
      <c r="CT517" s="265"/>
      <c r="CU517" s="265"/>
      <c r="CV517" s="265"/>
      <c r="CW517" s="265"/>
      <c r="CX517" s="265"/>
      <c r="CY517" s="265"/>
      <c r="CZ517" s="265"/>
      <c r="DA517" s="265"/>
      <c r="DB517" s="265"/>
      <c r="DC517" s="265"/>
      <c r="DD517" s="265"/>
      <c r="DE517" s="265"/>
      <c r="DF517" s="265"/>
      <c r="DG517" s="265"/>
      <c r="DH517" s="265"/>
      <c r="DI517" s="265"/>
      <c r="DJ517" s="265"/>
      <c r="DK517" s="265"/>
      <c r="DL517" s="265"/>
      <c r="DM517" s="265"/>
      <c r="DN517" s="265"/>
      <c r="DO517" s="265"/>
      <c r="DP517" s="265"/>
      <c r="DQ517" s="265"/>
      <c r="DR517" s="265"/>
      <c r="DS517" s="265"/>
      <c r="DT517" s="265"/>
      <c r="DU517" s="265"/>
      <c r="DV517" s="265"/>
      <c r="DW517" s="265"/>
      <c r="DX517" s="265"/>
      <c r="DY517" s="265"/>
      <c r="DZ517" s="265"/>
      <c r="EA517" s="265"/>
      <c r="EB517" s="265"/>
      <c r="EC517" s="265"/>
      <c r="ED517" s="265"/>
      <c r="EE517" s="265"/>
      <c r="EF517" s="265"/>
      <c r="EG517" s="265"/>
      <c r="EH517" s="265"/>
      <c r="EI517" s="265"/>
      <c r="EJ517" s="265"/>
      <c r="EK517" s="265"/>
      <c r="EL517" s="265"/>
      <c r="EM517" s="265"/>
      <c r="EN517" s="265"/>
      <c r="EO517" s="265"/>
      <c r="EP517" s="265"/>
      <c r="EQ517" s="265"/>
      <c r="ER517" s="265"/>
      <c r="ES517" s="265"/>
      <c r="ET517" s="265"/>
      <c r="EU517" s="265"/>
      <c r="EV517" s="265"/>
      <c r="EW517" s="265"/>
      <c r="EX517" s="265"/>
      <c r="EY517" s="265"/>
      <c r="EZ517" s="265"/>
      <c r="FA517" s="265"/>
      <c r="FB517" s="265"/>
      <c r="FC517" s="265"/>
      <c r="FD517" s="265"/>
      <c r="FE517" s="265"/>
      <c r="FF517" s="265"/>
      <c r="FG517" s="265"/>
      <c r="FH517" s="265"/>
      <c r="FI517" s="265"/>
      <c r="FJ517" s="265"/>
      <c r="FK517" s="265"/>
      <c r="FL517" s="265"/>
      <c r="FM517" s="265"/>
      <c r="FN517" s="265"/>
      <c r="FO517" s="265"/>
      <c r="FP517" s="265"/>
      <c r="FQ517" s="265"/>
      <c r="FR517" s="265"/>
      <c r="FS517" s="265"/>
      <c r="FT517" s="265"/>
      <c r="FU517" s="265"/>
      <c r="FV517" s="265"/>
      <c r="FW517" s="265"/>
      <c r="FX517" s="265"/>
      <c r="FY517" s="265"/>
      <c r="FZ517" s="265"/>
      <c r="GA517" s="265"/>
      <c r="GB517" s="265"/>
      <c r="GC517" s="265"/>
      <c r="GD517" s="265"/>
      <c r="GE517" s="265"/>
      <c r="GF517" s="265"/>
      <c r="GG517" s="265"/>
      <c r="GH517" s="265"/>
      <c r="GI517" s="265"/>
      <c r="GJ517" s="265"/>
      <c r="GK517" s="265"/>
      <c r="GL517" s="265"/>
      <c r="GM517" s="265"/>
      <c r="GN517" s="265"/>
      <c r="GO517" s="265"/>
      <c r="GP517" s="265"/>
      <c r="GQ517" s="265"/>
      <c r="GR517" s="265"/>
      <c r="GS517" s="265"/>
      <c r="GT517" s="265"/>
      <c r="GU517" s="265"/>
      <c r="GV517" s="265"/>
      <c r="GW517" s="265"/>
      <c r="GX517" s="265"/>
      <c r="GY517" s="265"/>
      <c r="GZ517" s="265"/>
      <c r="HA517" s="265"/>
      <c r="HB517" s="265"/>
      <c r="HC517" s="265"/>
      <c r="HD517" s="265"/>
      <c r="HE517" s="265"/>
      <c r="HF517" s="265"/>
      <c r="HG517" s="265"/>
      <c r="HH517" s="265"/>
      <c r="HI517" s="265"/>
      <c r="HJ517" s="265"/>
      <c r="HK517" s="265"/>
      <c r="HL517" s="265"/>
      <c r="HM517" s="265"/>
      <c r="HN517" s="265"/>
      <c r="HO517" s="265"/>
      <c r="HP517" s="265"/>
      <c r="HQ517" s="265"/>
      <c r="HR517" s="265"/>
      <c r="HS517" s="265"/>
      <c r="HT517" s="265"/>
      <c r="HU517" s="265"/>
      <c r="HV517" s="265"/>
      <c r="HW517" s="265"/>
      <c r="HX517" s="265"/>
      <c r="HY517" s="265"/>
      <c r="HZ517" s="265"/>
      <c r="IA517" s="265"/>
      <c r="IB517" s="265"/>
      <c r="IC517" s="265"/>
      <c r="ID517" s="265"/>
      <c r="IE517" s="265"/>
      <c r="IF517" s="265"/>
      <c r="IG517" s="265"/>
      <c r="IH517" s="265"/>
      <c r="II517" s="265"/>
      <c r="IJ517" s="265"/>
      <c r="IK517" s="265"/>
      <c r="IL517" s="265"/>
      <c r="IM517" s="265"/>
      <c r="IN517" s="265"/>
      <c r="IO517" s="265"/>
      <c r="IP517" s="265"/>
      <c r="IQ517" s="265"/>
      <c r="IR517" s="265"/>
      <c r="IS517" s="265"/>
      <c r="IT517" s="265"/>
      <c r="IU517" s="265"/>
      <c r="IV517" s="265"/>
      <c r="IW517" s="265"/>
      <c r="IX517" s="265"/>
      <c r="IY517" s="265"/>
      <c r="IZ517" s="265"/>
      <c r="JA517" s="265"/>
      <c r="JB517" s="265"/>
      <c r="JC517" s="265"/>
      <c r="JD517" s="265"/>
      <c r="JE517" s="265"/>
      <c r="JF517" s="265"/>
      <c r="JG517" s="265"/>
      <c r="JH517" s="265"/>
      <c r="JI517" s="265"/>
      <c r="JJ517" s="265"/>
      <c r="JK517" s="265"/>
      <c r="JL517" s="265"/>
      <c r="JM517" s="265"/>
      <c r="JN517" s="265"/>
      <c r="JO517" s="265"/>
      <c r="JP517" s="265"/>
      <c r="JQ517" s="265"/>
      <c r="JR517" s="265"/>
      <c r="JS517" s="265"/>
      <c r="JT517" s="265"/>
      <c r="JU517" s="265"/>
      <c r="JV517" s="265"/>
      <c r="JW517" s="265"/>
      <c r="JX517" s="265"/>
      <c r="JY517" s="265"/>
      <c r="JZ517" s="265"/>
      <c r="KA517" s="265"/>
      <c r="KB517" s="265"/>
      <c r="KC517" s="265"/>
      <c r="KD517" s="265"/>
      <c r="KE517" s="265"/>
      <c r="KF517" s="265"/>
      <c r="KG517" s="265"/>
      <c r="KH517" s="265"/>
      <c r="KI517" s="265"/>
      <c r="KJ517" s="265"/>
      <c r="KK517" s="265"/>
      <c r="KL517" s="265"/>
      <c r="KM517" s="265"/>
      <c r="KN517" s="265"/>
      <c r="KO517" s="265"/>
      <c r="KP517" s="265"/>
      <c r="KQ517" s="265"/>
      <c r="KR517" s="265"/>
      <c r="KS517" s="265"/>
      <c r="KT517" s="265"/>
      <c r="KU517" s="265"/>
      <c r="KV517" s="265"/>
      <c r="KW517" s="265"/>
      <c r="KX517" s="265"/>
      <c r="KY517" s="265"/>
      <c r="KZ517" s="265"/>
      <c r="LA517" s="265"/>
      <c r="LB517" s="265"/>
      <c r="LC517" s="265"/>
      <c r="LD517" s="265"/>
      <c r="LE517" s="265"/>
      <c r="LF517" s="265"/>
      <c r="LG517" s="265"/>
      <c r="LH517" s="265"/>
      <c r="LI517" s="265"/>
      <c r="LJ517" s="265"/>
      <c r="LK517" s="265"/>
      <c r="LL517" s="265"/>
      <c r="LM517" s="265"/>
      <c r="LN517" s="265"/>
      <c r="LO517" s="265"/>
      <c r="LP517" s="265"/>
      <c r="LQ517" s="265"/>
      <c r="LR517" s="265"/>
      <c r="LS517" s="265"/>
      <c r="LT517" s="265"/>
      <c r="LU517" s="265"/>
      <c r="LV517" s="265"/>
      <c r="LW517" s="265"/>
      <c r="LX517" s="265"/>
      <c r="LY517" s="265"/>
      <c r="LZ517" s="265"/>
      <c r="MA517" s="265"/>
      <c r="MB517" s="265"/>
      <c r="MC517" s="265"/>
      <c r="MD517" s="265"/>
      <c r="ME517" s="265"/>
      <c r="MF517" s="265"/>
      <c r="MG517" s="265"/>
      <c r="MH517" s="265"/>
      <c r="MI517" s="265"/>
      <c r="MJ517" s="265"/>
      <c r="MK517" s="265"/>
      <c r="ML517" s="265"/>
      <c r="MM517" s="265"/>
      <c r="MN517" s="265"/>
      <c r="MO517" s="265"/>
      <c r="MP517" s="265"/>
      <c r="MQ517" s="265"/>
      <c r="MR517" s="265"/>
      <c r="MS517" s="265"/>
      <c r="MT517" s="265"/>
      <c r="MU517" s="265"/>
      <c r="MV517" s="265"/>
      <c r="MW517" s="265"/>
      <c r="MX517" s="265"/>
      <c r="MY517" s="265"/>
      <c r="MZ517" s="265"/>
      <c r="NA517" s="265"/>
      <c r="NB517" s="265"/>
      <c r="NC517" s="265"/>
      <c r="ND517" s="265"/>
      <c r="NE517" s="265"/>
      <c r="NF517" s="265"/>
      <c r="NG517" s="265"/>
      <c r="NH517" s="265"/>
      <c r="NI517" s="265"/>
      <c r="NJ517" s="265"/>
      <c r="NK517" s="265"/>
      <c r="NL517" s="265"/>
      <c r="NM517" s="265"/>
      <c r="NN517" s="265"/>
      <c r="NO517" s="265"/>
      <c r="NP517" s="265"/>
      <c r="NQ517" s="265"/>
      <c r="NR517" s="265"/>
      <c r="NS517" s="265"/>
      <c r="NT517" s="265"/>
      <c r="NU517" s="265"/>
      <c r="NV517" s="265"/>
      <c r="NW517" s="265"/>
      <c r="NX517" s="265"/>
      <c r="NY517" s="265"/>
      <c r="NZ517" s="265"/>
      <c r="OA517" s="265"/>
      <c r="OB517" s="265"/>
      <c r="OC517" s="265"/>
      <c r="OD517" s="265"/>
      <c r="OE517" s="265"/>
      <c r="OF517" s="265"/>
      <c r="OG517" s="265"/>
      <c r="OH517" s="265"/>
      <c r="OI517" s="265"/>
      <c r="OJ517" s="265"/>
      <c r="OK517" s="265"/>
      <c r="OL517" s="265"/>
      <c r="OM517" s="265"/>
      <c r="ON517" s="265"/>
      <c r="OO517" s="265"/>
      <c r="OP517" s="265"/>
      <c r="OQ517" s="265"/>
      <c r="OR517" s="265"/>
      <c r="OS517" s="265"/>
      <c r="OT517" s="265"/>
      <c r="OU517" s="265"/>
      <c r="OV517" s="265"/>
      <c r="OW517" s="265"/>
      <c r="OX517" s="265"/>
      <c r="OY517" s="265"/>
      <c r="OZ517" s="265"/>
      <c r="PA517" s="265"/>
      <c r="PB517" s="265"/>
      <c r="PC517" s="265"/>
      <c r="PD517" s="265"/>
      <c r="PE517" s="265"/>
      <c r="PF517" s="265"/>
      <c r="PG517" s="265"/>
      <c r="PH517" s="265"/>
      <c r="PI517" s="265"/>
      <c r="PJ517" s="265"/>
      <c r="PK517" s="265"/>
      <c r="PL517" s="265"/>
      <c r="PM517" s="265"/>
      <c r="PN517" s="265"/>
      <c r="PO517" s="265"/>
      <c r="PP517" s="265"/>
      <c r="PQ517" s="265"/>
      <c r="PR517" s="265"/>
      <c r="PS517" s="265"/>
      <c r="PT517" s="265"/>
      <c r="PU517" s="265"/>
      <c r="PV517" s="265"/>
      <c r="PW517" s="265"/>
      <c r="PX517" s="265"/>
      <c r="PY517" s="265"/>
      <c r="PZ517" s="265"/>
      <c r="QA517" s="265"/>
      <c r="QB517" s="265"/>
      <c r="QC517" s="265"/>
      <c r="QD517" s="265"/>
      <c r="QE517" s="265"/>
      <c r="QF517" s="265"/>
      <c r="QG517" s="265"/>
      <c r="QH517" s="265"/>
      <c r="QI517" s="265"/>
      <c r="QJ517" s="265"/>
      <c r="QK517" s="265"/>
      <c r="QL517" s="265"/>
      <c r="QM517" s="265"/>
      <c r="QN517" s="265"/>
      <c r="QO517" s="265"/>
      <c r="QP517" s="265"/>
      <c r="QQ517" s="265"/>
      <c r="QR517" s="265"/>
      <c r="QS517" s="265"/>
      <c r="QT517" s="265"/>
      <c r="QU517" s="265"/>
      <c r="QV517" s="265"/>
      <c r="QW517" s="265"/>
      <c r="QX517" s="265"/>
      <c r="QY517" s="265"/>
      <c r="QZ517" s="265"/>
      <c r="RA517" s="265"/>
      <c r="RB517" s="265"/>
      <c r="RC517" s="265"/>
      <c r="RD517" s="265"/>
      <c r="RE517" s="265"/>
      <c r="RF517" s="265"/>
      <c r="RG517" s="265"/>
      <c r="RH517" s="265"/>
      <c r="RI517" s="265"/>
      <c r="RJ517" s="265"/>
      <c r="RK517" s="265"/>
      <c r="RL517" s="265"/>
      <c r="RM517" s="265"/>
      <c r="RN517" s="265"/>
      <c r="RO517" s="265"/>
      <c r="RP517" s="265"/>
      <c r="RQ517" s="265"/>
      <c r="RR517" s="265"/>
      <c r="RS517" s="265"/>
      <c r="RT517" s="265"/>
      <c r="RU517" s="265"/>
      <c r="RV517" s="265"/>
      <c r="RW517" s="265"/>
      <c r="RX517" s="265"/>
      <c r="RY517" s="265"/>
      <c r="RZ517" s="265"/>
      <c r="SA517" s="265"/>
      <c r="SB517" s="265"/>
      <c r="SC517" s="265"/>
      <c r="SD517" s="265"/>
      <c r="SE517" s="265"/>
      <c r="SF517" s="265"/>
      <c r="SG517" s="265"/>
      <c r="SH517" s="265"/>
      <c r="SI517" s="265"/>
      <c r="SJ517" s="265"/>
      <c r="SK517" s="265"/>
      <c r="SL517" s="265"/>
      <c r="SM517" s="265"/>
      <c r="SN517" s="265"/>
      <c r="SO517" s="265"/>
      <c r="SP517" s="265"/>
      <c r="SQ517" s="265"/>
      <c r="SR517" s="265"/>
      <c r="SS517" s="265"/>
      <c r="ST517" s="265"/>
      <c r="SU517" s="265"/>
      <c r="SV517" s="265"/>
      <c r="SW517" s="265"/>
      <c r="SX517" s="265"/>
      <c r="SY517" s="265"/>
      <c r="SZ517" s="265"/>
      <c r="TA517" s="265"/>
      <c r="TB517" s="265"/>
      <c r="TC517" s="265"/>
      <c r="TD517" s="265"/>
      <c r="TE517" s="265"/>
      <c r="TF517" s="265"/>
      <c r="TG517" s="265"/>
      <c r="TH517" s="265"/>
      <c r="TI517" s="265"/>
      <c r="TJ517" s="265"/>
      <c r="TK517" s="265"/>
      <c r="TL517" s="265"/>
      <c r="TM517" s="265"/>
      <c r="TN517" s="265"/>
      <c r="TO517" s="265"/>
      <c r="TP517" s="265"/>
      <c r="TQ517" s="265"/>
      <c r="TR517" s="265"/>
      <c r="TS517" s="265"/>
      <c r="TT517" s="265"/>
      <c r="TU517" s="265"/>
      <c r="TV517" s="265"/>
      <c r="TW517" s="265"/>
      <c r="TX517" s="265"/>
      <c r="TY517" s="265"/>
      <c r="TZ517" s="265"/>
      <c r="UA517" s="265"/>
      <c r="UB517" s="265"/>
      <c r="UC517" s="265"/>
      <c r="UD517" s="265"/>
      <c r="UE517" s="265"/>
      <c r="UF517" s="265"/>
      <c r="UG517" s="265"/>
      <c r="UH517" s="265"/>
      <c r="UI517" s="265"/>
      <c r="UJ517" s="265"/>
      <c r="UK517" s="265"/>
      <c r="UL517" s="265"/>
      <c r="UM517" s="265"/>
      <c r="UN517" s="265"/>
      <c r="UO517" s="265"/>
      <c r="UP517" s="265"/>
      <c r="UQ517" s="265"/>
      <c r="UR517" s="265"/>
      <c r="US517" s="265"/>
      <c r="UT517" s="265"/>
      <c r="UU517" s="265"/>
      <c r="UV517" s="265"/>
      <c r="UW517" s="265"/>
      <c r="UX517" s="265"/>
      <c r="UY517" s="265"/>
      <c r="UZ517" s="265"/>
      <c r="VA517" s="265"/>
      <c r="VB517" s="265"/>
      <c r="VC517" s="265"/>
      <c r="VD517" s="265"/>
      <c r="VE517" s="265"/>
      <c r="VF517" s="265"/>
      <c r="VG517" s="265"/>
      <c r="VH517" s="265"/>
      <c r="VI517" s="265"/>
      <c r="VJ517" s="265"/>
      <c r="VK517" s="265"/>
      <c r="VL517" s="265"/>
      <c r="VM517" s="265"/>
      <c r="VN517" s="265"/>
      <c r="VO517" s="265"/>
      <c r="VP517" s="265"/>
      <c r="VQ517" s="265"/>
      <c r="VR517" s="265"/>
      <c r="VS517" s="265"/>
      <c r="VT517" s="265"/>
      <c r="VU517" s="265"/>
      <c r="VV517" s="265"/>
      <c r="VW517" s="265"/>
      <c r="VX517" s="265"/>
      <c r="VY517" s="265"/>
      <c r="VZ517" s="265"/>
      <c r="WA517" s="265"/>
      <c r="WB517" s="265"/>
      <c r="WC517" s="265"/>
      <c r="WD517" s="265"/>
      <c r="WE517" s="265"/>
      <c r="WF517" s="265"/>
      <c r="WG517" s="265"/>
      <c r="WH517" s="265"/>
      <c r="WI517" s="265"/>
      <c r="WJ517" s="265"/>
      <c r="WK517" s="265"/>
      <c r="WL517" s="265"/>
      <c r="WM517" s="265"/>
      <c r="WN517" s="265"/>
      <c r="WO517" s="265"/>
      <c r="WP517" s="265"/>
      <c r="WQ517" s="265"/>
      <c r="WR517" s="265"/>
      <c r="WS517" s="265"/>
      <c r="WT517" s="265"/>
      <c r="WU517" s="265"/>
      <c r="WV517" s="265"/>
      <c r="WW517" s="265"/>
      <c r="WX517" s="265"/>
      <c r="WY517" s="265"/>
      <c r="WZ517" s="265"/>
      <c r="XA517" s="265"/>
      <c r="XB517" s="265"/>
      <c r="XC517" s="265"/>
      <c r="XD517" s="265"/>
      <c r="XE517" s="265"/>
      <c r="XF517" s="265"/>
      <c r="XG517" s="265"/>
      <c r="XH517" s="265"/>
      <c r="XI517" s="265"/>
      <c r="XJ517" s="265"/>
      <c r="XK517" s="265"/>
      <c r="XL517" s="265"/>
      <c r="XM517" s="265"/>
      <c r="XN517" s="265"/>
      <c r="XO517" s="265"/>
      <c r="XP517" s="265"/>
      <c r="XQ517" s="265"/>
      <c r="XR517" s="265"/>
      <c r="XS517" s="265"/>
      <c r="XT517" s="265"/>
      <c r="XU517" s="265"/>
      <c r="XV517" s="265"/>
      <c r="XW517" s="265"/>
      <c r="XX517" s="265"/>
      <c r="XY517" s="265"/>
      <c r="XZ517" s="265"/>
      <c r="YA517" s="265"/>
      <c r="YB517" s="265"/>
      <c r="YC517" s="265"/>
      <c r="YD517" s="265"/>
      <c r="YE517" s="265"/>
      <c r="YF517" s="265"/>
      <c r="YG517" s="265"/>
      <c r="YH517" s="265"/>
      <c r="YI517" s="265"/>
      <c r="YJ517" s="265"/>
      <c r="YK517" s="265"/>
      <c r="YL517" s="265"/>
      <c r="YM517" s="265"/>
      <c r="YN517" s="265"/>
      <c r="YO517" s="265"/>
      <c r="YP517" s="265"/>
      <c r="YQ517" s="265"/>
      <c r="YR517" s="265"/>
      <c r="YS517" s="265"/>
      <c r="YT517" s="265"/>
      <c r="YU517" s="265"/>
      <c r="YV517" s="265"/>
      <c r="YW517" s="265"/>
      <c r="YX517" s="265"/>
      <c r="YY517" s="265"/>
      <c r="YZ517" s="265"/>
      <c r="ZA517" s="265"/>
      <c r="ZB517" s="265"/>
      <c r="ZC517" s="265"/>
      <c r="ZD517" s="265"/>
      <c r="ZE517" s="265"/>
      <c r="ZF517" s="265"/>
      <c r="ZG517" s="265"/>
      <c r="ZH517" s="265"/>
      <c r="ZI517" s="265"/>
      <c r="ZJ517" s="265"/>
      <c r="ZK517" s="265"/>
      <c r="ZL517" s="265"/>
      <c r="ZM517" s="265"/>
      <c r="ZN517" s="265"/>
      <c r="ZO517" s="265"/>
      <c r="ZP517" s="265"/>
      <c r="ZQ517" s="265"/>
      <c r="ZR517" s="265"/>
      <c r="ZS517" s="265"/>
      <c r="ZT517" s="265"/>
      <c r="ZU517" s="265"/>
      <c r="ZV517" s="265"/>
      <c r="ZW517" s="265"/>
      <c r="ZX517" s="265"/>
      <c r="ZY517" s="265"/>
      <c r="ZZ517" s="265"/>
      <c r="AAA517" s="265"/>
      <c r="AAB517" s="265"/>
      <c r="AAC517" s="265"/>
      <c r="AAD517" s="265"/>
      <c r="AAE517" s="265"/>
      <c r="AAF517" s="265"/>
      <c r="AAG517" s="265"/>
      <c r="AAH517" s="265"/>
      <c r="AAI517" s="265"/>
      <c r="AAJ517" s="265"/>
      <c r="AAK517" s="265"/>
      <c r="AAL517" s="265"/>
      <c r="AAM517" s="265"/>
      <c r="AAN517" s="265"/>
      <c r="AAO517" s="265"/>
      <c r="AAP517" s="265"/>
      <c r="AAQ517" s="265"/>
      <c r="AAR517" s="265"/>
      <c r="AAS517" s="265"/>
      <c r="AAT517" s="265"/>
      <c r="AAU517" s="265"/>
      <c r="AAV517" s="265"/>
      <c r="AAW517" s="265"/>
      <c r="AAX517" s="265"/>
      <c r="AAY517" s="265"/>
      <c r="AAZ517" s="265"/>
      <c r="ABA517" s="265"/>
      <c r="ABB517" s="265"/>
      <c r="ABC517" s="265"/>
      <c r="ABD517" s="265"/>
      <c r="ABE517" s="265"/>
      <c r="ABF517" s="265"/>
      <c r="ABG517" s="265"/>
      <c r="ABH517" s="265"/>
      <c r="ABI517" s="265"/>
      <c r="ABJ517" s="265"/>
      <c r="ABK517" s="265"/>
      <c r="ABL517" s="265"/>
      <c r="ABM517" s="265"/>
      <c r="ABN517" s="265"/>
      <c r="ABO517" s="265"/>
      <c r="ABP517" s="265"/>
      <c r="ABQ517" s="265"/>
      <c r="ABR517" s="265"/>
      <c r="ABS517" s="265"/>
      <c r="ABT517" s="265"/>
      <c r="ABU517" s="265"/>
      <c r="ABV517" s="265"/>
      <c r="ABW517" s="265"/>
      <c r="ABX517" s="265"/>
      <c r="ABY517" s="265"/>
      <c r="ABZ517" s="265"/>
      <c r="ACA517" s="265"/>
      <c r="ACB517" s="265"/>
      <c r="ACC517" s="265"/>
      <c r="ACD517" s="265"/>
      <c r="ACE517" s="265"/>
      <c r="ACF517" s="265"/>
      <c r="ACG517" s="265"/>
      <c r="ACH517" s="265"/>
      <c r="ACI517" s="265"/>
      <c r="ACJ517" s="265"/>
      <c r="ACK517" s="265"/>
      <c r="ACL517" s="265"/>
      <c r="ACM517" s="265"/>
      <c r="ACN517" s="265"/>
      <c r="ACO517" s="265"/>
      <c r="ACP517" s="265"/>
      <c r="ACQ517" s="265"/>
      <c r="ACR517" s="265"/>
      <c r="ACS517" s="265"/>
      <c r="ACT517" s="265"/>
      <c r="ACU517" s="265"/>
      <c r="ACV517" s="265"/>
      <c r="ACW517" s="265"/>
      <c r="ACX517" s="265"/>
      <c r="ACY517" s="265"/>
      <c r="ACZ517" s="265"/>
      <c r="ADA517" s="265"/>
      <c r="ADB517" s="265"/>
      <c r="ADC517" s="265"/>
      <c r="ADD517" s="265"/>
      <c r="ADE517" s="265"/>
      <c r="ADF517" s="265"/>
      <c r="ADG517" s="265"/>
      <c r="ADH517" s="265"/>
      <c r="ADI517" s="265"/>
      <c r="ADJ517" s="265"/>
      <c r="ADK517" s="265"/>
      <c r="ADL517" s="265"/>
      <c r="ADM517" s="265"/>
      <c r="ADN517" s="265"/>
      <c r="ADO517" s="265"/>
      <c r="ADP517" s="265"/>
      <c r="ADQ517" s="265"/>
      <c r="ADR517" s="265"/>
      <c r="ADS517" s="265"/>
      <c r="ADT517" s="265"/>
      <c r="ADU517" s="265"/>
      <c r="ADV517" s="265"/>
      <c r="ADW517" s="265"/>
      <c r="ADX517" s="265"/>
      <c r="ADY517" s="265"/>
      <c r="ADZ517" s="265"/>
      <c r="AEA517" s="265"/>
      <c r="AEB517" s="265"/>
      <c r="AEC517" s="265"/>
      <c r="AED517" s="265"/>
      <c r="AEE517" s="265"/>
      <c r="AEF517" s="265"/>
      <c r="AEG517" s="265"/>
      <c r="AEH517" s="265"/>
      <c r="AEI517" s="265"/>
      <c r="AEJ517" s="265"/>
      <c r="AEK517" s="265"/>
      <c r="AEL517" s="265"/>
      <c r="AEM517" s="265"/>
      <c r="AEN517" s="265"/>
      <c r="AEO517" s="265"/>
      <c r="AEP517" s="265"/>
      <c r="AEQ517" s="265"/>
      <c r="AER517" s="265"/>
      <c r="AES517" s="265"/>
      <c r="AET517" s="265"/>
      <c r="AEU517" s="265"/>
      <c r="AEV517" s="265"/>
      <c r="AEW517" s="265"/>
      <c r="AEX517" s="265"/>
      <c r="AEY517" s="265"/>
      <c r="AEZ517" s="265"/>
      <c r="AFA517" s="265"/>
      <c r="AFB517" s="265"/>
      <c r="AFC517" s="265"/>
      <c r="AFD517" s="265"/>
      <c r="AFE517" s="265"/>
      <c r="AFF517" s="265"/>
      <c r="AFG517" s="265"/>
      <c r="AFH517" s="265"/>
      <c r="AFI517" s="265"/>
      <c r="AFJ517" s="265"/>
      <c r="AFK517" s="265"/>
      <c r="AFL517" s="265"/>
      <c r="AFM517" s="265"/>
      <c r="AFN517" s="265"/>
      <c r="AFO517" s="265"/>
      <c r="AFP517" s="265"/>
      <c r="AFQ517" s="265"/>
      <c r="AFR517" s="265"/>
      <c r="AFS517" s="265"/>
      <c r="AFT517" s="265"/>
      <c r="AFU517" s="265"/>
      <c r="AFV517" s="265"/>
      <c r="AFW517" s="265"/>
      <c r="AFX517" s="265"/>
      <c r="AFY517" s="265"/>
      <c r="AFZ517" s="265"/>
      <c r="AGA517" s="265"/>
      <c r="AGB517" s="265"/>
      <c r="AGC517" s="265"/>
      <c r="AGD517" s="265"/>
      <c r="AGE517" s="265"/>
      <c r="AGF517" s="265"/>
      <c r="AGG517" s="265"/>
      <c r="AGH517" s="265"/>
      <c r="AGI517" s="265"/>
      <c r="AGJ517" s="265"/>
      <c r="AGK517" s="265"/>
      <c r="AGL517" s="265"/>
      <c r="AGM517" s="265"/>
      <c r="AGN517" s="265"/>
      <c r="AGO517" s="265"/>
      <c r="AGP517" s="265"/>
      <c r="AGQ517" s="265"/>
      <c r="AGR517" s="265"/>
      <c r="AGS517" s="265"/>
      <c r="AGT517" s="265"/>
      <c r="AGU517" s="265"/>
      <c r="AGV517" s="265"/>
      <c r="AGW517" s="265"/>
      <c r="AGX517" s="265"/>
      <c r="AGY517" s="265"/>
      <c r="AGZ517" s="265"/>
      <c r="AHA517" s="265"/>
      <c r="AHB517" s="265"/>
      <c r="AHC517" s="265"/>
      <c r="AHD517" s="265"/>
      <c r="AHE517" s="265"/>
      <c r="AHF517" s="265"/>
      <c r="AHG517" s="265"/>
      <c r="AHH517" s="265"/>
      <c r="AHI517" s="265"/>
      <c r="AHJ517" s="265"/>
      <c r="AHK517" s="265"/>
      <c r="AHL517" s="265"/>
      <c r="AHM517" s="265"/>
      <c r="AHN517" s="265"/>
      <c r="AHO517" s="265"/>
      <c r="AHP517" s="265"/>
      <c r="AHQ517" s="265"/>
      <c r="AHR517" s="265"/>
      <c r="AHS517" s="265"/>
      <c r="AHT517" s="265"/>
      <c r="AHU517" s="265"/>
      <c r="AHV517" s="265"/>
      <c r="AHW517" s="265"/>
      <c r="AHX517" s="265"/>
      <c r="AHY517" s="265"/>
      <c r="AHZ517" s="265"/>
      <c r="AIA517" s="265"/>
      <c r="AIB517" s="265"/>
      <c r="AIC517" s="265"/>
      <c r="AID517" s="265"/>
      <c r="AIE517" s="265"/>
      <c r="AIF517" s="265"/>
      <c r="AIG517" s="265"/>
      <c r="AIH517" s="265"/>
      <c r="AII517" s="265"/>
      <c r="AIJ517" s="265"/>
      <c r="AIK517" s="265"/>
      <c r="AIL517" s="265"/>
      <c r="AIM517" s="265"/>
      <c r="AIN517" s="265"/>
      <c r="AIO517" s="265"/>
      <c r="AIP517" s="265"/>
      <c r="AIQ517" s="265"/>
      <c r="AIR517" s="265"/>
      <c r="AIS517" s="265"/>
      <c r="AIT517" s="265"/>
      <c r="AIU517" s="265"/>
      <c r="AIV517" s="265"/>
      <c r="AIW517" s="265"/>
      <c r="AIX517" s="265"/>
      <c r="AIY517" s="265"/>
      <c r="AIZ517" s="265"/>
      <c r="AJA517" s="265"/>
      <c r="AJB517" s="265"/>
      <c r="AJC517" s="265"/>
      <c r="AJD517" s="265"/>
      <c r="AJE517" s="265"/>
      <c r="AJF517" s="265"/>
      <c r="AJG517" s="265"/>
      <c r="AJH517" s="265"/>
      <c r="AJI517" s="265"/>
      <c r="AJJ517" s="265"/>
      <c r="AJK517" s="265"/>
      <c r="AJL517" s="265"/>
      <c r="AJM517" s="265"/>
      <c r="AJN517" s="265"/>
      <c r="AJO517" s="265"/>
      <c r="AJP517" s="265"/>
      <c r="AJQ517" s="265"/>
      <c r="AJR517" s="265"/>
      <c r="AJS517" s="265"/>
      <c r="AJT517" s="265"/>
      <c r="AJU517" s="265"/>
      <c r="AJV517" s="265"/>
      <c r="AJW517" s="265"/>
      <c r="AJX517" s="265"/>
      <c r="AJY517" s="265"/>
      <c r="AJZ517" s="265"/>
      <c r="AKA517" s="265"/>
      <c r="AKB517" s="265"/>
      <c r="AKC517" s="265"/>
      <c r="AKD517" s="265"/>
      <c r="AKE517" s="265"/>
      <c r="AKF517" s="265"/>
      <c r="AKG517" s="265"/>
      <c r="AKH517" s="265"/>
      <c r="AKI517" s="265"/>
      <c r="AKJ517" s="265"/>
      <c r="AKK517" s="265"/>
      <c r="AKL517" s="265"/>
      <c r="AKM517" s="265"/>
      <c r="AKN517" s="265"/>
      <c r="AKO517" s="265"/>
      <c r="AKP517" s="265"/>
      <c r="AKQ517" s="265"/>
      <c r="AKR517" s="265"/>
      <c r="AKS517" s="265"/>
      <c r="AKT517" s="265"/>
      <c r="AKU517" s="265"/>
      <c r="AKV517" s="265"/>
      <c r="AKW517" s="265"/>
      <c r="AKX517" s="265"/>
      <c r="AKY517" s="265"/>
      <c r="AKZ517" s="265"/>
      <c r="ALA517" s="265"/>
      <c r="ALB517" s="265"/>
      <c r="ALC517" s="265"/>
      <c r="ALD517" s="265"/>
      <c r="ALE517" s="265"/>
      <c r="ALF517" s="265"/>
      <c r="ALG517" s="265"/>
      <c r="ALH517" s="265"/>
      <c r="ALI517" s="265"/>
      <c r="ALJ517" s="265"/>
      <c r="ALK517" s="265"/>
      <c r="ALL517" s="265"/>
      <c r="ALM517" s="265"/>
      <c r="ALN517" s="265"/>
      <c r="ALO517" s="265"/>
      <c r="ALP517" s="265"/>
      <c r="ALQ517" s="265"/>
      <c r="ALR517" s="265"/>
      <c r="ALS517" s="265"/>
      <c r="ALT517" s="265"/>
      <c r="ALU517" s="265"/>
      <c r="ALV517" s="265"/>
      <c r="ALW517" s="265"/>
      <c r="ALX517" s="265"/>
      <c r="ALY517" s="265"/>
      <c r="ALZ517" s="265"/>
      <c r="AMA517" s="265"/>
      <c r="AMB517" s="265"/>
      <c r="AMC517" s="265"/>
      <c r="AMD517" s="265"/>
      <c r="AME517" s="265"/>
      <c r="AMF517" s="265"/>
      <c r="AMG517" s="265"/>
      <c r="AMH517" s="265"/>
      <c r="AMI517" s="265"/>
      <c r="AMJ517" s="265"/>
    </row>
    <row r="518" spans="1:1024" s="293" customFormat="1" ht="12" customHeight="1">
      <c r="A518" s="277" t="s">
        <v>1421</v>
      </c>
      <c r="B518" s="446" t="s">
        <v>416</v>
      </c>
      <c r="C518" s="279" t="s">
        <v>417</v>
      </c>
      <c r="D518" s="280">
        <v>44805</v>
      </c>
      <c r="E518" s="280">
        <v>44895</v>
      </c>
      <c r="F518" s="281">
        <f>+G518+H518*$C$4</f>
        <v>13648250</v>
      </c>
      <c r="G518" s="290">
        <v>0</v>
      </c>
      <c r="H518" s="294">
        <v>1925</v>
      </c>
      <c r="I518" s="283">
        <v>0</v>
      </c>
      <c r="J518" s="292" t="s">
        <v>106</v>
      </c>
      <c r="K518" s="279" t="s">
        <v>29</v>
      </c>
      <c r="L518" s="265"/>
      <c r="M518" s="265"/>
      <c r="N518" s="265"/>
      <c r="O518" s="265"/>
      <c r="P518" s="265"/>
      <c r="Q518" s="265"/>
      <c r="R518" s="265"/>
      <c r="S518" s="265"/>
      <c r="T518" s="265"/>
      <c r="U518" s="265"/>
      <c r="V518" s="265"/>
      <c r="W518" s="265"/>
      <c r="X518" s="265"/>
      <c r="Y518" s="265"/>
      <c r="Z518" s="265"/>
      <c r="AA518" s="265"/>
      <c r="AB518" s="265"/>
      <c r="AC518" s="265"/>
      <c r="AD518" s="265"/>
      <c r="AE518" s="265"/>
      <c r="AF518" s="265"/>
      <c r="AG518" s="265"/>
      <c r="AH518" s="265"/>
      <c r="AI518" s="265"/>
      <c r="AJ518" s="265"/>
      <c r="AK518" s="265"/>
      <c r="AL518" s="265"/>
      <c r="AM518" s="265"/>
      <c r="AN518" s="265"/>
      <c r="AO518" s="265"/>
      <c r="AP518" s="265"/>
      <c r="AQ518" s="265"/>
      <c r="AR518" s="265"/>
      <c r="AS518" s="265"/>
      <c r="AT518" s="265"/>
      <c r="AU518" s="265"/>
      <c r="AV518" s="265"/>
      <c r="AW518" s="265"/>
      <c r="AX518" s="265"/>
      <c r="AY518" s="265"/>
      <c r="AZ518" s="265"/>
      <c r="BA518" s="265"/>
      <c r="BB518" s="265"/>
      <c r="BC518" s="265"/>
      <c r="BD518" s="265"/>
      <c r="BE518" s="265"/>
      <c r="BF518" s="265"/>
      <c r="BG518" s="265"/>
      <c r="BH518" s="265"/>
      <c r="BI518" s="265"/>
      <c r="BJ518" s="265"/>
      <c r="BK518" s="265"/>
      <c r="BL518" s="265"/>
      <c r="BM518" s="265"/>
      <c r="BN518" s="265"/>
      <c r="BO518" s="265"/>
      <c r="BP518" s="265"/>
      <c r="BQ518" s="265"/>
      <c r="BR518" s="265"/>
      <c r="BS518" s="265"/>
      <c r="BT518" s="265"/>
      <c r="BU518" s="265"/>
      <c r="BV518" s="265"/>
      <c r="BW518" s="265"/>
      <c r="BX518" s="265"/>
      <c r="BY518" s="265"/>
      <c r="BZ518" s="265"/>
      <c r="CA518" s="265"/>
      <c r="CB518" s="265"/>
      <c r="CC518" s="265"/>
      <c r="CD518" s="265"/>
      <c r="CE518" s="265"/>
      <c r="CF518" s="265"/>
      <c r="CG518" s="265"/>
      <c r="CH518" s="265"/>
      <c r="CI518" s="265"/>
      <c r="CJ518" s="265"/>
      <c r="CK518" s="265"/>
      <c r="CL518" s="265"/>
      <c r="CM518" s="265"/>
      <c r="CN518" s="265"/>
      <c r="CO518" s="265"/>
      <c r="CP518" s="265"/>
      <c r="CQ518" s="265"/>
      <c r="CR518" s="265"/>
      <c r="CS518" s="265"/>
      <c r="CT518" s="265"/>
      <c r="CU518" s="265"/>
      <c r="CV518" s="265"/>
      <c r="CW518" s="265"/>
      <c r="CX518" s="265"/>
      <c r="CY518" s="265"/>
      <c r="CZ518" s="265"/>
      <c r="DA518" s="265"/>
      <c r="DB518" s="265"/>
      <c r="DC518" s="265"/>
      <c r="DD518" s="265"/>
      <c r="DE518" s="265"/>
      <c r="DF518" s="265"/>
      <c r="DG518" s="265"/>
      <c r="DH518" s="265"/>
      <c r="DI518" s="265"/>
      <c r="DJ518" s="265"/>
      <c r="DK518" s="265"/>
      <c r="DL518" s="265"/>
      <c r="DM518" s="265"/>
      <c r="DN518" s="265"/>
      <c r="DO518" s="265"/>
      <c r="DP518" s="265"/>
      <c r="DQ518" s="265"/>
      <c r="DR518" s="265"/>
      <c r="DS518" s="265"/>
      <c r="DT518" s="265"/>
      <c r="DU518" s="265"/>
      <c r="DV518" s="265"/>
      <c r="DW518" s="265"/>
      <c r="DX518" s="265"/>
      <c r="DY518" s="265"/>
      <c r="DZ518" s="265"/>
      <c r="EA518" s="265"/>
      <c r="EB518" s="265"/>
      <c r="EC518" s="265"/>
      <c r="ED518" s="265"/>
      <c r="EE518" s="265"/>
      <c r="EF518" s="265"/>
      <c r="EG518" s="265"/>
      <c r="EH518" s="265"/>
      <c r="EI518" s="265"/>
      <c r="EJ518" s="265"/>
      <c r="EK518" s="265"/>
      <c r="EL518" s="265"/>
      <c r="EM518" s="265"/>
      <c r="EN518" s="265"/>
      <c r="EO518" s="265"/>
      <c r="EP518" s="265"/>
      <c r="EQ518" s="265"/>
      <c r="ER518" s="265"/>
      <c r="ES518" s="265"/>
      <c r="ET518" s="265"/>
      <c r="EU518" s="265"/>
      <c r="EV518" s="265"/>
      <c r="EW518" s="265"/>
      <c r="EX518" s="265"/>
      <c r="EY518" s="265"/>
      <c r="EZ518" s="265"/>
      <c r="FA518" s="265"/>
      <c r="FB518" s="265"/>
      <c r="FC518" s="265"/>
      <c r="FD518" s="265"/>
      <c r="FE518" s="265"/>
      <c r="FF518" s="265"/>
      <c r="FG518" s="265"/>
      <c r="FH518" s="265"/>
      <c r="FI518" s="265"/>
      <c r="FJ518" s="265"/>
      <c r="FK518" s="265"/>
      <c r="FL518" s="265"/>
      <c r="FM518" s="265"/>
      <c r="FN518" s="265"/>
      <c r="FO518" s="265"/>
      <c r="FP518" s="265"/>
      <c r="FQ518" s="265"/>
      <c r="FR518" s="265"/>
      <c r="FS518" s="265"/>
      <c r="FT518" s="265"/>
      <c r="FU518" s="265"/>
      <c r="FV518" s="265"/>
      <c r="FW518" s="265"/>
      <c r="FX518" s="265"/>
      <c r="FY518" s="265"/>
      <c r="FZ518" s="265"/>
      <c r="GA518" s="265"/>
      <c r="GB518" s="265"/>
      <c r="GC518" s="265"/>
      <c r="GD518" s="265"/>
      <c r="GE518" s="265"/>
      <c r="GF518" s="265"/>
      <c r="GG518" s="265"/>
      <c r="GH518" s="265"/>
      <c r="GI518" s="265"/>
      <c r="GJ518" s="265"/>
      <c r="GK518" s="265"/>
      <c r="GL518" s="265"/>
      <c r="GM518" s="265"/>
      <c r="GN518" s="265"/>
      <c r="GO518" s="265"/>
      <c r="GP518" s="265"/>
      <c r="GQ518" s="265"/>
      <c r="GR518" s="265"/>
      <c r="GS518" s="265"/>
      <c r="GT518" s="265"/>
      <c r="GU518" s="265"/>
      <c r="GV518" s="265"/>
      <c r="GW518" s="265"/>
      <c r="GX518" s="265"/>
      <c r="GY518" s="265"/>
      <c r="GZ518" s="265"/>
      <c r="HA518" s="265"/>
      <c r="HB518" s="265"/>
      <c r="HC518" s="265"/>
      <c r="HD518" s="265"/>
      <c r="HE518" s="265"/>
      <c r="HF518" s="265"/>
      <c r="HG518" s="265"/>
      <c r="HH518" s="265"/>
      <c r="HI518" s="265"/>
      <c r="HJ518" s="265"/>
      <c r="HK518" s="265"/>
      <c r="HL518" s="265"/>
      <c r="HM518" s="265"/>
      <c r="HN518" s="265"/>
      <c r="HO518" s="265"/>
      <c r="HP518" s="265"/>
      <c r="HQ518" s="265"/>
      <c r="HR518" s="265"/>
      <c r="HS518" s="265"/>
      <c r="HT518" s="265"/>
      <c r="HU518" s="265"/>
      <c r="HV518" s="265"/>
      <c r="HW518" s="265"/>
      <c r="HX518" s="265"/>
      <c r="HY518" s="265"/>
      <c r="HZ518" s="265"/>
      <c r="IA518" s="265"/>
      <c r="IB518" s="265"/>
      <c r="IC518" s="265"/>
      <c r="ID518" s="265"/>
      <c r="IE518" s="265"/>
      <c r="IF518" s="265"/>
      <c r="IG518" s="265"/>
      <c r="IH518" s="265"/>
      <c r="II518" s="265"/>
      <c r="IJ518" s="265"/>
      <c r="IK518" s="265"/>
      <c r="IL518" s="265"/>
      <c r="IM518" s="265"/>
      <c r="IN518" s="265"/>
      <c r="IO518" s="265"/>
      <c r="IP518" s="265"/>
      <c r="IQ518" s="265"/>
      <c r="IR518" s="265"/>
      <c r="IS518" s="265"/>
      <c r="IT518" s="265"/>
      <c r="IU518" s="265"/>
      <c r="IV518" s="265"/>
      <c r="IW518" s="265"/>
      <c r="IX518" s="265"/>
      <c r="IY518" s="265"/>
      <c r="IZ518" s="265"/>
      <c r="JA518" s="265"/>
      <c r="JB518" s="265"/>
      <c r="JC518" s="265"/>
      <c r="JD518" s="265"/>
      <c r="JE518" s="265"/>
      <c r="JF518" s="265"/>
      <c r="JG518" s="265"/>
      <c r="JH518" s="265"/>
      <c r="JI518" s="265"/>
      <c r="JJ518" s="265"/>
      <c r="JK518" s="265"/>
      <c r="JL518" s="265"/>
      <c r="JM518" s="265"/>
      <c r="JN518" s="265"/>
      <c r="JO518" s="265"/>
      <c r="JP518" s="265"/>
      <c r="JQ518" s="265"/>
      <c r="JR518" s="265"/>
      <c r="JS518" s="265"/>
      <c r="JT518" s="265"/>
      <c r="JU518" s="265"/>
      <c r="JV518" s="265"/>
      <c r="JW518" s="265"/>
      <c r="JX518" s="265"/>
      <c r="JY518" s="265"/>
      <c r="JZ518" s="265"/>
      <c r="KA518" s="265"/>
      <c r="KB518" s="265"/>
      <c r="KC518" s="265"/>
      <c r="KD518" s="265"/>
      <c r="KE518" s="265"/>
      <c r="KF518" s="265"/>
      <c r="KG518" s="265"/>
      <c r="KH518" s="265"/>
      <c r="KI518" s="265"/>
      <c r="KJ518" s="265"/>
      <c r="KK518" s="265"/>
      <c r="KL518" s="265"/>
      <c r="KM518" s="265"/>
      <c r="KN518" s="265"/>
      <c r="KO518" s="265"/>
      <c r="KP518" s="265"/>
      <c r="KQ518" s="265"/>
      <c r="KR518" s="265"/>
      <c r="KS518" s="265"/>
      <c r="KT518" s="265"/>
      <c r="KU518" s="265"/>
      <c r="KV518" s="265"/>
      <c r="KW518" s="265"/>
      <c r="KX518" s="265"/>
      <c r="KY518" s="265"/>
      <c r="KZ518" s="265"/>
      <c r="LA518" s="265"/>
      <c r="LB518" s="265"/>
      <c r="LC518" s="265"/>
      <c r="LD518" s="265"/>
      <c r="LE518" s="265"/>
      <c r="LF518" s="265"/>
      <c r="LG518" s="265"/>
      <c r="LH518" s="265"/>
      <c r="LI518" s="265"/>
      <c r="LJ518" s="265"/>
      <c r="LK518" s="265"/>
      <c r="LL518" s="265"/>
      <c r="LM518" s="265"/>
      <c r="LN518" s="265"/>
      <c r="LO518" s="265"/>
      <c r="LP518" s="265"/>
      <c r="LQ518" s="265"/>
      <c r="LR518" s="265"/>
      <c r="LS518" s="265"/>
      <c r="LT518" s="265"/>
      <c r="LU518" s="265"/>
      <c r="LV518" s="265"/>
      <c r="LW518" s="265"/>
      <c r="LX518" s="265"/>
      <c r="LY518" s="265"/>
      <c r="LZ518" s="265"/>
      <c r="MA518" s="265"/>
      <c r="MB518" s="265"/>
      <c r="MC518" s="265"/>
      <c r="MD518" s="265"/>
      <c r="ME518" s="265"/>
      <c r="MF518" s="265"/>
      <c r="MG518" s="265"/>
      <c r="MH518" s="265"/>
      <c r="MI518" s="265"/>
      <c r="MJ518" s="265"/>
      <c r="MK518" s="265"/>
      <c r="ML518" s="265"/>
      <c r="MM518" s="265"/>
      <c r="MN518" s="265"/>
      <c r="MO518" s="265"/>
      <c r="MP518" s="265"/>
      <c r="MQ518" s="265"/>
      <c r="MR518" s="265"/>
      <c r="MS518" s="265"/>
      <c r="MT518" s="265"/>
      <c r="MU518" s="265"/>
      <c r="MV518" s="265"/>
      <c r="MW518" s="265"/>
      <c r="MX518" s="265"/>
      <c r="MY518" s="265"/>
      <c r="MZ518" s="265"/>
      <c r="NA518" s="265"/>
      <c r="NB518" s="265"/>
      <c r="NC518" s="265"/>
      <c r="ND518" s="265"/>
      <c r="NE518" s="265"/>
      <c r="NF518" s="265"/>
      <c r="NG518" s="265"/>
      <c r="NH518" s="265"/>
      <c r="NI518" s="265"/>
      <c r="NJ518" s="265"/>
      <c r="NK518" s="265"/>
      <c r="NL518" s="265"/>
      <c r="NM518" s="265"/>
      <c r="NN518" s="265"/>
      <c r="NO518" s="265"/>
      <c r="NP518" s="265"/>
      <c r="NQ518" s="265"/>
      <c r="NR518" s="265"/>
      <c r="NS518" s="265"/>
      <c r="NT518" s="265"/>
      <c r="NU518" s="265"/>
      <c r="NV518" s="265"/>
      <c r="NW518" s="265"/>
      <c r="NX518" s="265"/>
      <c r="NY518" s="265"/>
      <c r="NZ518" s="265"/>
      <c r="OA518" s="265"/>
      <c r="OB518" s="265"/>
      <c r="OC518" s="265"/>
      <c r="OD518" s="265"/>
      <c r="OE518" s="265"/>
      <c r="OF518" s="265"/>
      <c r="OG518" s="265"/>
      <c r="OH518" s="265"/>
      <c r="OI518" s="265"/>
      <c r="OJ518" s="265"/>
      <c r="OK518" s="265"/>
      <c r="OL518" s="265"/>
      <c r="OM518" s="265"/>
      <c r="ON518" s="265"/>
      <c r="OO518" s="265"/>
      <c r="OP518" s="265"/>
      <c r="OQ518" s="265"/>
      <c r="OR518" s="265"/>
      <c r="OS518" s="265"/>
      <c r="OT518" s="265"/>
      <c r="OU518" s="265"/>
      <c r="OV518" s="265"/>
      <c r="OW518" s="265"/>
      <c r="OX518" s="265"/>
      <c r="OY518" s="265"/>
      <c r="OZ518" s="265"/>
      <c r="PA518" s="265"/>
      <c r="PB518" s="265"/>
      <c r="PC518" s="265"/>
      <c r="PD518" s="265"/>
      <c r="PE518" s="265"/>
      <c r="PF518" s="265"/>
      <c r="PG518" s="265"/>
      <c r="PH518" s="265"/>
      <c r="PI518" s="265"/>
      <c r="PJ518" s="265"/>
      <c r="PK518" s="265"/>
      <c r="PL518" s="265"/>
      <c r="PM518" s="265"/>
      <c r="PN518" s="265"/>
      <c r="PO518" s="265"/>
      <c r="PP518" s="265"/>
      <c r="PQ518" s="265"/>
      <c r="PR518" s="265"/>
      <c r="PS518" s="265"/>
      <c r="PT518" s="265"/>
      <c r="PU518" s="265"/>
      <c r="PV518" s="265"/>
      <c r="PW518" s="265"/>
      <c r="PX518" s="265"/>
      <c r="PY518" s="265"/>
      <c r="PZ518" s="265"/>
      <c r="QA518" s="265"/>
      <c r="QB518" s="265"/>
      <c r="QC518" s="265"/>
      <c r="QD518" s="265"/>
      <c r="QE518" s="265"/>
      <c r="QF518" s="265"/>
      <c r="QG518" s="265"/>
      <c r="QH518" s="265"/>
      <c r="QI518" s="265"/>
      <c r="QJ518" s="265"/>
      <c r="QK518" s="265"/>
      <c r="QL518" s="265"/>
      <c r="QM518" s="265"/>
      <c r="QN518" s="265"/>
      <c r="QO518" s="265"/>
      <c r="QP518" s="265"/>
      <c r="QQ518" s="265"/>
      <c r="QR518" s="265"/>
      <c r="QS518" s="265"/>
      <c r="QT518" s="265"/>
      <c r="QU518" s="265"/>
      <c r="QV518" s="265"/>
      <c r="QW518" s="265"/>
      <c r="QX518" s="265"/>
      <c r="QY518" s="265"/>
      <c r="QZ518" s="265"/>
      <c r="RA518" s="265"/>
      <c r="RB518" s="265"/>
      <c r="RC518" s="265"/>
      <c r="RD518" s="265"/>
      <c r="RE518" s="265"/>
      <c r="RF518" s="265"/>
      <c r="RG518" s="265"/>
      <c r="RH518" s="265"/>
      <c r="RI518" s="265"/>
      <c r="RJ518" s="265"/>
      <c r="RK518" s="265"/>
      <c r="RL518" s="265"/>
      <c r="RM518" s="265"/>
      <c r="RN518" s="265"/>
      <c r="RO518" s="265"/>
      <c r="RP518" s="265"/>
      <c r="RQ518" s="265"/>
      <c r="RR518" s="265"/>
      <c r="RS518" s="265"/>
      <c r="RT518" s="265"/>
      <c r="RU518" s="265"/>
      <c r="RV518" s="265"/>
      <c r="RW518" s="265"/>
      <c r="RX518" s="265"/>
      <c r="RY518" s="265"/>
      <c r="RZ518" s="265"/>
      <c r="SA518" s="265"/>
      <c r="SB518" s="265"/>
      <c r="SC518" s="265"/>
      <c r="SD518" s="265"/>
      <c r="SE518" s="265"/>
      <c r="SF518" s="265"/>
      <c r="SG518" s="265"/>
      <c r="SH518" s="265"/>
      <c r="SI518" s="265"/>
      <c r="SJ518" s="265"/>
      <c r="SK518" s="265"/>
      <c r="SL518" s="265"/>
      <c r="SM518" s="265"/>
      <c r="SN518" s="265"/>
      <c r="SO518" s="265"/>
      <c r="SP518" s="265"/>
      <c r="SQ518" s="265"/>
      <c r="SR518" s="265"/>
      <c r="SS518" s="265"/>
      <c r="ST518" s="265"/>
      <c r="SU518" s="265"/>
      <c r="SV518" s="265"/>
      <c r="SW518" s="265"/>
      <c r="SX518" s="265"/>
      <c r="SY518" s="265"/>
      <c r="SZ518" s="265"/>
      <c r="TA518" s="265"/>
      <c r="TB518" s="265"/>
      <c r="TC518" s="265"/>
      <c r="TD518" s="265"/>
      <c r="TE518" s="265"/>
      <c r="TF518" s="265"/>
      <c r="TG518" s="265"/>
      <c r="TH518" s="265"/>
      <c r="TI518" s="265"/>
      <c r="TJ518" s="265"/>
      <c r="TK518" s="265"/>
      <c r="TL518" s="265"/>
      <c r="TM518" s="265"/>
      <c r="TN518" s="265"/>
      <c r="TO518" s="265"/>
      <c r="TP518" s="265"/>
      <c r="TQ518" s="265"/>
      <c r="TR518" s="265"/>
      <c r="TS518" s="265"/>
      <c r="TT518" s="265"/>
      <c r="TU518" s="265"/>
      <c r="TV518" s="265"/>
      <c r="TW518" s="265"/>
      <c r="TX518" s="265"/>
      <c r="TY518" s="265"/>
      <c r="TZ518" s="265"/>
      <c r="UA518" s="265"/>
      <c r="UB518" s="265"/>
      <c r="UC518" s="265"/>
      <c r="UD518" s="265"/>
      <c r="UE518" s="265"/>
      <c r="UF518" s="265"/>
      <c r="UG518" s="265"/>
      <c r="UH518" s="265"/>
      <c r="UI518" s="265"/>
      <c r="UJ518" s="265"/>
      <c r="UK518" s="265"/>
      <c r="UL518" s="265"/>
      <c r="UM518" s="265"/>
      <c r="UN518" s="265"/>
      <c r="UO518" s="265"/>
      <c r="UP518" s="265"/>
      <c r="UQ518" s="265"/>
      <c r="UR518" s="265"/>
      <c r="US518" s="265"/>
      <c r="UT518" s="265"/>
      <c r="UU518" s="265"/>
      <c r="UV518" s="265"/>
      <c r="UW518" s="265"/>
      <c r="UX518" s="265"/>
      <c r="UY518" s="265"/>
      <c r="UZ518" s="265"/>
      <c r="VA518" s="265"/>
      <c r="VB518" s="265"/>
      <c r="VC518" s="265"/>
      <c r="VD518" s="265"/>
      <c r="VE518" s="265"/>
      <c r="VF518" s="265"/>
      <c r="VG518" s="265"/>
      <c r="VH518" s="265"/>
      <c r="VI518" s="265"/>
      <c r="VJ518" s="265"/>
      <c r="VK518" s="265"/>
      <c r="VL518" s="265"/>
      <c r="VM518" s="265"/>
      <c r="VN518" s="265"/>
      <c r="VO518" s="265"/>
      <c r="VP518" s="265"/>
      <c r="VQ518" s="265"/>
      <c r="VR518" s="265"/>
      <c r="VS518" s="265"/>
      <c r="VT518" s="265"/>
      <c r="VU518" s="265"/>
      <c r="VV518" s="265"/>
      <c r="VW518" s="265"/>
      <c r="VX518" s="265"/>
      <c r="VY518" s="265"/>
      <c r="VZ518" s="265"/>
      <c r="WA518" s="265"/>
      <c r="WB518" s="265"/>
      <c r="WC518" s="265"/>
      <c r="WD518" s="265"/>
      <c r="WE518" s="265"/>
      <c r="WF518" s="265"/>
      <c r="WG518" s="265"/>
      <c r="WH518" s="265"/>
      <c r="WI518" s="265"/>
      <c r="WJ518" s="265"/>
      <c r="WK518" s="265"/>
      <c r="WL518" s="265"/>
      <c r="WM518" s="265"/>
      <c r="WN518" s="265"/>
      <c r="WO518" s="265"/>
      <c r="WP518" s="265"/>
      <c r="WQ518" s="265"/>
      <c r="WR518" s="265"/>
      <c r="WS518" s="265"/>
      <c r="WT518" s="265"/>
      <c r="WU518" s="265"/>
      <c r="WV518" s="265"/>
      <c r="WW518" s="265"/>
      <c r="WX518" s="265"/>
      <c r="WY518" s="265"/>
      <c r="WZ518" s="265"/>
      <c r="XA518" s="265"/>
      <c r="XB518" s="265"/>
      <c r="XC518" s="265"/>
      <c r="XD518" s="265"/>
      <c r="XE518" s="265"/>
      <c r="XF518" s="265"/>
      <c r="XG518" s="265"/>
      <c r="XH518" s="265"/>
      <c r="XI518" s="265"/>
      <c r="XJ518" s="265"/>
      <c r="XK518" s="265"/>
      <c r="XL518" s="265"/>
      <c r="XM518" s="265"/>
      <c r="XN518" s="265"/>
      <c r="XO518" s="265"/>
      <c r="XP518" s="265"/>
      <c r="XQ518" s="265"/>
      <c r="XR518" s="265"/>
      <c r="XS518" s="265"/>
      <c r="XT518" s="265"/>
      <c r="XU518" s="265"/>
      <c r="XV518" s="265"/>
      <c r="XW518" s="265"/>
      <c r="XX518" s="265"/>
      <c r="XY518" s="265"/>
      <c r="XZ518" s="265"/>
      <c r="YA518" s="265"/>
      <c r="YB518" s="265"/>
      <c r="YC518" s="265"/>
      <c r="YD518" s="265"/>
      <c r="YE518" s="265"/>
      <c r="YF518" s="265"/>
      <c r="YG518" s="265"/>
      <c r="YH518" s="265"/>
      <c r="YI518" s="265"/>
      <c r="YJ518" s="265"/>
      <c r="YK518" s="265"/>
      <c r="YL518" s="265"/>
      <c r="YM518" s="265"/>
      <c r="YN518" s="265"/>
      <c r="YO518" s="265"/>
      <c r="YP518" s="265"/>
      <c r="YQ518" s="265"/>
      <c r="YR518" s="265"/>
      <c r="YS518" s="265"/>
      <c r="YT518" s="265"/>
      <c r="YU518" s="265"/>
      <c r="YV518" s="265"/>
      <c r="YW518" s="265"/>
      <c r="YX518" s="265"/>
      <c r="YY518" s="265"/>
      <c r="YZ518" s="265"/>
      <c r="ZA518" s="265"/>
      <c r="ZB518" s="265"/>
      <c r="ZC518" s="265"/>
      <c r="ZD518" s="265"/>
      <c r="ZE518" s="265"/>
      <c r="ZF518" s="265"/>
      <c r="ZG518" s="265"/>
      <c r="ZH518" s="265"/>
      <c r="ZI518" s="265"/>
      <c r="ZJ518" s="265"/>
      <c r="ZK518" s="265"/>
      <c r="ZL518" s="265"/>
      <c r="ZM518" s="265"/>
      <c r="ZN518" s="265"/>
      <c r="ZO518" s="265"/>
      <c r="ZP518" s="265"/>
      <c r="ZQ518" s="265"/>
      <c r="ZR518" s="265"/>
      <c r="ZS518" s="265"/>
      <c r="ZT518" s="265"/>
      <c r="ZU518" s="265"/>
      <c r="ZV518" s="265"/>
      <c r="ZW518" s="265"/>
      <c r="ZX518" s="265"/>
      <c r="ZY518" s="265"/>
      <c r="ZZ518" s="265"/>
      <c r="AAA518" s="265"/>
      <c r="AAB518" s="265"/>
      <c r="AAC518" s="265"/>
      <c r="AAD518" s="265"/>
      <c r="AAE518" s="265"/>
      <c r="AAF518" s="265"/>
      <c r="AAG518" s="265"/>
      <c r="AAH518" s="265"/>
      <c r="AAI518" s="265"/>
      <c r="AAJ518" s="265"/>
      <c r="AAK518" s="265"/>
      <c r="AAL518" s="265"/>
      <c r="AAM518" s="265"/>
      <c r="AAN518" s="265"/>
      <c r="AAO518" s="265"/>
      <c r="AAP518" s="265"/>
      <c r="AAQ518" s="265"/>
      <c r="AAR518" s="265"/>
      <c r="AAS518" s="265"/>
      <c r="AAT518" s="265"/>
      <c r="AAU518" s="265"/>
      <c r="AAV518" s="265"/>
      <c r="AAW518" s="265"/>
      <c r="AAX518" s="265"/>
      <c r="AAY518" s="265"/>
      <c r="AAZ518" s="265"/>
      <c r="ABA518" s="265"/>
      <c r="ABB518" s="265"/>
      <c r="ABC518" s="265"/>
      <c r="ABD518" s="265"/>
      <c r="ABE518" s="265"/>
      <c r="ABF518" s="265"/>
      <c r="ABG518" s="265"/>
      <c r="ABH518" s="265"/>
      <c r="ABI518" s="265"/>
      <c r="ABJ518" s="265"/>
      <c r="ABK518" s="265"/>
      <c r="ABL518" s="265"/>
      <c r="ABM518" s="265"/>
      <c r="ABN518" s="265"/>
      <c r="ABO518" s="265"/>
      <c r="ABP518" s="265"/>
      <c r="ABQ518" s="265"/>
      <c r="ABR518" s="265"/>
      <c r="ABS518" s="265"/>
      <c r="ABT518" s="265"/>
      <c r="ABU518" s="265"/>
      <c r="ABV518" s="265"/>
      <c r="ABW518" s="265"/>
      <c r="ABX518" s="265"/>
      <c r="ABY518" s="265"/>
      <c r="ABZ518" s="265"/>
      <c r="ACA518" s="265"/>
      <c r="ACB518" s="265"/>
      <c r="ACC518" s="265"/>
      <c r="ACD518" s="265"/>
      <c r="ACE518" s="265"/>
      <c r="ACF518" s="265"/>
      <c r="ACG518" s="265"/>
      <c r="ACH518" s="265"/>
      <c r="ACI518" s="265"/>
      <c r="ACJ518" s="265"/>
      <c r="ACK518" s="265"/>
      <c r="ACL518" s="265"/>
      <c r="ACM518" s="265"/>
      <c r="ACN518" s="265"/>
      <c r="ACO518" s="265"/>
      <c r="ACP518" s="265"/>
      <c r="ACQ518" s="265"/>
      <c r="ACR518" s="265"/>
      <c r="ACS518" s="265"/>
      <c r="ACT518" s="265"/>
      <c r="ACU518" s="265"/>
      <c r="ACV518" s="265"/>
      <c r="ACW518" s="265"/>
      <c r="ACX518" s="265"/>
      <c r="ACY518" s="265"/>
      <c r="ACZ518" s="265"/>
      <c r="ADA518" s="265"/>
      <c r="ADB518" s="265"/>
      <c r="ADC518" s="265"/>
      <c r="ADD518" s="265"/>
      <c r="ADE518" s="265"/>
      <c r="ADF518" s="265"/>
      <c r="ADG518" s="265"/>
      <c r="ADH518" s="265"/>
      <c r="ADI518" s="265"/>
      <c r="ADJ518" s="265"/>
      <c r="ADK518" s="265"/>
      <c r="ADL518" s="265"/>
      <c r="ADM518" s="265"/>
      <c r="ADN518" s="265"/>
      <c r="ADO518" s="265"/>
      <c r="ADP518" s="265"/>
      <c r="ADQ518" s="265"/>
      <c r="ADR518" s="265"/>
      <c r="ADS518" s="265"/>
      <c r="ADT518" s="265"/>
      <c r="ADU518" s="265"/>
      <c r="ADV518" s="265"/>
      <c r="ADW518" s="265"/>
      <c r="ADX518" s="265"/>
      <c r="ADY518" s="265"/>
      <c r="ADZ518" s="265"/>
      <c r="AEA518" s="265"/>
      <c r="AEB518" s="265"/>
      <c r="AEC518" s="265"/>
      <c r="AED518" s="265"/>
      <c r="AEE518" s="265"/>
      <c r="AEF518" s="265"/>
      <c r="AEG518" s="265"/>
      <c r="AEH518" s="265"/>
      <c r="AEI518" s="265"/>
      <c r="AEJ518" s="265"/>
      <c r="AEK518" s="265"/>
      <c r="AEL518" s="265"/>
      <c r="AEM518" s="265"/>
      <c r="AEN518" s="265"/>
      <c r="AEO518" s="265"/>
      <c r="AEP518" s="265"/>
      <c r="AEQ518" s="265"/>
      <c r="AER518" s="265"/>
      <c r="AES518" s="265"/>
      <c r="AET518" s="265"/>
      <c r="AEU518" s="265"/>
      <c r="AEV518" s="265"/>
      <c r="AEW518" s="265"/>
      <c r="AEX518" s="265"/>
      <c r="AEY518" s="265"/>
      <c r="AEZ518" s="265"/>
      <c r="AFA518" s="265"/>
      <c r="AFB518" s="265"/>
      <c r="AFC518" s="265"/>
      <c r="AFD518" s="265"/>
      <c r="AFE518" s="265"/>
      <c r="AFF518" s="265"/>
      <c r="AFG518" s="265"/>
      <c r="AFH518" s="265"/>
      <c r="AFI518" s="265"/>
      <c r="AFJ518" s="265"/>
      <c r="AFK518" s="265"/>
      <c r="AFL518" s="265"/>
      <c r="AFM518" s="265"/>
      <c r="AFN518" s="265"/>
      <c r="AFO518" s="265"/>
      <c r="AFP518" s="265"/>
      <c r="AFQ518" s="265"/>
      <c r="AFR518" s="265"/>
      <c r="AFS518" s="265"/>
      <c r="AFT518" s="265"/>
      <c r="AFU518" s="265"/>
      <c r="AFV518" s="265"/>
      <c r="AFW518" s="265"/>
      <c r="AFX518" s="265"/>
      <c r="AFY518" s="265"/>
      <c r="AFZ518" s="265"/>
      <c r="AGA518" s="265"/>
      <c r="AGB518" s="265"/>
      <c r="AGC518" s="265"/>
      <c r="AGD518" s="265"/>
      <c r="AGE518" s="265"/>
      <c r="AGF518" s="265"/>
      <c r="AGG518" s="265"/>
      <c r="AGH518" s="265"/>
      <c r="AGI518" s="265"/>
      <c r="AGJ518" s="265"/>
      <c r="AGK518" s="265"/>
      <c r="AGL518" s="265"/>
      <c r="AGM518" s="265"/>
      <c r="AGN518" s="265"/>
      <c r="AGO518" s="265"/>
      <c r="AGP518" s="265"/>
      <c r="AGQ518" s="265"/>
      <c r="AGR518" s="265"/>
      <c r="AGS518" s="265"/>
      <c r="AGT518" s="265"/>
      <c r="AGU518" s="265"/>
      <c r="AGV518" s="265"/>
      <c r="AGW518" s="265"/>
      <c r="AGX518" s="265"/>
      <c r="AGY518" s="265"/>
      <c r="AGZ518" s="265"/>
      <c r="AHA518" s="265"/>
      <c r="AHB518" s="265"/>
      <c r="AHC518" s="265"/>
      <c r="AHD518" s="265"/>
      <c r="AHE518" s="265"/>
      <c r="AHF518" s="265"/>
      <c r="AHG518" s="265"/>
      <c r="AHH518" s="265"/>
      <c r="AHI518" s="265"/>
      <c r="AHJ518" s="265"/>
      <c r="AHK518" s="265"/>
      <c r="AHL518" s="265"/>
      <c r="AHM518" s="265"/>
      <c r="AHN518" s="265"/>
      <c r="AHO518" s="265"/>
      <c r="AHP518" s="265"/>
      <c r="AHQ518" s="265"/>
      <c r="AHR518" s="265"/>
      <c r="AHS518" s="265"/>
      <c r="AHT518" s="265"/>
      <c r="AHU518" s="265"/>
      <c r="AHV518" s="265"/>
      <c r="AHW518" s="265"/>
      <c r="AHX518" s="265"/>
      <c r="AHY518" s="265"/>
      <c r="AHZ518" s="265"/>
      <c r="AIA518" s="265"/>
      <c r="AIB518" s="265"/>
      <c r="AIC518" s="265"/>
      <c r="AID518" s="265"/>
      <c r="AIE518" s="265"/>
      <c r="AIF518" s="265"/>
      <c r="AIG518" s="265"/>
      <c r="AIH518" s="265"/>
      <c r="AII518" s="265"/>
      <c r="AIJ518" s="265"/>
      <c r="AIK518" s="265"/>
      <c r="AIL518" s="265"/>
      <c r="AIM518" s="265"/>
      <c r="AIN518" s="265"/>
      <c r="AIO518" s="265"/>
      <c r="AIP518" s="265"/>
      <c r="AIQ518" s="265"/>
      <c r="AIR518" s="265"/>
      <c r="AIS518" s="265"/>
      <c r="AIT518" s="265"/>
      <c r="AIU518" s="265"/>
      <c r="AIV518" s="265"/>
      <c r="AIW518" s="265"/>
      <c r="AIX518" s="265"/>
      <c r="AIY518" s="265"/>
      <c r="AIZ518" s="265"/>
      <c r="AJA518" s="265"/>
      <c r="AJB518" s="265"/>
      <c r="AJC518" s="265"/>
      <c r="AJD518" s="265"/>
      <c r="AJE518" s="265"/>
      <c r="AJF518" s="265"/>
      <c r="AJG518" s="265"/>
      <c r="AJH518" s="265"/>
      <c r="AJI518" s="265"/>
      <c r="AJJ518" s="265"/>
      <c r="AJK518" s="265"/>
      <c r="AJL518" s="265"/>
      <c r="AJM518" s="265"/>
      <c r="AJN518" s="265"/>
      <c r="AJO518" s="265"/>
      <c r="AJP518" s="265"/>
      <c r="AJQ518" s="265"/>
      <c r="AJR518" s="265"/>
      <c r="AJS518" s="265"/>
      <c r="AJT518" s="265"/>
      <c r="AJU518" s="265"/>
      <c r="AJV518" s="265"/>
      <c r="AJW518" s="265"/>
      <c r="AJX518" s="265"/>
      <c r="AJY518" s="265"/>
      <c r="AJZ518" s="265"/>
      <c r="AKA518" s="265"/>
      <c r="AKB518" s="265"/>
      <c r="AKC518" s="265"/>
      <c r="AKD518" s="265"/>
      <c r="AKE518" s="265"/>
      <c r="AKF518" s="265"/>
      <c r="AKG518" s="265"/>
      <c r="AKH518" s="265"/>
      <c r="AKI518" s="265"/>
      <c r="AKJ518" s="265"/>
      <c r="AKK518" s="265"/>
      <c r="AKL518" s="265"/>
      <c r="AKM518" s="265"/>
      <c r="AKN518" s="265"/>
      <c r="AKO518" s="265"/>
      <c r="AKP518" s="265"/>
      <c r="AKQ518" s="265"/>
      <c r="AKR518" s="265"/>
      <c r="AKS518" s="265"/>
      <c r="AKT518" s="265"/>
      <c r="AKU518" s="265"/>
      <c r="AKV518" s="265"/>
      <c r="AKW518" s="265"/>
      <c r="AKX518" s="265"/>
      <c r="AKY518" s="265"/>
      <c r="AKZ518" s="265"/>
      <c r="ALA518" s="265"/>
      <c r="ALB518" s="265"/>
      <c r="ALC518" s="265"/>
      <c r="ALD518" s="265"/>
      <c r="ALE518" s="265"/>
      <c r="ALF518" s="265"/>
      <c r="ALG518" s="265"/>
      <c r="ALH518" s="265"/>
      <c r="ALI518" s="265"/>
      <c r="ALJ518" s="265"/>
      <c r="ALK518" s="265"/>
      <c r="ALL518" s="265"/>
      <c r="ALM518" s="265"/>
      <c r="ALN518" s="265"/>
      <c r="ALO518" s="265"/>
      <c r="ALP518" s="265"/>
      <c r="ALQ518" s="265"/>
      <c r="ALR518" s="265"/>
      <c r="ALS518" s="265"/>
      <c r="ALT518" s="265"/>
      <c r="ALU518" s="265"/>
      <c r="ALV518" s="265"/>
      <c r="ALW518" s="265"/>
      <c r="ALX518" s="265"/>
      <c r="ALY518" s="265"/>
      <c r="ALZ518" s="265"/>
      <c r="AMA518" s="265"/>
      <c r="AMB518" s="265"/>
      <c r="AMC518" s="265"/>
      <c r="AMD518" s="265"/>
      <c r="AME518" s="265"/>
      <c r="AMF518" s="265"/>
      <c r="AMG518" s="265"/>
      <c r="AMH518" s="265"/>
      <c r="AMI518" s="265"/>
      <c r="AMJ518" s="265"/>
    </row>
    <row r="519" spans="1:1024" ht="12" customHeight="1">
      <c r="A519" s="340" t="s">
        <v>602</v>
      </c>
      <c r="B519" s="373" t="s">
        <v>416</v>
      </c>
      <c r="C519" s="342" t="s">
        <v>417</v>
      </c>
      <c r="D519" s="343">
        <v>44806</v>
      </c>
      <c r="E519" s="343">
        <v>44995</v>
      </c>
      <c r="F519" s="344">
        <f>+G519+H519*$C$4</f>
        <v>9826740</v>
      </c>
      <c r="G519" s="345">
        <v>0</v>
      </c>
      <c r="H519" s="346">
        <v>1386</v>
      </c>
      <c r="I519" s="347">
        <v>0</v>
      </c>
      <c r="J519" s="348" t="s">
        <v>106</v>
      </c>
      <c r="K519" s="342" t="s">
        <v>29</v>
      </c>
    </row>
    <row r="520" spans="1:1024" ht="12" customHeight="1">
      <c r="A520" s="349" t="s">
        <v>603</v>
      </c>
      <c r="B520" s="374" t="s">
        <v>416</v>
      </c>
      <c r="C520" s="351" t="s">
        <v>417</v>
      </c>
      <c r="D520" s="352">
        <v>44806</v>
      </c>
      <c r="E520" s="352">
        <v>44995</v>
      </c>
      <c r="F520" s="353">
        <f>+G520+H520*$C$4</f>
        <v>9826740</v>
      </c>
      <c r="G520" s="354">
        <v>0</v>
      </c>
      <c r="H520" s="382">
        <v>1386</v>
      </c>
      <c r="I520" s="356">
        <v>0</v>
      </c>
      <c r="J520" s="357" t="s">
        <v>106</v>
      </c>
      <c r="K520" s="351" t="s">
        <v>29</v>
      </c>
    </row>
    <row r="521" spans="1:1024" ht="12" customHeight="1">
      <c r="A521" s="251" t="s">
        <v>604</v>
      </c>
      <c r="B521" s="445" t="s">
        <v>416</v>
      </c>
      <c r="C521" s="253" t="s">
        <v>417</v>
      </c>
      <c r="D521" s="254">
        <v>44708</v>
      </c>
      <c r="E521" s="254">
        <v>44875</v>
      </c>
      <c r="F521" s="255">
        <f>+G521+H521*$C$4</f>
        <v>9826740</v>
      </c>
      <c r="G521" s="256">
        <v>0</v>
      </c>
      <c r="H521" s="257">
        <v>1386</v>
      </c>
      <c r="I521" s="258">
        <v>0</v>
      </c>
      <c r="J521" s="259" t="s">
        <v>106</v>
      </c>
      <c r="K521" s="253" t="s">
        <v>29</v>
      </c>
    </row>
    <row r="522" spans="1:1024" ht="12" customHeight="1">
      <c r="A522" s="251" t="s">
        <v>605</v>
      </c>
      <c r="B522" s="445" t="s">
        <v>416</v>
      </c>
      <c r="C522" s="253" t="s">
        <v>417</v>
      </c>
      <c r="D522" s="254">
        <v>44806</v>
      </c>
      <c r="E522" s="254">
        <v>44995</v>
      </c>
      <c r="F522" s="255">
        <f>+G522+H522*$C$4</f>
        <v>9826740</v>
      </c>
      <c r="G522" s="256">
        <v>0</v>
      </c>
      <c r="H522" s="257">
        <v>1386</v>
      </c>
      <c r="I522" s="258">
        <v>0</v>
      </c>
      <c r="J522" s="259" t="s">
        <v>106</v>
      </c>
      <c r="K522" s="253" t="s">
        <v>29</v>
      </c>
    </row>
    <row r="523" spans="1:1024" ht="12" customHeight="1">
      <c r="A523" s="251" t="s">
        <v>606</v>
      </c>
      <c r="B523" s="445" t="s">
        <v>416</v>
      </c>
      <c r="C523" s="253" t="s">
        <v>417</v>
      </c>
      <c r="D523" s="254">
        <v>44806</v>
      </c>
      <c r="E523" s="254">
        <v>44995</v>
      </c>
      <c r="F523" s="255">
        <f>+G523+H523*$C$4</f>
        <v>13648250</v>
      </c>
      <c r="G523" s="256">
        <v>0</v>
      </c>
      <c r="H523" s="257">
        <v>1925</v>
      </c>
      <c r="I523" s="258">
        <v>0</v>
      </c>
      <c r="J523" s="259" t="s">
        <v>106</v>
      </c>
      <c r="K523" s="253" t="s">
        <v>29</v>
      </c>
    </row>
    <row r="524" spans="1:1024" ht="12" customHeight="1">
      <c r="A524" s="251" t="s">
        <v>607</v>
      </c>
      <c r="B524" s="445" t="s">
        <v>416</v>
      </c>
      <c r="C524" s="253" t="s">
        <v>417</v>
      </c>
      <c r="D524" s="254">
        <v>44679</v>
      </c>
      <c r="E524" s="254">
        <v>44844</v>
      </c>
      <c r="F524" s="255">
        <f>+G524+H524*$C$4</f>
        <v>9826740</v>
      </c>
      <c r="G524" s="256">
        <v>0</v>
      </c>
      <c r="H524" s="257">
        <v>1386</v>
      </c>
      <c r="I524" s="258">
        <v>0</v>
      </c>
      <c r="J524" s="259" t="s">
        <v>106</v>
      </c>
      <c r="K524" s="253" t="s">
        <v>29</v>
      </c>
    </row>
    <row r="525" spans="1:1024" ht="12" customHeight="1">
      <c r="A525" s="251" t="s">
        <v>608</v>
      </c>
      <c r="B525" s="445" t="s">
        <v>416</v>
      </c>
      <c r="C525" s="253" t="s">
        <v>417</v>
      </c>
      <c r="D525" s="254">
        <v>44591</v>
      </c>
      <c r="E525" s="254">
        <v>44872</v>
      </c>
      <c r="F525" s="255">
        <f>+G525+H525*$C$4</f>
        <v>9826740</v>
      </c>
      <c r="G525" s="256">
        <v>0</v>
      </c>
      <c r="H525" s="257">
        <v>1386</v>
      </c>
      <c r="I525" s="258">
        <v>0</v>
      </c>
      <c r="J525" s="259" t="s">
        <v>106</v>
      </c>
      <c r="K525" s="253" t="s">
        <v>29</v>
      </c>
    </row>
    <row r="526" spans="1:1024" ht="12" customHeight="1">
      <c r="A526" s="251" t="s">
        <v>609</v>
      </c>
      <c r="B526" s="445" t="s">
        <v>416</v>
      </c>
      <c r="C526" s="253" t="s">
        <v>417</v>
      </c>
      <c r="D526" s="254">
        <v>44833</v>
      </c>
      <c r="E526" s="254">
        <v>44995</v>
      </c>
      <c r="F526" s="255">
        <f>+G526+H526*$C$4</f>
        <v>9826740</v>
      </c>
      <c r="G526" s="256">
        <v>0</v>
      </c>
      <c r="H526" s="257">
        <v>1386</v>
      </c>
      <c r="I526" s="258">
        <v>0</v>
      </c>
      <c r="J526" s="259" t="s">
        <v>106</v>
      </c>
      <c r="K526" s="253" t="s">
        <v>29</v>
      </c>
    </row>
    <row r="527" spans="1:1024" ht="12" customHeight="1">
      <c r="A527" s="251" t="s">
        <v>610</v>
      </c>
      <c r="B527" s="372" t="s">
        <v>416</v>
      </c>
      <c r="C527" s="253" t="s">
        <v>417</v>
      </c>
      <c r="D527" s="254">
        <v>44781</v>
      </c>
      <c r="E527" s="254">
        <v>44967</v>
      </c>
      <c r="F527" s="255">
        <f>+G527+H527*$C$4</f>
        <v>5732265</v>
      </c>
      <c r="G527" s="256">
        <v>0</v>
      </c>
      <c r="H527" s="257">
        <v>808.5</v>
      </c>
      <c r="I527" s="258">
        <v>0</v>
      </c>
      <c r="J527" s="259" t="s">
        <v>106</v>
      </c>
      <c r="K527" s="253" t="s">
        <v>29</v>
      </c>
    </row>
    <row r="528" spans="1:1024" ht="12" customHeight="1">
      <c r="A528" s="251" t="s">
        <v>611</v>
      </c>
      <c r="B528" s="445" t="s">
        <v>416</v>
      </c>
      <c r="C528" s="253" t="s">
        <v>417</v>
      </c>
      <c r="D528" s="254">
        <v>44833</v>
      </c>
      <c r="E528" s="254">
        <v>44995</v>
      </c>
      <c r="F528" s="255">
        <f>+G528+H528*$C$4</f>
        <v>13648250</v>
      </c>
      <c r="G528" s="256">
        <v>0</v>
      </c>
      <c r="H528" s="257">
        <v>1925</v>
      </c>
      <c r="I528" s="258">
        <v>0</v>
      </c>
      <c r="J528" s="259" t="s">
        <v>106</v>
      </c>
      <c r="K528" s="253" t="s">
        <v>29</v>
      </c>
    </row>
    <row r="529" spans="1:11" ht="12" customHeight="1">
      <c r="A529" s="251" t="s">
        <v>612</v>
      </c>
      <c r="B529" s="445" t="s">
        <v>416</v>
      </c>
      <c r="C529" s="253" t="s">
        <v>417</v>
      </c>
      <c r="D529" s="254">
        <v>44820</v>
      </c>
      <c r="E529" s="254">
        <v>44995</v>
      </c>
      <c r="F529" s="255">
        <f>+G529+H529*$C$4</f>
        <v>4640405</v>
      </c>
      <c r="G529" s="256">
        <v>0</v>
      </c>
      <c r="H529" s="257">
        <v>654.5</v>
      </c>
      <c r="I529" s="258">
        <v>0</v>
      </c>
      <c r="J529" s="259" t="s">
        <v>106</v>
      </c>
      <c r="K529" s="253" t="s">
        <v>29</v>
      </c>
    </row>
    <row r="530" spans="1:11" ht="12" customHeight="1">
      <c r="A530" s="251" t="s">
        <v>613</v>
      </c>
      <c r="B530" s="445" t="s">
        <v>416</v>
      </c>
      <c r="C530" s="253" t="s">
        <v>417</v>
      </c>
      <c r="D530" s="254">
        <v>44713</v>
      </c>
      <c r="E530" s="254">
        <v>44835</v>
      </c>
      <c r="F530" s="255">
        <f>+G530+H530*$C$4</f>
        <v>9826740</v>
      </c>
      <c r="G530" s="256">
        <v>0</v>
      </c>
      <c r="H530" s="257">
        <v>1386</v>
      </c>
      <c r="I530" s="258">
        <v>0</v>
      </c>
      <c r="J530" s="259" t="s">
        <v>106</v>
      </c>
      <c r="K530" s="253" t="s">
        <v>29</v>
      </c>
    </row>
    <row r="531" spans="1:11" ht="12" customHeight="1">
      <c r="A531" s="251" t="s">
        <v>614</v>
      </c>
      <c r="B531" s="372" t="s">
        <v>416</v>
      </c>
      <c r="C531" s="253" t="s">
        <v>417</v>
      </c>
      <c r="D531" s="254">
        <v>44748</v>
      </c>
      <c r="E531" s="254">
        <v>44936</v>
      </c>
      <c r="F531" s="255">
        <f>+G531+H531*$C$4</f>
        <v>9826740</v>
      </c>
      <c r="G531" s="256">
        <v>0</v>
      </c>
      <c r="H531" s="257">
        <v>1386</v>
      </c>
      <c r="I531" s="258">
        <v>0</v>
      </c>
      <c r="J531" s="259" t="s">
        <v>106</v>
      </c>
      <c r="K531" s="253" t="s">
        <v>29</v>
      </c>
    </row>
    <row r="532" spans="1:11" ht="12" customHeight="1">
      <c r="A532" s="251" t="s">
        <v>615</v>
      </c>
      <c r="B532" s="445" t="s">
        <v>416</v>
      </c>
      <c r="C532" s="253" t="s">
        <v>417</v>
      </c>
      <c r="D532" s="254">
        <v>44834</v>
      </c>
      <c r="E532" s="254">
        <v>44995</v>
      </c>
      <c r="F532" s="255">
        <f>+G532+H532*$C$4</f>
        <v>5732265</v>
      </c>
      <c r="G532" s="256">
        <v>0</v>
      </c>
      <c r="H532" s="257">
        <v>808.5</v>
      </c>
      <c r="I532" s="258">
        <v>0</v>
      </c>
      <c r="J532" s="259" t="s">
        <v>106</v>
      </c>
      <c r="K532" s="253" t="s">
        <v>29</v>
      </c>
    </row>
    <row r="533" spans="1:11" ht="12" customHeight="1">
      <c r="A533" s="251" t="s">
        <v>616</v>
      </c>
      <c r="B533" s="372" t="s">
        <v>416</v>
      </c>
      <c r="C533" s="253" t="s">
        <v>417</v>
      </c>
      <c r="D533" s="254">
        <v>44781</v>
      </c>
      <c r="E533" s="254">
        <v>44967</v>
      </c>
      <c r="F533" s="255">
        <f>+G533+H533*$C$4</f>
        <v>5732265</v>
      </c>
      <c r="G533" s="256">
        <v>0</v>
      </c>
      <c r="H533" s="257">
        <v>808.5</v>
      </c>
      <c r="I533" s="258">
        <v>0</v>
      </c>
      <c r="J533" s="259" t="s">
        <v>106</v>
      </c>
      <c r="K533" s="253" t="s">
        <v>29</v>
      </c>
    </row>
    <row r="534" spans="1:11" ht="12" customHeight="1">
      <c r="A534" s="251" t="s">
        <v>617</v>
      </c>
      <c r="B534" s="372" t="s">
        <v>416</v>
      </c>
      <c r="C534" s="253" t="s">
        <v>417</v>
      </c>
      <c r="D534" s="254">
        <v>44781</v>
      </c>
      <c r="E534" s="254">
        <v>44967</v>
      </c>
      <c r="F534" s="255">
        <f>+G534+H534*$C$4</f>
        <v>5732265</v>
      </c>
      <c r="G534" s="256">
        <v>0</v>
      </c>
      <c r="H534" s="257">
        <v>808.5</v>
      </c>
      <c r="I534" s="258">
        <v>0</v>
      </c>
      <c r="J534" s="259" t="s">
        <v>106</v>
      </c>
      <c r="K534" s="253" t="s">
        <v>29</v>
      </c>
    </row>
    <row r="535" spans="1:11" ht="12" customHeight="1">
      <c r="A535" s="251" t="s">
        <v>618</v>
      </c>
      <c r="B535" s="445" t="s">
        <v>416</v>
      </c>
      <c r="C535" s="253" t="s">
        <v>417</v>
      </c>
      <c r="D535" s="254">
        <v>44708</v>
      </c>
      <c r="E535" s="254">
        <v>44875</v>
      </c>
      <c r="F535" s="255">
        <f>+G535+H535*$C$4</f>
        <v>5732265</v>
      </c>
      <c r="G535" s="256">
        <v>0</v>
      </c>
      <c r="H535" s="257">
        <v>808.5</v>
      </c>
      <c r="I535" s="258">
        <v>0</v>
      </c>
      <c r="J535" s="259" t="s">
        <v>106</v>
      </c>
      <c r="K535" s="253" t="s">
        <v>29</v>
      </c>
    </row>
    <row r="536" spans="1:11" ht="12" customHeight="1">
      <c r="A536" s="251" t="s">
        <v>619</v>
      </c>
      <c r="B536" s="445" t="s">
        <v>416</v>
      </c>
      <c r="C536" s="253" t="s">
        <v>417</v>
      </c>
      <c r="D536" s="254">
        <v>44830</v>
      </c>
      <c r="E536" s="254">
        <v>44995</v>
      </c>
      <c r="F536" s="255">
        <f>+G536+H536*$C$4</f>
        <v>5732265</v>
      </c>
      <c r="G536" s="256">
        <v>0</v>
      </c>
      <c r="H536" s="261">
        <v>808.5</v>
      </c>
      <c r="I536" s="258">
        <v>0</v>
      </c>
      <c r="J536" s="259" t="s">
        <v>106</v>
      </c>
      <c r="K536" s="253" t="s">
        <v>29</v>
      </c>
    </row>
    <row r="537" spans="1:11" ht="12" customHeight="1">
      <c r="A537" s="251" t="s">
        <v>620</v>
      </c>
      <c r="B537" s="372" t="s">
        <v>416</v>
      </c>
      <c r="C537" s="253" t="s">
        <v>417</v>
      </c>
      <c r="D537" s="254">
        <v>44781</v>
      </c>
      <c r="E537" s="254">
        <v>44967</v>
      </c>
      <c r="F537" s="255">
        <f>+G537+H537*$C$4</f>
        <v>9826740</v>
      </c>
      <c r="G537" s="256">
        <v>0</v>
      </c>
      <c r="H537" s="257">
        <v>1386</v>
      </c>
      <c r="I537" s="258">
        <v>0</v>
      </c>
      <c r="J537" s="259" t="s">
        <v>106</v>
      </c>
      <c r="K537" s="253" t="s">
        <v>29</v>
      </c>
    </row>
    <row r="538" spans="1:11" ht="12" customHeight="1">
      <c r="A538" s="251" t="s">
        <v>621</v>
      </c>
      <c r="B538" s="445" t="s">
        <v>416</v>
      </c>
      <c r="C538" s="253" t="s">
        <v>417</v>
      </c>
      <c r="D538" s="254">
        <v>44830</v>
      </c>
      <c r="E538" s="254">
        <v>44995</v>
      </c>
      <c r="F538" s="255">
        <f>+G538+H538*$C$4</f>
        <v>13648250</v>
      </c>
      <c r="G538" s="256">
        <v>0</v>
      </c>
      <c r="H538" s="257">
        <v>1925</v>
      </c>
      <c r="I538" s="258">
        <v>0</v>
      </c>
      <c r="J538" s="259" t="s">
        <v>106</v>
      </c>
      <c r="K538" s="253" t="s">
        <v>29</v>
      </c>
    </row>
    <row r="539" spans="1:11" ht="12" customHeight="1">
      <c r="A539" s="251" t="s">
        <v>622</v>
      </c>
      <c r="B539" s="372" t="s">
        <v>416</v>
      </c>
      <c r="C539" s="253" t="s">
        <v>417</v>
      </c>
      <c r="D539" s="254">
        <v>44781</v>
      </c>
      <c r="E539" s="254">
        <v>44967</v>
      </c>
      <c r="F539" s="255">
        <f>+G539+H539*$C$4</f>
        <v>3548545</v>
      </c>
      <c r="G539" s="256">
        <v>0</v>
      </c>
      <c r="H539" s="257">
        <v>500.5</v>
      </c>
      <c r="I539" s="258">
        <v>0</v>
      </c>
      <c r="J539" s="259" t="s">
        <v>106</v>
      </c>
      <c r="K539" s="253" t="s">
        <v>29</v>
      </c>
    </row>
    <row r="540" spans="1:11" ht="12" customHeight="1">
      <c r="A540" s="251" t="s">
        <v>623</v>
      </c>
      <c r="B540" s="445" t="s">
        <v>416</v>
      </c>
      <c r="C540" s="253" t="s">
        <v>417</v>
      </c>
      <c r="D540" s="254">
        <v>44806</v>
      </c>
      <c r="E540" s="254">
        <v>44995</v>
      </c>
      <c r="F540" s="255">
        <f>+G540+H540*$C$4</f>
        <v>3548545</v>
      </c>
      <c r="G540" s="256">
        <v>0</v>
      </c>
      <c r="H540" s="257">
        <v>500.5</v>
      </c>
      <c r="I540" s="258">
        <v>0</v>
      </c>
      <c r="J540" s="259" t="s">
        <v>106</v>
      </c>
      <c r="K540" s="253" t="s">
        <v>29</v>
      </c>
    </row>
    <row r="541" spans="1:11" ht="12" customHeight="1">
      <c r="A541" s="251" t="s">
        <v>624</v>
      </c>
      <c r="B541" s="445" t="s">
        <v>416</v>
      </c>
      <c r="C541" s="253" t="s">
        <v>417</v>
      </c>
      <c r="D541" s="254">
        <v>44694</v>
      </c>
      <c r="E541" s="254">
        <v>44875</v>
      </c>
      <c r="F541" s="255">
        <f>+G541+H541*$C$4</f>
        <v>3548545</v>
      </c>
      <c r="G541" s="256">
        <v>0</v>
      </c>
      <c r="H541" s="257">
        <v>500.5</v>
      </c>
      <c r="I541" s="258">
        <v>0</v>
      </c>
      <c r="J541" s="259" t="s">
        <v>106</v>
      </c>
      <c r="K541" s="253" t="s">
        <v>29</v>
      </c>
    </row>
    <row r="542" spans="1:11" ht="12" customHeight="1">
      <c r="A542" s="251" t="s">
        <v>625</v>
      </c>
      <c r="B542" s="372" t="s">
        <v>416</v>
      </c>
      <c r="C542" s="253" t="s">
        <v>417</v>
      </c>
      <c r="D542" s="254">
        <v>44807</v>
      </c>
      <c r="E542" s="254">
        <v>44897</v>
      </c>
      <c r="F542" s="255">
        <f>+G542+H542*$C$4</f>
        <v>3548545</v>
      </c>
      <c r="G542" s="256">
        <v>0</v>
      </c>
      <c r="H542" s="257">
        <v>500.5</v>
      </c>
      <c r="I542" s="258">
        <v>0</v>
      </c>
      <c r="J542" s="259" t="s">
        <v>106</v>
      </c>
      <c r="K542" s="253" t="s">
        <v>29</v>
      </c>
    </row>
    <row r="543" spans="1:11" ht="12" customHeight="1">
      <c r="A543" s="251" t="s">
        <v>625</v>
      </c>
      <c r="B543" s="372" t="s">
        <v>416</v>
      </c>
      <c r="C543" s="253" t="s">
        <v>417</v>
      </c>
      <c r="D543" s="254">
        <v>44807</v>
      </c>
      <c r="E543" s="254">
        <v>44897</v>
      </c>
      <c r="F543" s="255">
        <f>+G543+H543*$C$4</f>
        <v>3548545</v>
      </c>
      <c r="G543" s="256">
        <v>0</v>
      </c>
      <c r="H543" s="257">
        <v>500.5</v>
      </c>
      <c r="I543" s="258">
        <v>0</v>
      </c>
      <c r="J543" s="259" t="s">
        <v>106</v>
      </c>
      <c r="K543" s="253" t="s">
        <v>29</v>
      </c>
    </row>
    <row r="544" spans="1:11" ht="12" customHeight="1">
      <c r="A544" s="251" t="s">
        <v>626</v>
      </c>
      <c r="B544" s="445" t="s">
        <v>416</v>
      </c>
      <c r="C544" s="253" t="s">
        <v>417</v>
      </c>
      <c r="D544" s="254">
        <v>44830</v>
      </c>
      <c r="E544" s="254">
        <v>44995</v>
      </c>
      <c r="F544" s="255">
        <f>+G544+H544*$C$4</f>
        <v>3548545</v>
      </c>
      <c r="G544" s="256">
        <v>0</v>
      </c>
      <c r="H544" s="257">
        <v>500.5</v>
      </c>
      <c r="I544" s="258">
        <v>0</v>
      </c>
      <c r="J544" s="259" t="s">
        <v>106</v>
      </c>
      <c r="K544" s="253" t="s">
        <v>29</v>
      </c>
    </row>
    <row r="545" spans="1:1024" ht="12" customHeight="1">
      <c r="A545" s="251" t="s">
        <v>625</v>
      </c>
      <c r="B545" s="372" t="s">
        <v>416</v>
      </c>
      <c r="C545" s="253" t="s">
        <v>417</v>
      </c>
      <c r="D545" s="254">
        <v>44807</v>
      </c>
      <c r="E545" s="254">
        <v>44897</v>
      </c>
      <c r="F545" s="255">
        <f>+G545+H545*$C$4</f>
        <v>3548545</v>
      </c>
      <c r="G545" s="256">
        <v>0</v>
      </c>
      <c r="H545" s="257">
        <v>500.5</v>
      </c>
      <c r="I545" s="258">
        <v>0</v>
      </c>
      <c r="J545" s="259" t="s">
        <v>106</v>
      </c>
      <c r="K545" s="253" t="s">
        <v>29</v>
      </c>
    </row>
    <row r="546" spans="1:1024" ht="12" customHeight="1">
      <c r="A546" s="251" t="s">
        <v>627</v>
      </c>
      <c r="B546" s="445" t="s">
        <v>416</v>
      </c>
      <c r="C546" s="253" t="s">
        <v>417</v>
      </c>
      <c r="D546" s="254">
        <v>44830</v>
      </c>
      <c r="E546" s="254">
        <v>44995</v>
      </c>
      <c r="F546" s="255">
        <f>+G546+H546*$C$4</f>
        <v>3548545</v>
      </c>
      <c r="G546" s="256">
        <v>0</v>
      </c>
      <c r="H546" s="257">
        <v>500.5</v>
      </c>
      <c r="I546" s="258">
        <v>0</v>
      </c>
      <c r="J546" s="259" t="s">
        <v>106</v>
      </c>
      <c r="K546" s="253" t="s">
        <v>29</v>
      </c>
    </row>
    <row r="547" spans="1:1024" ht="12" customHeight="1">
      <c r="A547" s="251" t="s">
        <v>628</v>
      </c>
      <c r="B547" s="445" t="s">
        <v>416</v>
      </c>
      <c r="C547" s="253" t="s">
        <v>417</v>
      </c>
      <c r="D547" s="254">
        <v>44833</v>
      </c>
      <c r="E547" s="254">
        <v>44995</v>
      </c>
      <c r="F547" s="255">
        <f>+G547+H547*$C$4</f>
        <v>3548545</v>
      </c>
      <c r="G547" s="256">
        <v>0</v>
      </c>
      <c r="H547" s="257">
        <v>500.5</v>
      </c>
      <c r="I547" s="258">
        <v>0</v>
      </c>
      <c r="J547" s="259" t="s">
        <v>106</v>
      </c>
      <c r="K547" s="253" t="s">
        <v>29</v>
      </c>
    </row>
    <row r="548" spans="1:1024" ht="12" customHeight="1">
      <c r="A548" s="251" t="s">
        <v>629</v>
      </c>
      <c r="B548" s="445" t="s">
        <v>416</v>
      </c>
      <c r="C548" s="253" t="s">
        <v>417</v>
      </c>
      <c r="D548" s="254">
        <v>44833</v>
      </c>
      <c r="E548" s="254">
        <v>44995</v>
      </c>
      <c r="F548" s="255">
        <f>+G548+H548*$C$4</f>
        <v>3548545</v>
      </c>
      <c r="G548" s="256">
        <v>0</v>
      </c>
      <c r="H548" s="257">
        <v>500.5</v>
      </c>
      <c r="I548" s="258">
        <v>0</v>
      </c>
      <c r="J548" s="259" t="s">
        <v>106</v>
      </c>
      <c r="K548" s="253" t="s">
        <v>29</v>
      </c>
    </row>
    <row r="549" spans="1:1024" ht="12" customHeight="1">
      <c r="A549" s="251" t="s">
        <v>630</v>
      </c>
      <c r="B549" s="445" t="s">
        <v>416</v>
      </c>
      <c r="C549" s="253" t="s">
        <v>417</v>
      </c>
      <c r="D549" s="254">
        <v>44806</v>
      </c>
      <c r="E549" s="254">
        <v>44995</v>
      </c>
      <c r="F549" s="255">
        <f>+G549+H549*$C$4</f>
        <v>3903045</v>
      </c>
      <c r="G549" s="256">
        <v>0</v>
      </c>
      <c r="H549" s="257">
        <v>550.5</v>
      </c>
      <c r="I549" s="258">
        <v>0</v>
      </c>
      <c r="J549" s="259" t="s">
        <v>106</v>
      </c>
      <c r="K549" s="253" t="s">
        <v>29</v>
      </c>
    </row>
    <row r="550" spans="1:1024" ht="12" customHeight="1">
      <c r="A550" s="251" t="s">
        <v>631</v>
      </c>
      <c r="B550" s="445" t="s">
        <v>416</v>
      </c>
      <c r="C550" s="253" t="s">
        <v>417</v>
      </c>
      <c r="D550" s="254">
        <v>44833</v>
      </c>
      <c r="E550" s="254">
        <v>44995</v>
      </c>
      <c r="F550" s="255">
        <f>+G550+H550*$C$4</f>
        <v>3548545</v>
      </c>
      <c r="G550" s="256">
        <v>0</v>
      </c>
      <c r="H550" s="257">
        <v>500.5</v>
      </c>
      <c r="I550" s="258">
        <v>0</v>
      </c>
      <c r="J550" s="259" t="s">
        <v>106</v>
      </c>
      <c r="K550" s="253" t="s">
        <v>29</v>
      </c>
    </row>
    <row r="551" spans="1:1024" ht="12" customHeight="1">
      <c r="A551" s="251" t="s">
        <v>632</v>
      </c>
      <c r="B551" s="445" t="s">
        <v>416</v>
      </c>
      <c r="C551" s="253" t="s">
        <v>417</v>
      </c>
      <c r="D551" s="254">
        <v>44827</v>
      </c>
      <c r="E551" s="254">
        <v>44995</v>
      </c>
      <c r="F551" s="255">
        <f>+G551+H551*$C$4</f>
        <v>3548545</v>
      </c>
      <c r="G551" s="256">
        <v>0</v>
      </c>
      <c r="H551" s="261">
        <v>500.5</v>
      </c>
      <c r="I551" s="258">
        <v>0</v>
      </c>
      <c r="J551" s="259" t="s">
        <v>106</v>
      </c>
      <c r="K551" s="253" t="s">
        <v>29</v>
      </c>
    </row>
    <row r="552" spans="1:1024" ht="12" customHeight="1">
      <c r="A552" s="251" t="s">
        <v>633</v>
      </c>
      <c r="B552" s="445" t="s">
        <v>416</v>
      </c>
      <c r="C552" s="253" t="s">
        <v>417</v>
      </c>
      <c r="D552" s="254">
        <v>44833</v>
      </c>
      <c r="E552" s="254">
        <v>44995</v>
      </c>
      <c r="F552" s="255">
        <f>+G552+H552*$C$4</f>
        <v>3548545</v>
      </c>
      <c r="G552" s="256">
        <v>0</v>
      </c>
      <c r="H552" s="257">
        <v>500.5</v>
      </c>
      <c r="I552" s="258">
        <v>0</v>
      </c>
      <c r="J552" s="259" t="s">
        <v>106</v>
      </c>
      <c r="K552" s="253" t="s">
        <v>29</v>
      </c>
    </row>
    <row r="553" spans="1:1024" ht="12" customHeight="1">
      <c r="A553" s="251" t="s">
        <v>634</v>
      </c>
      <c r="B553" s="445" t="s">
        <v>416</v>
      </c>
      <c r="C553" s="253" t="s">
        <v>417</v>
      </c>
      <c r="D553" s="254">
        <v>44833</v>
      </c>
      <c r="E553" s="254">
        <v>44995</v>
      </c>
      <c r="F553" s="255">
        <f>+G553+H553*$C$4</f>
        <v>3548545</v>
      </c>
      <c r="G553" s="256">
        <v>0</v>
      </c>
      <c r="H553" s="257">
        <v>500.5</v>
      </c>
      <c r="I553" s="258">
        <v>0</v>
      </c>
      <c r="J553" s="259" t="s">
        <v>106</v>
      </c>
      <c r="K553" s="253" t="s">
        <v>29</v>
      </c>
    </row>
    <row r="554" spans="1:1024" ht="12" customHeight="1">
      <c r="A554" s="251" t="s">
        <v>635</v>
      </c>
      <c r="B554" s="445" t="s">
        <v>416</v>
      </c>
      <c r="C554" s="253" t="s">
        <v>417</v>
      </c>
      <c r="D554" s="254">
        <v>44833</v>
      </c>
      <c r="E554" s="254">
        <v>44996</v>
      </c>
      <c r="F554" s="255">
        <f>+G554+H554*$C$4</f>
        <v>3548545</v>
      </c>
      <c r="G554" s="256">
        <v>0</v>
      </c>
      <c r="H554" s="257">
        <v>500.5</v>
      </c>
      <c r="I554" s="258">
        <v>0</v>
      </c>
      <c r="J554" s="259" t="s">
        <v>106</v>
      </c>
      <c r="K554" s="253" t="s">
        <v>29</v>
      </c>
    </row>
    <row r="555" spans="1:1024" ht="12" customHeight="1">
      <c r="A555" s="251" t="s">
        <v>636</v>
      </c>
      <c r="B555" s="445" t="s">
        <v>416</v>
      </c>
      <c r="C555" s="253" t="s">
        <v>417</v>
      </c>
      <c r="D555" s="254">
        <v>44806</v>
      </c>
      <c r="E555" s="254">
        <v>44995</v>
      </c>
      <c r="F555" s="255">
        <f>+G555+H555*$C$4</f>
        <v>3548545</v>
      </c>
      <c r="G555" s="256">
        <v>0</v>
      </c>
      <c r="H555" s="257">
        <v>500.5</v>
      </c>
      <c r="I555" s="258">
        <v>0</v>
      </c>
      <c r="J555" s="259" t="s">
        <v>106</v>
      </c>
      <c r="K555" s="253" t="s">
        <v>29</v>
      </c>
    </row>
    <row r="556" spans="1:1024" ht="12" customHeight="1">
      <c r="A556" s="251" t="s">
        <v>637</v>
      </c>
      <c r="B556" s="445" t="s">
        <v>416</v>
      </c>
      <c r="C556" s="253" t="s">
        <v>417</v>
      </c>
      <c r="D556" s="254">
        <v>44806</v>
      </c>
      <c r="E556" s="254">
        <v>44995</v>
      </c>
      <c r="F556" s="255">
        <f>+G556+H556*$C$4</f>
        <v>3548545</v>
      </c>
      <c r="G556" s="256">
        <v>0</v>
      </c>
      <c r="H556" s="257">
        <v>500.5</v>
      </c>
      <c r="I556" s="258">
        <v>0</v>
      </c>
      <c r="J556" s="259" t="s">
        <v>106</v>
      </c>
      <c r="K556" s="253" t="s">
        <v>29</v>
      </c>
    </row>
    <row r="557" spans="1:1024" ht="12" customHeight="1">
      <c r="A557" s="251" t="s">
        <v>638</v>
      </c>
      <c r="B557" s="445" t="s">
        <v>416</v>
      </c>
      <c r="C557" s="253" t="s">
        <v>417</v>
      </c>
      <c r="D557" s="254">
        <v>44806</v>
      </c>
      <c r="E557" s="254">
        <v>44995</v>
      </c>
      <c r="F557" s="255">
        <f>+G557+H557*$C$4</f>
        <v>3548545</v>
      </c>
      <c r="G557" s="256">
        <v>0</v>
      </c>
      <c r="H557" s="257">
        <v>500.5</v>
      </c>
      <c r="I557" s="258">
        <v>0</v>
      </c>
      <c r="J557" s="259" t="s">
        <v>106</v>
      </c>
      <c r="K557" s="253" t="s">
        <v>29</v>
      </c>
    </row>
    <row r="558" spans="1:1024" ht="12" customHeight="1">
      <c r="A558" s="251" t="s">
        <v>639</v>
      </c>
      <c r="B558" s="445" t="s">
        <v>416</v>
      </c>
      <c r="C558" s="253" t="s">
        <v>417</v>
      </c>
      <c r="D558" s="254">
        <v>44806</v>
      </c>
      <c r="E558" s="254">
        <v>44995</v>
      </c>
      <c r="F558" s="255">
        <f>+G558+H558*$C$4</f>
        <v>3166394</v>
      </c>
      <c r="G558" s="256">
        <v>0</v>
      </c>
      <c r="H558" s="261">
        <v>446.6</v>
      </c>
      <c r="I558" s="258">
        <v>0</v>
      </c>
      <c r="J558" s="259" t="s">
        <v>106</v>
      </c>
      <c r="K558" s="253" t="s">
        <v>29</v>
      </c>
    </row>
    <row r="559" spans="1:1024" s="293" customFormat="1" ht="12" customHeight="1">
      <c r="A559" s="277" t="s">
        <v>1422</v>
      </c>
      <c r="B559" s="446" t="s">
        <v>416</v>
      </c>
      <c r="C559" s="279" t="s">
        <v>417</v>
      </c>
      <c r="D559" s="280">
        <v>44817</v>
      </c>
      <c r="E559" s="280">
        <v>44995</v>
      </c>
      <c r="F559" s="281">
        <f>+G559+H559*$C$4</f>
        <v>3166394</v>
      </c>
      <c r="G559" s="290">
        <v>0</v>
      </c>
      <c r="H559" s="291">
        <v>446.6</v>
      </c>
      <c r="I559" s="283">
        <v>0</v>
      </c>
      <c r="J559" s="292" t="s">
        <v>106</v>
      </c>
      <c r="K559" s="279" t="s">
        <v>29</v>
      </c>
      <c r="L559" s="265"/>
      <c r="M559" s="265"/>
      <c r="N559" s="265"/>
      <c r="O559" s="265"/>
      <c r="P559" s="265"/>
      <c r="Q559" s="265"/>
      <c r="R559" s="265"/>
      <c r="S559" s="265"/>
      <c r="T559" s="265"/>
      <c r="U559" s="265"/>
      <c r="V559" s="265"/>
      <c r="W559" s="265"/>
      <c r="X559" s="265"/>
      <c r="Y559" s="265"/>
      <c r="Z559" s="265"/>
      <c r="AA559" s="265"/>
      <c r="AB559" s="265"/>
      <c r="AC559" s="265"/>
      <c r="AD559" s="265"/>
      <c r="AE559" s="265"/>
      <c r="AF559" s="265"/>
      <c r="AG559" s="265"/>
      <c r="AH559" s="265"/>
      <c r="AI559" s="265"/>
      <c r="AJ559" s="265"/>
      <c r="AK559" s="265"/>
      <c r="AL559" s="265"/>
      <c r="AM559" s="265"/>
      <c r="AN559" s="265"/>
      <c r="AO559" s="265"/>
      <c r="AP559" s="265"/>
      <c r="AQ559" s="265"/>
      <c r="AR559" s="265"/>
      <c r="AS559" s="265"/>
      <c r="AT559" s="265"/>
      <c r="AU559" s="265"/>
      <c r="AV559" s="265"/>
      <c r="AW559" s="265"/>
      <c r="AX559" s="265"/>
      <c r="AY559" s="265"/>
      <c r="AZ559" s="265"/>
      <c r="BA559" s="265"/>
      <c r="BB559" s="265"/>
      <c r="BC559" s="265"/>
      <c r="BD559" s="265"/>
      <c r="BE559" s="265"/>
      <c r="BF559" s="265"/>
      <c r="BG559" s="265"/>
      <c r="BH559" s="265"/>
      <c r="BI559" s="265"/>
      <c r="BJ559" s="265"/>
      <c r="BK559" s="265"/>
      <c r="BL559" s="265"/>
      <c r="BM559" s="265"/>
      <c r="BN559" s="265"/>
      <c r="BO559" s="265"/>
      <c r="BP559" s="265"/>
      <c r="BQ559" s="265"/>
      <c r="BR559" s="265"/>
      <c r="BS559" s="265"/>
      <c r="BT559" s="265"/>
      <c r="BU559" s="265"/>
      <c r="BV559" s="265"/>
      <c r="BW559" s="265"/>
      <c r="BX559" s="265"/>
      <c r="BY559" s="265"/>
      <c r="BZ559" s="265"/>
      <c r="CA559" s="265"/>
      <c r="CB559" s="265"/>
      <c r="CC559" s="265"/>
      <c r="CD559" s="265"/>
      <c r="CE559" s="265"/>
      <c r="CF559" s="265"/>
      <c r="CG559" s="265"/>
      <c r="CH559" s="265"/>
      <c r="CI559" s="265"/>
      <c r="CJ559" s="265"/>
      <c r="CK559" s="265"/>
      <c r="CL559" s="265"/>
      <c r="CM559" s="265"/>
      <c r="CN559" s="265"/>
      <c r="CO559" s="265"/>
      <c r="CP559" s="265"/>
      <c r="CQ559" s="265"/>
      <c r="CR559" s="265"/>
      <c r="CS559" s="265"/>
      <c r="CT559" s="265"/>
      <c r="CU559" s="265"/>
      <c r="CV559" s="265"/>
      <c r="CW559" s="265"/>
      <c r="CX559" s="265"/>
      <c r="CY559" s="265"/>
      <c r="CZ559" s="265"/>
      <c r="DA559" s="265"/>
      <c r="DB559" s="265"/>
      <c r="DC559" s="265"/>
      <c r="DD559" s="265"/>
      <c r="DE559" s="265"/>
      <c r="DF559" s="265"/>
      <c r="DG559" s="265"/>
      <c r="DH559" s="265"/>
      <c r="DI559" s="265"/>
      <c r="DJ559" s="265"/>
      <c r="DK559" s="265"/>
      <c r="DL559" s="265"/>
      <c r="DM559" s="265"/>
      <c r="DN559" s="265"/>
      <c r="DO559" s="265"/>
      <c r="DP559" s="265"/>
      <c r="DQ559" s="265"/>
      <c r="DR559" s="265"/>
      <c r="DS559" s="265"/>
      <c r="DT559" s="265"/>
      <c r="DU559" s="265"/>
      <c r="DV559" s="265"/>
      <c r="DW559" s="265"/>
      <c r="DX559" s="265"/>
      <c r="DY559" s="265"/>
      <c r="DZ559" s="265"/>
      <c r="EA559" s="265"/>
      <c r="EB559" s="265"/>
      <c r="EC559" s="265"/>
      <c r="ED559" s="265"/>
      <c r="EE559" s="265"/>
      <c r="EF559" s="265"/>
      <c r="EG559" s="265"/>
      <c r="EH559" s="265"/>
      <c r="EI559" s="265"/>
      <c r="EJ559" s="265"/>
      <c r="EK559" s="265"/>
      <c r="EL559" s="265"/>
      <c r="EM559" s="265"/>
      <c r="EN559" s="265"/>
      <c r="EO559" s="265"/>
      <c r="EP559" s="265"/>
      <c r="EQ559" s="265"/>
      <c r="ER559" s="265"/>
      <c r="ES559" s="265"/>
      <c r="ET559" s="265"/>
      <c r="EU559" s="265"/>
      <c r="EV559" s="265"/>
      <c r="EW559" s="265"/>
      <c r="EX559" s="265"/>
      <c r="EY559" s="265"/>
      <c r="EZ559" s="265"/>
      <c r="FA559" s="265"/>
      <c r="FB559" s="265"/>
      <c r="FC559" s="265"/>
      <c r="FD559" s="265"/>
      <c r="FE559" s="265"/>
      <c r="FF559" s="265"/>
      <c r="FG559" s="265"/>
      <c r="FH559" s="265"/>
      <c r="FI559" s="265"/>
      <c r="FJ559" s="265"/>
      <c r="FK559" s="265"/>
      <c r="FL559" s="265"/>
      <c r="FM559" s="265"/>
      <c r="FN559" s="265"/>
      <c r="FO559" s="265"/>
      <c r="FP559" s="265"/>
      <c r="FQ559" s="265"/>
      <c r="FR559" s="265"/>
      <c r="FS559" s="265"/>
      <c r="FT559" s="265"/>
      <c r="FU559" s="265"/>
      <c r="FV559" s="265"/>
      <c r="FW559" s="265"/>
      <c r="FX559" s="265"/>
      <c r="FY559" s="265"/>
      <c r="FZ559" s="265"/>
      <c r="GA559" s="265"/>
      <c r="GB559" s="265"/>
      <c r="GC559" s="265"/>
      <c r="GD559" s="265"/>
      <c r="GE559" s="265"/>
      <c r="GF559" s="265"/>
      <c r="GG559" s="265"/>
      <c r="GH559" s="265"/>
      <c r="GI559" s="265"/>
      <c r="GJ559" s="265"/>
      <c r="GK559" s="265"/>
      <c r="GL559" s="265"/>
      <c r="GM559" s="265"/>
      <c r="GN559" s="265"/>
      <c r="GO559" s="265"/>
      <c r="GP559" s="265"/>
      <c r="GQ559" s="265"/>
      <c r="GR559" s="265"/>
      <c r="GS559" s="265"/>
      <c r="GT559" s="265"/>
      <c r="GU559" s="265"/>
      <c r="GV559" s="265"/>
      <c r="GW559" s="265"/>
      <c r="GX559" s="265"/>
      <c r="GY559" s="265"/>
      <c r="GZ559" s="265"/>
      <c r="HA559" s="265"/>
      <c r="HB559" s="265"/>
      <c r="HC559" s="265"/>
      <c r="HD559" s="265"/>
      <c r="HE559" s="265"/>
      <c r="HF559" s="265"/>
      <c r="HG559" s="265"/>
      <c r="HH559" s="265"/>
      <c r="HI559" s="265"/>
      <c r="HJ559" s="265"/>
      <c r="HK559" s="265"/>
      <c r="HL559" s="265"/>
      <c r="HM559" s="265"/>
      <c r="HN559" s="265"/>
      <c r="HO559" s="265"/>
      <c r="HP559" s="265"/>
      <c r="HQ559" s="265"/>
      <c r="HR559" s="265"/>
      <c r="HS559" s="265"/>
      <c r="HT559" s="265"/>
      <c r="HU559" s="265"/>
      <c r="HV559" s="265"/>
      <c r="HW559" s="265"/>
      <c r="HX559" s="265"/>
      <c r="HY559" s="265"/>
      <c r="HZ559" s="265"/>
      <c r="IA559" s="265"/>
      <c r="IB559" s="265"/>
      <c r="IC559" s="265"/>
      <c r="ID559" s="265"/>
      <c r="IE559" s="265"/>
      <c r="IF559" s="265"/>
      <c r="IG559" s="265"/>
      <c r="IH559" s="265"/>
      <c r="II559" s="265"/>
      <c r="IJ559" s="265"/>
      <c r="IK559" s="265"/>
      <c r="IL559" s="265"/>
      <c r="IM559" s="265"/>
      <c r="IN559" s="265"/>
      <c r="IO559" s="265"/>
      <c r="IP559" s="265"/>
      <c r="IQ559" s="265"/>
      <c r="IR559" s="265"/>
      <c r="IS559" s="265"/>
      <c r="IT559" s="265"/>
      <c r="IU559" s="265"/>
      <c r="IV559" s="265"/>
      <c r="IW559" s="265"/>
      <c r="IX559" s="265"/>
      <c r="IY559" s="265"/>
      <c r="IZ559" s="265"/>
      <c r="JA559" s="265"/>
      <c r="JB559" s="265"/>
      <c r="JC559" s="265"/>
      <c r="JD559" s="265"/>
      <c r="JE559" s="265"/>
      <c r="JF559" s="265"/>
      <c r="JG559" s="265"/>
      <c r="JH559" s="265"/>
      <c r="JI559" s="265"/>
      <c r="JJ559" s="265"/>
      <c r="JK559" s="265"/>
      <c r="JL559" s="265"/>
      <c r="JM559" s="265"/>
      <c r="JN559" s="265"/>
      <c r="JO559" s="265"/>
      <c r="JP559" s="265"/>
      <c r="JQ559" s="265"/>
      <c r="JR559" s="265"/>
      <c r="JS559" s="265"/>
      <c r="JT559" s="265"/>
      <c r="JU559" s="265"/>
      <c r="JV559" s="265"/>
      <c r="JW559" s="265"/>
      <c r="JX559" s="265"/>
      <c r="JY559" s="265"/>
      <c r="JZ559" s="265"/>
      <c r="KA559" s="265"/>
      <c r="KB559" s="265"/>
      <c r="KC559" s="265"/>
      <c r="KD559" s="265"/>
      <c r="KE559" s="265"/>
      <c r="KF559" s="265"/>
      <c r="KG559" s="265"/>
      <c r="KH559" s="265"/>
      <c r="KI559" s="265"/>
      <c r="KJ559" s="265"/>
      <c r="KK559" s="265"/>
      <c r="KL559" s="265"/>
      <c r="KM559" s="265"/>
      <c r="KN559" s="265"/>
      <c r="KO559" s="265"/>
      <c r="KP559" s="265"/>
      <c r="KQ559" s="265"/>
      <c r="KR559" s="265"/>
      <c r="KS559" s="265"/>
      <c r="KT559" s="265"/>
      <c r="KU559" s="265"/>
      <c r="KV559" s="265"/>
      <c r="KW559" s="265"/>
      <c r="KX559" s="265"/>
      <c r="KY559" s="265"/>
      <c r="KZ559" s="265"/>
      <c r="LA559" s="265"/>
      <c r="LB559" s="265"/>
      <c r="LC559" s="265"/>
      <c r="LD559" s="265"/>
      <c r="LE559" s="265"/>
      <c r="LF559" s="265"/>
      <c r="LG559" s="265"/>
      <c r="LH559" s="265"/>
      <c r="LI559" s="265"/>
      <c r="LJ559" s="265"/>
      <c r="LK559" s="265"/>
      <c r="LL559" s="265"/>
      <c r="LM559" s="265"/>
      <c r="LN559" s="265"/>
      <c r="LO559" s="265"/>
      <c r="LP559" s="265"/>
      <c r="LQ559" s="265"/>
      <c r="LR559" s="265"/>
      <c r="LS559" s="265"/>
      <c r="LT559" s="265"/>
      <c r="LU559" s="265"/>
      <c r="LV559" s="265"/>
      <c r="LW559" s="265"/>
      <c r="LX559" s="265"/>
      <c r="LY559" s="265"/>
      <c r="LZ559" s="265"/>
      <c r="MA559" s="265"/>
      <c r="MB559" s="265"/>
      <c r="MC559" s="265"/>
      <c r="MD559" s="265"/>
      <c r="ME559" s="265"/>
      <c r="MF559" s="265"/>
      <c r="MG559" s="265"/>
      <c r="MH559" s="265"/>
      <c r="MI559" s="265"/>
      <c r="MJ559" s="265"/>
      <c r="MK559" s="265"/>
      <c r="ML559" s="265"/>
      <c r="MM559" s="265"/>
      <c r="MN559" s="265"/>
      <c r="MO559" s="265"/>
      <c r="MP559" s="265"/>
      <c r="MQ559" s="265"/>
      <c r="MR559" s="265"/>
      <c r="MS559" s="265"/>
      <c r="MT559" s="265"/>
      <c r="MU559" s="265"/>
      <c r="MV559" s="265"/>
      <c r="MW559" s="265"/>
      <c r="MX559" s="265"/>
      <c r="MY559" s="265"/>
      <c r="MZ559" s="265"/>
      <c r="NA559" s="265"/>
      <c r="NB559" s="265"/>
      <c r="NC559" s="265"/>
      <c r="ND559" s="265"/>
      <c r="NE559" s="265"/>
      <c r="NF559" s="265"/>
      <c r="NG559" s="265"/>
      <c r="NH559" s="265"/>
      <c r="NI559" s="265"/>
      <c r="NJ559" s="265"/>
      <c r="NK559" s="265"/>
      <c r="NL559" s="265"/>
      <c r="NM559" s="265"/>
      <c r="NN559" s="265"/>
      <c r="NO559" s="265"/>
      <c r="NP559" s="265"/>
      <c r="NQ559" s="265"/>
      <c r="NR559" s="265"/>
      <c r="NS559" s="265"/>
      <c r="NT559" s="265"/>
      <c r="NU559" s="265"/>
      <c r="NV559" s="265"/>
      <c r="NW559" s="265"/>
      <c r="NX559" s="265"/>
      <c r="NY559" s="265"/>
      <c r="NZ559" s="265"/>
      <c r="OA559" s="265"/>
      <c r="OB559" s="265"/>
      <c r="OC559" s="265"/>
      <c r="OD559" s="265"/>
      <c r="OE559" s="265"/>
      <c r="OF559" s="265"/>
      <c r="OG559" s="265"/>
      <c r="OH559" s="265"/>
      <c r="OI559" s="265"/>
      <c r="OJ559" s="265"/>
      <c r="OK559" s="265"/>
      <c r="OL559" s="265"/>
      <c r="OM559" s="265"/>
      <c r="ON559" s="265"/>
      <c r="OO559" s="265"/>
      <c r="OP559" s="265"/>
      <c r="OQ559" s="265"/>
      <c r="OR559" s="265"/>
      <c r="OS559" s="265"/>
      <c r="OT559" s="265"/>
      <c r="OU559" s="265"/>
      <c r="OV559" s="265"/>
      <c r="OW559" s="265"/>
      <c r="OX559" s="265"/>
      <c r="OY559" s="265"/>
      <c r="OZ559" s="265"/>
      <c r="PA559" s="265"/>
      <c r="PB559" s="265"/>
      <c r="PC559" s="265"/>
      <c r="PD559" s="265"/>
      <c r="PE559" s="265"/>
      <c r="PF559" s="265"/>
      <c r="PG559" s="265"/>
      <c r="PH559" s="265"/>
      <c r="PI559" s="265"/>
      <c r="PJ559" s="265"/>
      <c r="PK559" s="265"/>
      <c r="PL559" s="265"/>
      <c r="PM559" s="265"/>
      <c r="PN559" s="265"/>
      <c r="PO559" s="265"/>
      <c r="PP559" s="265"/>
      <c r="PQ559" s="265"/>
      <c r="PR559" s="265"/>
      <c r="PS559" s="265"/>
      <c r="PT559" s="265"/>
      <c r="PU559" s="265"/>
      <c r="PV559" s="265"/>
      <c r="PW559" s="265"/>
      <c r="PX559" s="265"/>
      <c r="PY559" s="265"/>
      <c r="PZ559" s="265"/>
      <c r="QA559" s="265"/>
      <c r="QB559" s="265"/>
      <c r="QC559" s="265"/>
      <c r="QD559" s="265"/>
      <c r="QE559" s="265"/>
      <c r="QF559" s="265"/>
      <c r="QG559" s="265"/>
      <c r="QH559" s="265"/>
      <c r="QI559" s="265"/>
      <c r="QJ559" s="265"/>
      <c r="QK559" s="265"/>
      <c r="QL559" s="265"/>
      <c r="QM559" s="265"/>
      <c r="QN559" s="265"/>
      <c r="QO559" s="265"/>
      <c r="QP559" s="265"/>
      <c r="QQ559" s="265"/>
      <c r="QR559" s="265"/>
      <c r="QS559" s="265"/>
      <c r="QT559" s="265"/>
      <c r="QU559" s="265"/>
      <c r="QV559" s="265"/>
      <c r="QW559" s="265"/>
      <c r="QX559" s="265"/>
      <c r="QY559" s="265"/>
      <c r="QZ559" s="265"/>
      <c r="RA559" s="265"/>
      <c r="RB559" s="265"/>
      <c r="RC559" s="265"/>
      <c r="RD559" s="265"/>
      <c r="RE559" s="265"/>
      <c r="RF559" s="265"/>
      <c r="RG559" s="265"/>
      <c r="RH559" s="265"/>
      <c r="RI559" s="265"/>
      <c r="RJ559" s="265"/>
      <c r="RK559" s="265"/>
      <c r="RL559" s="265"/>
      <c r="RM559" s="265"/>
      <c r="RN559" s="265"/>
      <c r="RO559" s="265"/>
      <c r="RP559" s="265"/>
      <c r="RQ559" s="265"/>
      <c r="RR559" s="265"/>
      <c r="RS559" s="265"/>
      <c r="RT559" s="265"/>
      <c r="RU559" s="265"/>
      <c r="RV559" s="265"/>
      <c r="RW559" s="265"/>
      <c r="RX559" s="265"/>
      <c r="RY559" s="265"/>
      <c r="RZ559" s="265"/>
      <c r="SA559" s="265"/>
      <c r="SB559" s="265"/>
      <c r="SC559" s="265"/>
      <c r="SD559" s="265"/>
      <c r="SE559" s="265"/>
      <c r="SF559" s="265"/>
      <c r="SG559" s="265"/>
      <c r="SH559" s="265"/>
      <c r="SI559" s="265"/>
      <c r="SJ559" s="265"/>
      <c r="SK559" s="265"/>
      <c r="SL559" s="265"/>
      <c r="SM559" s="265"/>
      <c r="SN559" s="265"/>
      <c r="SO559" s="265"/>
      <c r="SP559" s="265"/>
      <c r="SQ559" s="265"/>
      <c r="SR559" s="265"/>
      <c r="SS559" s="265"/>
      <c r="ST559" s="265"/>
      <c r="SU559" s="265"/>
      <c r="SV559" s="265"/>
      <c r="SW559" s="265"/>
      <c r="SX559" s="265"/>
      <c r="SY559" s="265"/>
      <c r="SZ559" s="265"/>
      <c r="TA559" s="265"/>
      <c r="TB559" s="265"/>
      <c r="TC559" s="265"/>
      <c r="TD559" s="265"/>
      <c r="TE559" s="265"/>
      <c r="TF559" s="265"/>
      <c r="TG559" s="265"/>
      <c r="TH559" s="265"/>
      <c r="TI559" s="265"/>
      <c r="TJ559" s="265"/>
      <c r="TK559" s="265"/>
      <c r="TL559" s="265"/>
      <c r="TM559" s="265"/>
      <c r="TN559" s="265"/>
      <c r="TO559" s="265"/>
      <c r="TP559" s="265"/>
      <c r="TQ559" s="265"/>
      <c r="TR559" s="265"/>
      <c r="TS559" s="265"/>
      <c r="TT559" s="265"/>
      <c r="TU559" s="265"/>
      <c r="TV559" s="265"/>
      <c r="TW559" s="265"/>
      <c r="TX559" s="265"/>
      <c r="TY559" s="265"/>
      <c r="TZ559" s="265"/>
      <c r="UA559" s="265"/>
      <c r="UB559" s="265"/>
      <c r="UC559" s="265"/>
      <c r="UD559" s="265"/>
      <c r="UE559" s="265"/>
      <c r="UF559" s="265"/>
      <c r="UG559" s="265"/>
      <c r="UH559" s="265"/>
      <c r="UI559" s="265"/>
      <c r="UJ559" s="265"/>
      <c r="UK559" s="265"/>
      <c r="UL559" s="265"/>
      <c r="UM559" s="265"/>
      <c r="UN559" s="265"/>
      <c r="UO559" s="265"/>
      <c r="UP559" s="265"/>
      <c r="UQ559" s="265"/>
      <c r="UR559" s="265"/>
      <c r="US559" s="265"/>
      <c r="UT559" s="265"/>
      <c r="UU559" s="265"/>
      <c r="UV559" s="265"/>
      <c r="UW559" s="265"/>
      <c r="UX559" s="265"/>
      <c r="UY559" s="265"/>
      <c r="UZ559" s="265"/>
      <c r="VA559" s="265"/>
      <c r="VB559" s="265"/>
      <c r="VC559" s="265"/>
      <c r="VD559" s="265"/>
      <c r="VE559" s="265"/>
      <c r="VF559" s="265"/>
      <c r="VG559" s="265"/>
      <c r="VH559" s="265"/>
      <c r="VI559" s="265"/>
      <c r="VJ559" s="265"/>
      <c r="VK559" s="265"/>
      <c r="VL559" s="265"/>
      <c r="VM559" s="265"/>
      <c r="VN559" s="265"/>
      <c r="VO559" s="265"/>
      <c r="VP559" s="265"/>
      <c r="VQ559" s="265"/>
      <c r="VR559" s="265"/>
      <c r="VS559" s="265"/>
      <c r="VT559" s="265"/>
      <c r="VU559" s="265"/>
      <c r="VV559" s="265"/>
      <c r="VW559" s="265"/>
      <c r="VX559" s="265"/>
      <c r="VY559" s="265"/>
      <c r="VZ559" s="265"/>
      <c r="WA559" s="265"/>
      <c r="WB559" s="265"/>
      <c r="WC559" s="265"/>
      <c r="WD559" s="265"/>
      <c r="WE559" s="265"/>
      <c r="WF559" s="265"/>
      <c r="WG559" s="265"/>
      <c r="WH559" s="265"/>
      <c r="WI559" s="265"/>
      <c r="WJ559" s="265"/>
      <c r="WK559" s="265"/>
      <c r="WL559" s="265"/>
      <c r="WM559" s="265"/>
      <c r="WN559" s="265"/>
      <c r="WO559" s="265"/>
      <c r="WP559" s="265"/>
      <c r="WQ559" s="265"/>
      <c r="WR559" s="265"/>
      <c r="WS559" s="265"/>
      <c r="WT559" s="265"/>
      <c r="WU559" s="265"/>
      <c r="WV559" s="265"/>
      <c r="WW559" s="265"/>
      <c r="WX559" s="265"/>
      <c r="WY559" s="265"/>
      <c r="WZ559" s="265"/>
      <c r="XA559" s="265"/>
      <c r="XB559" s="265"/>
      <c r="XC559" s="265"/>
      <c r="XD559" s="265"/>
      <c r="XE559" s="265"/>
      <c r="XF559" s="265"/>
      <c r="XG559" s="265"/>
      <c r="XH559" s="265"/>
      <c r="XI559" s="265"/>
      <c r="XJ559" s="265"/>
      <c r="XK559" s="265"/>
      <c r="XL559" s="265"/>
      <c r="XM559" s="265"/>
      <c r="XN559" s="265"/>
      <c r="XO559" s="265"/>
      <c r="XP559" s="265"/>
      <c r="XQ559" s="265"/>
      <c r="XR559" s="265"/>
      <c r="XS559" s="265"/>
      <c r="XT559" s="265"/>
      <c r="XU559" s="265"/>
      <c r="XV559" s="265"/>
      <c r="XW559" s="265"/>
      <c r="XX559" s="265"/>
      <c r="XY559" s="265"/>
      <c r="XZ559" s="265"/>
      <c r="YA559" s="265"/>
      <c r="YB559" s="265"/>
      <c r="YC559" s="265"/>
      <c r="YD559" s="265"/>
      <c r="YE559" s="265"/>
      <c r="YF559" s="265"/>
      <c r="YG559" s="265"/>
      <c r="YH559" s="265"/>
      <c r="YI559" s="265"/>
      <c r="YJ559" s="265"/>
      <c r="YK559" s="265"/>
      <c r="YL559" s="265"/>
      <c r="YM559" s="265"/>
      <c r="YN559" s="265"/>
      <c r="YO559" s="265"/>
      <c r="YP559" s="265"/>
      <c r="YQ559" s="265"/>
      <c r="YR559" s="265"/>
      <c r="YS559" s="265"/>
      <c r="YT559" s="265"/>
      <c r="YU559" s="265"/>
      <c r="YV559" s="265"/>
      <c r="YW559" s="265"/>
      <c r="YX559" s="265"/>
      <c r="YY559" s="265"/>
      <c r="YZ559" s="265"/>
      <c r="ZA559" s="265"/>
      <c r="ZB559" s="265"/>
      <c r="ZC559" s="265"/>
      <c r="ZD559" s="265"/>
      <c r="ZE559" s="265"/>
      <c r="ZF559" s="265"/>
      <c r="ZG559" s="265"/>
      <c r="ZH559" s="265"/>
      <c r="ZI559" s="265"/>
      <c r="ZJ559" s="265"/>
      <c r="ZK559" s="265"/>
      <c r="ZL559" s="265"/>
      <c r="ZM559" s="265"/>
      <c r="ZN559" s="265"/>
      <c r="ZO559" s="265"/>
      <c r="ZP559" s="265"/>
      <c r="ZQ559" s="265"/>
      <c r="ZR559" s="265"/>
      <c r="ZS559" s="265"/>
      <c r="ZT559" s="265"/>
      <c r="ZU559" s="265"/>
      <c r="ZV559" s="265"/>
      <c r="ZW559" s="265"/>
      <c r="ZX559" s="265"/>
      <c r="ZY559" s="265"/>
      <c r="ZZ559" s="265"/>
      <c r="AAA559" s="265"/>
      <c r="AAB559" s="265"/>
      <c r="AAC559" s="265"/>
      <c r="AAD559" s="265"/>
      <c r="AAE559" s="265"/>
      <c r="AAF559" s="265"/>
      <c r="AAG559" s="265"/>
      <c r="AAH559" s="265"/>
      <c r="AAI559" s="265"/>
      <c r="AAJ559" s="265"/>
      <c r="AAK559" s="265"/>
      <c r="AAL559" s="265"/>
      <c r="AAM559" s="265"/>
      <c r="AAN559" s="265"/>
      <c r="AAO559" s="265"/>
      <c r="AAP559" s="265"/>
      <c r="AAQ559" s="265"/>
      <c r="AAR559" s="265"/>
      <c r="AAS559" s="265"/>
      <c r="AAT559" s="265"/>
      <c r="AAU559" s="265"/>
      <c r="AAV559" s="265"/>
      <c r="AAW559" s="265"/>
      <c r="AAX559" s="265"/>
      <c r="AAY559" s="265"/>
      <c r="AAZ559" s="265"/>
      <c r="ABA559" s="265"/>
      <c r="ABB559" s="265"/>
      <c r="ABC559" s="265"/>
      <c r="ABD559" s="265"/>
      <c r="ABE559" s="265"/>
      <c r="ABF559" s="265"/>
      <c r="ABG559" s="265"/>
      <c r="ABH559" s="265"/>
      <c r="ABI559" s="265"/>
      <c r="ABJ559" s="265"/>
      <c r="ABK559" s="265"/>
      <c r="ABL559" s="265"/>
      <c r="ABM559" s="265"/>
      <c r="ABN559" s="265"/>
      <c r="ABO559" s="265"/>
      <c r="ABP559" s="265"/>
      <c r="ABQ559" s="265"/>
      <c r="ABR559" s="265"/>
      <c r="ABS559" s="265"/>
      <c r="ABT559" s="265"/>
      <c r="ABU559" s="265"/>
      <c r="ABV559" s="265"/>
      <c r="ABW559" s="265"/>
      <c r="ABX559" s="265"/>
      <c r="ABY559" s="265"/>
      <c r="ABZ559" s="265"/>
      <c r="ACA559" s="265"/>
      <c r="ACB559" s="265"/>
      <c r="ACC559" s="265"/>
      <c r="ACD559" s="265"/>
      <c r="ACE559" s="265"/>
      <c r="ACF559" s="265"/>
      <c r="ACG559" s="265"/>
      <c r="ACH559" s="265"/>
      <c r="ACI559" s="265"/>
      <c r="ACJ559" s="265"/>
      <c r="ACK559" s="265"/>
      <c r="ACL559" s="265"/>
      <c r="ACM559" s="265"/>
      <c r="ACN559" s="265"/>
      <c r="ACO559" s="265"/>
      <c r="ACP559" s="265"/>
      <c r="ACQ559" s="265"/>
      <c r="ACR559" s="265"/>
      <c r="ACS559" s="265"/>
      <c r="ACT559" s="265"/>
      <c r="ACU559" s="265"/>
      <c r="ACV559" s="265"/>
      <c r="ACW559" s="265"/>
      <c r="ACX559" s="265"/>
      <c r="ACY559" s="265"/>
      <c r="ACZ559" s="265"/>
      <c r="ADA559" s="265"/>
      <c r="ADB559" s="265"/>
      <c r="ADC559" s="265"/>
      <c r="ADD559" s="265"/>
      <c r="ADE559" s="265"/>
      <c r="ADF559" s="265"/>
      <c r="ADG559" s="265"/>
      <c r="ADH559" s="265"/>
      <c r="ADI559" s="265"/>
      <c r="ADJ559" s="265"/>
      <c r="ADK559" s="265"/>
      <c r="ADL559" s="265"/>
      <c r="ADM559" s="265"/>
      <c r="ADN559" s="265"/>
      <c r="ADO559" s="265"/>
      <c r="ADP559" s="265"/>
      <c r="ADQ559" s="265"/>
      <c r="ADR559" s="265"/>
      <c r="ADS559" s="265"/>
      <c r="ADT559" s="265"/>
      <c r="ADU559" s="265"/>
      <c r="ADV559" s="265"/>
      <c r="ADW559" s="265"/>
      <c r="ADX559" s="265"/>
      <c r="ADY559" s="265"/>
      <c r="ADZ559" s="265"/>
      <c r="AEA559" s="265"/>
      <c r="AEB559" s="265"/>
      <c r="AEC559" s="265"/>
      <c r="AED559" s="265"/>
      <c r="AEE559" s="265"/>
      <c r="AEF559" s="265"/>
      <c r="AEG559" s="265"/>
      <c r="AEH559" s="265"/>
      <c r="AEI559" s="265"/>
      <c r="AEJ559" s="265"/>
      <c r="AEK559" s="265"/>
      <c r="AEL559" s="265"/>
      <c r="AEM559" s="265"/>
      <c r="AEN559" s="265"/>
      <c r="AEO559" s="265"/>
      <c r="AEP559" s="265"/>
      <c r="AEQ559" s="265"/>
      <c r="AER559" s="265"/>
      <c r="AES559" s="265"/>
      <c r="AET559" s="265"/>
      <c r="AEU559" s="265"/>
      <c r="AEV559" s="265"/>
      <c r="AEW559" s="265"/>
      <c r="AEX559" s="265"/>
      <c r="AEY559" s="265"/>
      <c r="AEZ559" s="265"/>
      <c r="AFA559" s="265"/>
      <c r="AFB559" s="265"/>
      <c r="AFC559" s="265"/>
      <c r="AFD559" s="265"/>
      <c r="AFE559" s="265"/>
      <c r="AFF559" s="265"/>
      <c r="AFG559" s="265"/>
      <c r="AFH559" s="265"/>
      <c r="AFI559" s="265"/>
      <c r="AFJ559" s="265"/>
      <c r="AFK559" s="265"/>
      <c r="AFL559" s="265"/>
      <c r="AFM559" s="265"/>
      <c r="AFN559" s="265"/>
      <c r="AFO559" s="265"/>
      <c r="AFP559" s="265"/>
      <c r="AFQ559" s="265"/>
      <c r="AFR559" s="265"/>
      <c r="AFS559" s="265"/>
      <c r="AFT559" s="265"/>
      <c r="AFU559" s="265"/>
      <c r="AFV559" s="265"/>
      <c r="AFW559" s="265"/>
      <c r="AFX559" s="265"/>
      <c r="AFY559" s="265"/>
      <c r="AFZ559" s="265"/>
      <c r="AGA559" s="265"/>
      <c r="AGB559" s="265"/>
      <c r="AGC559" s="265"/>
      <c r="AGD559" s="265"/>
      <c r="AGE559" s="265"/>
      <c r="AGF559" s="265"/>
      <c r="AGG559" s="265"/>
      <c r="AGH559" s="265"/>
      <c r="AGI559" s="265"/>
      <c r="AGJ559" s="265"/>
      <c r="AGK559" s="265"/>
      <c r="AGL559" s="265"/>
      <c r="AGM559" s="265"/>
      <c r="AGN559" s="265"/>
      <c r="AGO559" s="265"/>
      <c r="AGP559" s="265"/>
      <c r="AGQ559" s="265"/>
      <c r="AGR559" s="265"/>
      <c r="AGS559" s="265"/>
      <c r="AGT559" s="265"/>
      <c r="AGU559" s="265"/>
      <c r="AGV559" s="265"/>
      <c r="AGW559" s="265"/>
      <c r="AGX559" s="265"/>
      <c r="AGY559" s="265"/>
      <c r="AGZ559" s="265"/>
      <c r="AHA559" s="265"/>
      <c r="AHB559" s="265"/>
      <c r="AHC559" s="265"/>
      <c r="AHD559" s="265"/>
      <c r="AHE559" s="265"/>
      <c r="AHF559" s="265"/>
      <c r="AHG559" s="265"/>
      <c r="AHH559" s="265"/>
      <c r="AHI559" s="265"/>
      <c r="AHJ559" s="265"/>
      <c r="AHK559" s="265"/>
      <c r="AHL559" s="265"/>
      <c r="AHM559" s="265"/>
      <c r="AHN559" s="265"/>
      <c r="AHO559" s="265"/>
      <c r="AHP559" s="265"/>
      <c r="AHQ559" s="265"/>
      <c r="AHR559" s="265"/>
      <c r="AHS559" s="265"/>
      <c r="AHT559" s="265"/>
      <c r="AHU559" s="265"/>
      <c r="AHV559" s="265"/>
      <c r="AHW559" s="265"/>
      <c r="AHX559" s="265"/>
      <c r="AHY559" s="265"/>
      <c r="AHZ559" s="265"/>
      <c r="AIA559" s="265"/>
      <c r="AIB559" s="265"/>
      <c r="AIC559" s="265"/>
      <c r="AID559" s="265"/>
      <c r="AIE559" s="265"/>
      <c r="AIF559" s="265"/>
      <c r="AIG559" s="265"/>
      <c r="AIH559" s="265"/>
      <c r="AII559" s="265"/>
      <c r="AIJ559" s="265"/>
      <c r="AIK559" s="265"/>
      <c r="AIL559" s="265"/>
      <c r="AIM559" s="265"/>
      <c r="AIN559" s="265"/>
      <c r="AIO559" s="265"/>
      <c r="AIP559" s="265"/>
      <c r="AIQ559" s="265"/>
      <c r="AIR559" s="265"/>
      <c r="AIS559" s="265"/>
      <c r="AIT559" s="265"/>
      <c r="AIU559" s="265"/>
      <c r="AIV559" s="265"/>
      <c r="AIW559" s="265"/>
      <c r="AIX559" s="265"/>
      <c r="AIY559" s="265"/>
      <c r="AIZ559" s="265"/>
      <c r="AJA559" s="265"/>
      <c r="AJB559" s="265"/>
      <c r="AJC559" s="265"/>
      <c r="AJD559" s="265"/>
      <c r="AJE559" s="265"/>
      <c r="AJF559" s="265"/>
      <c r="AJG559" s="265"/>
      <c r="AJH559" s="265"/>
      <c r="AJI559" s="265"/>
      <c r="AJJ559" s="265"/>
      <c r="AJK559" s="265"/>
      <c r="AJL559" s="265"/>
      <c r="AJM559" s="265"/>
      <c r="AJN559" s="265"/>
      <c r="AJO559" s="265"/>
      <c r="AJP559" s="265"/>
      <c r="AJQ559" s="265"/>
      <c r="AJR559" s="265"/>
      <c r="AJS559" s="265"/>
      <c r="AJT559" s="265"/>
      <c r="AJU559" s="265"/>
      <c r="AJV559" s="265"/>
      <c r="AJW559" s="265"/>
      <c r="AJX559" s="265"/>
      <c r="AJY559" s="265"/>
      <c r="AJZ559" s="265"/>
      <c r="AKA559" s="265"/>
      <c r="AKB559" s="265"/>
      <c r="AKC559" s="265"/>
      <c r="AKD559" s="265"/>
      <c r="AKE559" s="265"/>
      <c r="AKF559" s="265"/>
      <c r="AKG559" s="265"/>
      <c r="AKH559" s="265"/>
      <c r="AKI559" s="265"/>
      <c r="AKJ559" s="265"/>
      <c r="AKK559" s="265"/>
      <c r="AKL559" s="265"/>
      <c r="AKM559" s="265"/>
      <c r="AKN559" s="265"/>
      <c r="AKO559" s="265"/>
      <c r="AKP559" s="265"/>
      <c r="AKQ559" s="265"/>
      <c r="AKR559" s="265"/>
      <c r="AKS559" s="265"/>
      <c r="AKT559" s="265"/>
      <c r="AKU559" s="265"/>
      <c r="AKV559" s="265"/>
      <c r="AKW559" s="265"/>
      <c r="AKX559" s="265"/>
      <c r="AKY559" s="265"/>
      <c r="AKZ559" s="265"/>
      <c r="ALA559" s="265"/>
      <c r="ALB559" s="265"/>
      <c r="ALC559" s="265"/>
      <c r="ALD559" s="265"/>
      <c r="ALE559" s="265"/>
      <c r="ALF559" s="265"/>
      <c r="ALG559" s="265"/>
      <c r="ALH559" s="265"/>
      <c r="ALI559" s="265"/>
      <c r="ALJ559" s="265"/>
      <c r="ALK559" s="265"/>
      <c r="ALL559" s="265"/>
      <c r="ALM559" s="265"/>
      <c r="ALN559" s="265"/>
      <c r="ALO559" s="265"/>
      <c r="ALP559" s="265"/>
      <c r="ALQ559" s="265"/>
      <c r="ALR559" s="265"/>
      <c r="ALS559" s="265"/>
      <c r="ALT559" s="265"/>
      <c r="ALU559" s="265"/>
      <c r="ALV559" s="265"/>
      <c r="ALW559" s="265"/>
      <c r="ALX559" s="265"/>
      <c r="ALY559" s="265"/>
      <c r="ALZ559" s="265"/>
      <c r="AMA559" s="265"/>
      <c r="AMB559" s="265"/>
      <c r="AMC559" s="265"/>
      <c r="AMD559" s="265"/>
      <c r="AME559" s="265"/>
      <c r="AMF559" s="265"/>
      <c r="AMG559" s="265"/>
      <c r="AMH559" s="265"/>
      <c r="AMI559" s="265"/>
      <c r="AMJ559" s="265"/>
    </row>
    <row r="560" spans="1:1024" ht="12" customHeight="1">
      <c r="A560" s="251" t="s">
        <v>640</v>
      </c>
      <c r="B560" s="445" t="s">
        <v>416</v>
      </c>
      <c r="C560" s="253" t="s">
        <v>417</v>
      </c>
      <c r="D560" s="254">
        <v>44833</v>
      </c>
      <c r="E560" s="254">
        <v>44995</v>
      </c>
      <c r="F560" s="255">
        <f>+G560+H560*$C$4</f>
        <v>3166394</v>
      </c>
      <c r="G560" s="256">
        <v>0</v>
      </c>
      <c r="H560" s="261">
        <v>446.6</v>
      </c>
      <c r="I560" s="258">
        <v>0</v>
      </c>
      <c r="J560" s="259" t="s">
        <v>106</v>
      </c>
      <c r="K560" s="253" t="s">
        <v>29</v>
      </c>
    </row>
    <row r="561" spans="1:11" ht="12" customHeight="1">
      <c r="A561" s="251" t="s">
        <v>641</v>
      </c>
      <c r="B561" s="445" t="s">
        <v>416</v>
      </c>
      <c r="C561" s="253" t="s">
        <v>417</v>
      </c>
      <c r="D561" s="254">
        <v>44833</v>
      </c>
      <c r="E561" s="254">
        <v>44995</v>
      </c>
      <c r="F561" s="255">
        <f>+G561+H561*$C$4</f>
        <v>3166394</v>
      </c>
      <c r="G561" s="256">
        <v>0</v>
      </c>
      <c r="H561" s="261">
        <v>446.6</v>
      </c>
      <c r="I561" s="258">
        <v>0</v>
      </c>
      <c r="J561" s="259" t="s">
        <v>106</v>
      </c>
      <c r="K561" s="253" t="s">
        <v>29</v>
      </c>
    </row>
    <row r="562" spans="1:11" ht="12" customHeight="1">
      <c r="A562" s="251" t="s">
        <v>642</v>
      </c>
      <c r="B562" s="445" t="s">
        <v>416</v>
      </c>
      <c r="C562" s="253" t="s">
        <v>417</v>
      </c>
      <c r="D562" s="254">
        <v>44806</v>
      </c>
      <c r="E562" s="254">
        <v>44995</v>
      </c>
      <c r="F562" s="255">
        <f>+G562+H562*$C$4</f>
        <v>3166394</v>
      </c>
      <c r="G562" s="256">
        <v>0</v>
      </c>
      <c r="H562" s="257">
        <v>446.6</v>
      </c>
      <c r="I562" s="258">
        <v>0</v>
      </c>
      <c r="J562" s="259" t="s">
        <v>106</v>
      </c>
      <c r="K562" s="253" t="s">
        <v>29</v>
      </c>
    </row>
    <row r="563" spans="1:11" ht="12" customHeight="1">
      <c r="A563" s="251" t="s">
        <v>643</v>
      </c>
      <c r="B563" s="445" t="s">
        <v>416</v>
      </c>
      <c r="C563" s="253" t="s">
        <v>417</v>
      </c>
      <c r="D563" s="254">
        <v>44806</v>
      </c>
      <c r="E563" s="254">
        <v>44995</v>
      </c>
      <c r="F563" s="255">
        <f>+G563+H563*$C$4</f>
        <v>3166394</v>
      </c>
      <c r="G563" s="256">
        <v>0</v>
      </c>
      <c r="H563" s="257">
        <v>446.6</v>
      </c>
      <c r="I563" s="258">
        <v>0</v>
      </c>
      <c r="J563" s="259" t="s">
        <v>106</v>
      </c>
      <c r="K563" s="253" t="s">
        <v>29</v>
      </c>
    </row>
    <row r="564" spans="1:11" ht="12" customHeight="1">
      <c r="A564" s="251" t="s">
        <v>625</v>
      </c>
      <c r="B564" s="445" t="s">
        <v>416</v>
      </c>
      <c r="C564" s="253" t="s">
        <v>417</v>
      </c>
      <c r="D564" s="254">
        <v>44806</v>
      </c>
      <c r="E564" s="254">
        <v>44896</v>
      </c>
      <c r="F564" s="255">
        <f>+G564+H564*$C$4</f>
        <v>3548545</v>
      </c>
      <c r="G564" s="256">
        <v>0</v>
      </c>
      <c r="H564" s="257">
        <v>500.5</v>
      </c>
      <c r="I564" s="258">
        <v>0</v>
      </c>
      <c r="J564" s="259" t="s">
        <v>106</v>
      </c>
      <c r="K564" s="253" t="s">
        <v>29</v>
      </c>
    </row>
    <row r="565" spans="1:11" ht="12" customHeight="1">
      <c r="A565" s="251" t="s">
        <v>644</v>
      </c>
      <c r="B565" s="445" t="s">
        <v>416</v>
      </c>
      <c r="C565" s="253" t="s">
        <v>417</v>
      </c>
      <c r="D565" s="254">
        <v>44806</v>
      </c>
      <c r="E565" s="254">
        <v>44995</v>
      </c>
      <c r="F565" s="255">
        <f>+G565+H565*$C$4</f>
        <v>17742725</v>
      </c>
      <c r="G565" s="256">
        <v>0</v>
      </c>
      <c r="H565" s="257">
        <v>2502.5</v>
      </c>
      <c r="I565" s="258">
        <v>0</v>
      </c>
      <c r="J565" s="259" t="s">
        <v>106</v>
      </c>
      <c r="K565" s="253" t="s">
        <v>29</v>
      </c>
    </row>
    <row r="566" spans="1:11" ht="12" customHeight="1">
      <c r="A566" s="251" t="s">
        <v>645</v>
      </c>
      <c r="B566" s="445" t="s">
        <v>416</v>
      </c>
      <c r="C566" s="253" t="s">
        <v>417</v>
      </c>
      <c r="D566" s="254">
        <v>44827</v>
      </c>
      <c r="E566" s="254">
        <v>44895</v>
      </c>
      <c r="F566" s="255">
        <f>+G566+H566*$C$4</f>
        <v>3548545</v>
      </c>
      <c r="G566" s="256">
        <v>0</v>
      </c>
      <c r="H566" s="257">
        <v>500.5</v>
      </c>
      <c r="I566" s="258">
        <v>0</v>
      </c>
      <c r="J566" s="259" t="s">
        <v>106</v>
      </c>
      <c r="K566" s="253" t="s">
        <v>29</v>
      </c>
    </row>
    <row r="567" spans="1:11" ht="12" customHeight="1">
      <c r="A567" s="251" t="s">
        <v>646</v>
      </c>
      <c r="B567" s="445" t="s">
        <v>416</v>
      </c>
      <c r="C567" s="253" t="s">
        <v>417</v>
      </c>
      <c r="D567" s="254">
        <v>44833</v>
      </c>
      <c r="E567" s="254">
        <v>44995</v>
      </c>
      <c r="F567" s="255">
        <f>+G567+H567*$C$4</f>
        <v>3548545</v>
      </c>
      <c r="G567" s="256">
        <v>0</v>
      </c>
      <c r="H567" s="257">
        <v>500.5</v>
      </c>
      <c r="I567" s="258">
        <v>0</v>
      </c>
      <c r="J567" s="259" t="s">
        <v>106</v>
      </c>
      <c r="K567" s="253" t="s">
        <v>29</v>
      </c>
    </row>
    <row r="568" spans="1:11" ht="12" customHeight="1">
      <c r="A568" s="251" t="s">
        <v>647</v>
      </c>
      <c r="B568" s="445" t="s">
        <v>416</v>
      </c>
      <c r="C568" s="253" t="s">
        <v>417</v>
      </c>
      <c r="D568" s="254">
        <v>44833</v>
      </c>
      <c r="E568" s="254">
        <v>44995</v>
      </c>
      <c r="F568" s="255">
        <f>+G568+H568*$C$4</f>
        <v>3548545</v>
      </c>
      <c r="G568" s="256">
        <v>0</v>
      </c>
      <c r="H568" s="257">
        <v>500.5</v>
      </c>
      <c r="I568" s="258">
        <v>0</v>
      </c>
      <c r="J568" s="259" t="s">
        <v>106</v>
      </c>
      <c r="K568" s="253" t="s">
        <v>29</v>
      </c>
    </row>
    <row r="569" spans="1:11" ht="12" customHeight="1">
      <c r="A569" s="251" t="s">
        <v>648</v>
      </c>
      <c r="B569" s="445" t="s">
        <v>416</v>
      </c>
      <c r="C569" s="253" t="s">
        <v>417</v>
      </c>
      <c r="D569" s="254">
        <v>44827</v>
      </c>
      <c r="E569" s="254">
        <v>44857</v>
      </c>
      <c r="F569" s="255">
        <f>+G569+H569*$C$4</f>
        <v>3548545</v>
      </c>
      <c r="G569" s="256">
        <v>0</v>
      </c>
      <c r="H569" s="257">
        <v>500.5</v>
      </c>
      <c r="I569" s="258">
        <v>0</v>
      </c>
      <c r="J569" s="259" t="s">
        <v>106</v>
      </c>
      <c r="K569" s="253" t="s">
        <v>29</v>
      </c>
    </row>
    <row r="570" spans="1:11" ht="12" customHeight="1">
      <c r="A570" s="251" t="s">
        <v>649</v>
      </c>
      <c r="B570" s="445" t="s">
        <v>416</v>
      </c>
      <c r="C570" s="253" t="s">
        <v>417</v>
      </c>
      <c r="D570" s="254">
        <v>44701</v>
      </c>
      <c r="E570" s="254">
        <v>44875</v>
      </c>
      <c r="F570" s="255">
        <f>+G570+H570*$C$4</f>
        <v>13648250</v>
      </c>
      <c r="G570" s="256">
        <v>0</v>
      </c>
      <c r="H570" s="447">
        <v>1925</v>
      </c>
      <c r="I570" s="258">
        <v>0</v>
      </c>
      <c r="J570" s="259" t="s">
        <v>106</v>
      </c>
      <c r="K570" s="253" t="s">
        <v>29</v>
      </c>
    </row>
    <row r="571" spans="1:11" ht="12" customHeight="1">
      <c r="A571" s="251" t="s">
        <v>650</v>
      </c>
      <c r="B571" s="445" t="s">
        <v>416</v>
      </c>
      <c r="C571" s="253" t="s">
        <v>417</v>
      </c>
      <c r="D571" s="254">
        <v>44806</v>
      </c>
      <c r="E571" s="254">
        <v>44995</v>
      </c>
      <c r="F571" s="255">
        <f>+G571+H571*$C$4</f>
        <v>13648250</v>
      </c>
      <c r="G571" s="256">
        <v>0</v>
      </c>
      <c r="H571" s="447">
        <v>1925</v>
      </c>
      <c r="I571" s="258">
        <v>0</v>
      </c>
      <c r="J571" s="259" t="s">
        <v>106</v>
      </c>
      <c r="K571" s="253" t="s">
        <v>29</v>
      </c>
    </row>
    <row r="572" spans="1:11" ht="12" customHeight="1">
      <c r="A572" s="251" t="s">
        <v>651</v>
      </c>
      <c r="B572" s="445" t="s">
        <v>416</v>
      </c>
      <c r="C572" s="253" t="s">
        <v>417</v>
      </c>
      <c r="D572" s="254">
        <v>44833</v>
      </c>
      <c r="E572" s="254">
        <v>44995</v>
      </c>
      <c r="F572" s="255">
        <f>+G572+H572*$C$4</f>
        <v>5732265</v>
      </c>
      <c r="G572" s="256">
        <v>0</v>
      </c>
      <c r="H572" s="447">
        <v>808.5</v>
      </c>
      <c r="I572" s="258">
        <v>0</v>
      </c>
      <c r="J572" s="259" t="s">
        <v>106</v>
      </c>
      <c r="K572" s="253" t="s">
        <v>29</v>
      </c>
    </row>
    <row r="573" spans="1:11" ht="12" customHeight="1">
      <c r="A573" s="251" t="s">
        <v>652</v>
      </c>
      <c r="B573" s="445" t="s">
        <v>416</v>
      </c>
      <c r="C573" s="253" t="s">
        <v>417</v>
      </c>
      <c r="D573" s="254">
        <v>44833</v>
      </c>
      <c r="E573" s="254">
        <v>44995</v>
      </c>
      <c r="F573" s="255">
        <f>+G573+H573*$C$4</f>
        <v>5732265</v>
      </c>
      <c r="G573" s="256">
        <v>0</v>
      </c>
      <c r="H573" s="447">
        <v>808.5</v>
      </c>
      <c r="I573" s="258">
        <v>0</v>
      </c>
      <c r="J573" s="259" t="s">
        <v>106</v>
      </c>
      <c r="K573" s="253" t="s">
        <v>29</v>
      </c>
    </row>
    <row r="574" spans="1:11" ht="12" customHeight="1">
      <c r="A574" s="251" t="s">
        <v>653</v>
      </c>
      <c r="B574" s="445" t="s">
        <v>416</v>
      </c>
      <c r="C574" s="253" t="s">
        <v>417</v>
      </c>
      <c r="D574" s="254">
        <v>44806</v>
      </c>
      <c r="E574" s="254">
        <v>44995</v>
      </c>
      <c r="F574" s="255">
        <f>+G574+H574*$C$4</f>
        <v>5732265</v>
      </c>
      <c r="G574" s="256">
        <v>0</v>
      </c>
      <c r="H574" s="447">
        <v>808.5</v>
      </c>
      <c r="I574" s="258">
        <v>0</v>
      </c>
      <c r="J574" s="259" t="s">
        <v>106</v>
      </c>
      <c r="K574" s="253" t="s">
        <v>29</v>
      </c>
    </row>
    <row r="575" spans="1:11" ht="12" customHeight="1">
      <c r="A575" s="251" t="s">
        <v>654</v>
      </c>
      <c r="B575" s="445" t="s">
        <v>416</v>
      </c>
      <c r="C575" s="253" t="s">
        <v>417</v>
      </c>
      <c r="D575" s="254">
        <v>44806</v>
      </c>
      <c r="E575" s="254">
        <v>44995</v>
      </c>
      <c r="F575" s="255">
        <f>+G575+H575*$C$4</f>
        <v>9826740</v>
      </c>
      <c r="G575" s="256">
        <v>0</v>
      </c>
      <c r="H575" s="447">
        <v>1386</v>
      </c>
      <c r="I575" s="258">
        <v>0</v>
      </c>
      <c r="J575" s="259" t="s">
        <v>106</v>
      </c>
      <c r="K575" s="253" t="s">
        <v>29</v>
      </c>
    </row>
    <row r="576" spans="1:11" ht="12" customHeight="1">
      <c r="A576" s="251" t="s">
        <v>655</v>
      </c>
      <c r="B576" s="372" t="s">
        <v>416</v>
      </c>
      <c r="C576" s="253" t="s">
        <v>417</v>
      </c>
      <c r="D576" s="254">
        <v>44781</v>
      </c>
      <c r="E576" s="254">
        <v>44967</v>
      </c>
      <c r="F576" s="255">
        <f>+G576+H576*$C$4</f>
        <v>9826740</v>
      </c>
      <c r="G576" s="256">
        <v>0</v>
      </c>
      <c r="H576" s="447">
        <v>1386</v>
      </c>
      <c r="I576" s="258">
        <v>0</v>
      </c>
      <c r="J576" s="259" t="s">
        <v>106</v>
      </c>
      <c r="K576" s="253" t="s">
        <v>29</v>
      </c>
    </row>
    <row r="577" spans="1:11" ht="12" customHeight="1">
      <c r="A577" s="251" t="s">
        <v>656</v>
      </c>
      <c r="B577" s="445" t="s">
        <v>416</v>
      </c>
      <c r="C577" s="253" t="s">
        <v>417</v>
      </c>
      <c r="D577" s="254">
        <v>44817</v>
      </c>
      <c r="E577" s="254">
        <v>44995</v>
      </c>
      <c r="F577" s="255">
        <f>+G577+H577*$C$4</f>
        <v>13648250</v>
      </c>
      <c r="G577" s="256">
        <v>0</v>
      </c>
      <c r="H577" s="447">
        <v>1925</v>
      </c>
      <c r="I577" s="258">
        <v>0</v>
      </c>
      <c r="J577" s="259" t="s">
        <v>106</v>
      </c>
      <c r="K577" s="253" t="s">
        <v>29</v>
      </c>
    </row>
    <row r="578" spans="1:11" ht="12" customHeight="1">
      <c r="A578" s="251" t="s">
        <v>657</v>
      </c>
      <c r="B578" s="445" t="s">
        <v>416</v>
      </c>
      <c r="C578" s="253" t="s">
        <v>417</v>
      </c>
      <c r="D578" s="254">
        <v>44827</v>
      </c>
      <c r="E578" s="254">
        <v>44995</v>
      </c>
      <c r="F578" s="255">
        <f>+G578+H578*$C$4</f>
        <v>9826740</v>
      </c>
      <c r="G578" s="256">
        <v>0</v>
      </c>
      <c r="H578" s="447">
        <v>1386</v>
      </c>
      <c r="I578" s="258">
        <v>0</v>
      </c>
      <c r="J578" s="259" t="s">
        <v>106</v>
      </c>
      <c r="K578" s="253" t="s">
        <v>29</v>
      </c>
    </row>
    <row r="579" spans="1:11" ht="12" customHeight="1">
      <c r="A579" s="251" t="s">
        <v>657</v>
      </c>
      <c r="B579" s="445" t="s">
        <v>416</v>
      </c>
      <c r="C579" s="253" t="s">
        <v>417</v>
      </c>
      <c r="D579" s="254">
        <v>44827</v>
      </c>
      <c r="E579" s="254">
        <v>44995</v>
      </c>
      <c r="F579" s="255">
        <f>+G579+H579*$C$4</f>
        <v>9826740</v>
      </c>
      <c r="G579" s="256">
        <v>0</v>
      </c>
      <c r="H579" s="447">
        <v>1386</v>
      </c>
      <c r="I579" s="258">
        <v>0</v>
      </c>
      <c r="J579" s="259" t="s">
        <v>106</v>
      </c>
      <c r="K579" s="253" t="s">
        <v>29</v>
      </c>
    </row>
    <row r="580" spans="1:11" ht="12" customHeight="1">
      <c r="A580" s="251" t="s">
        <v>658</v>
      </c>
      <c r="B580" s="445" t="s">
        <v>416</v>
      </c>
      <c r="C580" s="253" t="s">
        <v>417</v>
      </c>
      <c r="D580" s="254">
        <v>44833</v>
      </c>
      <c r="E580" s="254">
        <v>44995</v>
      </c>
      <c r="F580" s="255">
        <f>+G580+H580*$C$4</f>
        <v>5732265</v>
      </c>
      <c r="G580" s="256">
        <v>0</v>
      </c>
      <c r="H580" s="447">
        <v>808.5</v>
      </c>
      <c r="I580" s="258">
        <v>0</v>
      </c>
      <c r="J580" s="259" t="s">
        <v>106</v>
      </c>
      <c r="K580" s="253" t="s">
        <v>29</v>
      </c>
    </row>
    <row r="581" spans="1:11" ht="12" customHeight="1">
      <c r="A581" s="251" t="s">
        <v>659</v>
      </c>
      <c r="B581" s="445" t="s">
        <v>416</v>
      </c>
      <c r="C581" s="253" t="s">
        <v>417</v>
      </c>
      <c r="D581" s="254">
        <v>44708</v>
      </c>
      <c r="E581" s="254">
        <v>44875</v>
      </c>
      <c r="F581" s="255">
        <f>+G581+H581*$C$4</f>
        <v>5732265</v>
      </c>
      <c r="G581" s="256">
        <v>0</v>
      </c>
      <c r="H581" s="447">
        <v>808.5</v>
      </c>
      <c r="I581" s="258">
        <v>0</v>
      </c>
      <c r="J581" s="259" t="s">
        <v>106</v>
      </c>
      <c r="K581" s="253" t="s">
        <v>29</v>
      </c>
    </row>
    <row r="582" spans="1:11" ht="12" customHeight="1">
      <c r="A582" s="251" t="s">
        <v>660</v>
      </c>
      <c r="B582" s="445" t="s">
        <v>416</v>
      </c>
      <c r="C582" s="253" t="s">
        <v>417</v>
      </c>
      <c r="D582" s="254">
        <v>44833</v>
      </c>
      <c r="E582" s="254">
        <v>44995</v>
      </c>
      <c r="F582" s="255">
        <f>+G582+H582*$C$4</f>
        <v>5732265</v>
      </c>
      <c r="G582" s="256">
        <v>0</v>
      </c>
      <c r="H582" s="447">
        <v>808.5</v>
      </c>
      <c r="I582" s="258">
        <v>0</v>
      </c>
      <c r="J582" s="259" t="s">
        <v>106</v>
      </c>
      <c r="K582" s="253" t="s">
        <v>29</v>
      </c>
    </row>
    <row r="583" spans="1:11" ht="12" customHeight="1">
      <c r="A583" s="251" t="s">
        <v>661</v>
      </c>
      <c r="B583" s="445" t="s">
        <v>416</v>
      </c>
      <c r="C583" s="253" t="s">
        <v>417</v>
      </c>
      <c r="D583" s="254">
        <v>44834</v>
      </c>
      <c r="E583" s="254">
        <v>44995</v>
      </c>
      <c r="F583" s="255">
        <f>+G583+H583*$C$4</f>
        <v>4640405</v>
      </c>
      <c r="G583" s="256">
        <v>0</v>
      </c>
      <c r="H583" s="449">
        <v>654.5</v>
      </c>
      <c r="I583" s="258">
        <v>0</v>
      </c>
      <c r="J583" s="259" t="s">
        <v>106</v>
      </c>
      <c r="K583" s="253" t="s">
        <v>29</v>
      </c>
    </row>
    <row r="584" spans="1:11" ht="12" customHeight="1">
      <c r="A584" s="340" t="s">
        <v>662</v>
      </c>
      <c r="B584" s="373" t="s">
        <v>416</v>
      </c>
      <c r="C584" s="342" t="s">
        <v>417</v>
      </c>
      <c r="D584" s="343">
        <v>44781</v>
      </c>
      <c r="E584" s="343">
        <v>44967</v>
      </c>
      <c r="F584" s="344">
        <f>+G584+H584*$C$4</f>
        <v>5732265</v>
      </c>
      <c r="G584" s="345">
        <v>0</v>
      </c>
      <c r="H584" s="381">
        <v>808.5</v>
      </c>
      <c r="I584" s="347">
        <v>0</v>
      </c>
      <c r="J584" s="348" t="s">
        <v>106</v>
      </c>
      <c r="K584" s="342" t="s">
        <v>29</v>
      </c>
    </row>
    <row r="585" spans="1:11" ht="12" customHeight="1">
      <c r="A585" s="349" t="s">
        <v>663</v>
      </c>
      <c r="B585" s="374" t="s">
        <v>416</v>
      </c>
      <c r="C585" s="351" t="s">
        <v>417</v>
      </c>
      <c r="D585" s="352">
        <v>44830</v>
      </c>
      <c r="E585" s="352">
        <v>44995</v>
      </c>
      <c r="F585" s="353">
        <f>+G585+H585*$C$4</f>
        <v>5732265</v>
      </c>
      <c r="G585" s="354">
        <v>0</v>
      </c>
      <c r="H585" s="383">
        <v>808.5</v>
      </c>
      <c r="I585" s="356">
        <v>0</v>
      </c>
      <c r="J585" s="357" t="s">
        <v>106</v>
      </c>
      <c r="K585" s="351" t="s">
        <v>29</v>
      </c>
    </row>
    <row r="586" spans="1:11" ht="12" customHeight="1">
      <c r="A586" s="251" t="s">
        <v>664</v>
      </c>
      <c r="B586" s="445" t="s">
        <v>416</v>
      </c>
      <c r="C586" s="253" t="s">
        <v>417</v>
      </c>
      <c r="D586" s="254">
        <v>44827</v>
      </c>
      <c r="E586" s="254">
        <v>44995</v>
      </c>
      <c r="F586" s="255">
        <f>+G586+H586*$C$4</f>
        <v>4640405</v>
      </c>
      <c r="G586" s="256">
        <v>0</v>
      </c>
      <c r="H586" s="449">
        <v>654.5</v>
      </c>
      <c r="I586" s="258">
        <v>0</v>
      </c>
      <c r="J586" s="259" t="s">
        <v>106</v>
      </c>
      <c r="K586" s="253" t="s">
        <v>29</v>
      </c>
    </row>
    <row r="587" spans="1:11" ht="12" customHeight="1">
      <c r="A587" s="251" t="s">
        <v>665</v>
      </c>
      <c r="B587" s="445" t="s">
        <v>416</v>
      </c>
      <c r="C587" s="253" t="s">
        <v>417</v>
      </c>
      <c r="D587" s="254">
        <v>44827</v>
      </c>
      <c r="E587" s="254">
        <v>44995</v>
      </c>
      <c r="F587" s="255">
        <f>+G587+H587*$C$4</f>
        <v>4640405</v>
      </c>
      <c r="G587" s="256">
        <v>0</v>
      </c>
      <c r="H587" s="447">
        <v>654.5</v>
      </c>
      <c r="I587" s="258">
        <v>0</v>
      </c>
      <c r="J587" s="259" t="s">
        <v>106</v>
      </c>
      <c r="K587" s="253" t="s">
        <v>29</v>
      </c>
    </row>
    <row r="588" spans="1:11" ht="12" customHeight="1">
      <c r="A588" s="251" t="s">
        <v>666</v>
      </c>
      <c r="B588" s="445" t="s">
        <v>416</v>
      </c>
      <c r="C588" s="253" t="s">
        <v>417</v>
      </c>
      <c r="D588" s="254">
        <v>44830</v>
      </c>
      <c r="E588" s="254">
        <v>44995</v>
      </c>
      <c r="F588" s="255">
        <f>+G588+H588*$C$4</f>
        <v>4640405</v>
      </c>
      <c r="G588" s="256">
        <v>0</v>
      </c>
      <c r="H588" s="447">
        <v>654.5</v>
      </c>
      <c r="I588" s="258">
        <v>0</v>
      </c>
      <c r="J588" s="259" t="s">
        <v>106</v>
      </c>
      <c r="K588" s="253" t="s">
        <v>29</v>
      </c>
    </row>
    <row r="589" spans="1:11" ht="12" customHeight="1">
      <c r="A589" s="251" t="s">
        <v>667</v>
      </c>
      <c r="B589" s="445" t="s">
        <v>416</v>
      </c>
      <c r="C589" s="253" t="s">
        <v>417</v>
      </c>
      <c r="D589" s="254">
        <v>44781</v>
      </c>
      <c r="E589" s="254">
        <v>44967</v>
      </c>
      <c r="F589" s="255">
        <f>+G589+H589*$C$4</f>
        <v>13648250</v>
      </c>
      <c r="G589" s="256">
        <v>0</v>
      </c>
      <c r="H589" s="447">
        <v>1925</v>
      </c>
      <c r="I589" s="258">
        <v>0</v>
      </c>
      <c r="J589" s="259" t="s">
        <v>106</v>
      </c>
      <c r="K589" s="253" t="s">
        <v>29</v>
      </c>
    </row>
    <row r="590" spans="1:11" ht="12" customHeight="1">
      <c r="A590" s="251" t="s">
        <v>668</v>
      </c>
      <c r="B590" s="372" t="s">
        <v>416</v>
      </c>
      <c r="C590" s="253" t="s">
        <v>417</v>
      </c>
      <c r="D590" s="254">
        <v>44807</v>
      </c>
      <c r="E590" s="254">
        <v>44897</v>
      </c>
      <c r="F590" s="255">
        <f>+G590+H590*$C$4</f>
        <v>5732265</v>
      </c>
      <c r="G590" s="256">
        <v>0</v>
      </c>
      <c r="H590" s="447">
        <v>808.5</v>
      </c>
      <c r="I590" s="258">
        <v>0</v>
      </c>
      <c r="J590" s="259" t="s">
        <v>106</v>
      </c>
      <c r="K590" s="253" t="s">
        <v>29</v>
      </c>
    </row>
    <row r="591" spans="1:11" ht="12" customHeight="1">
      <c r="A591" s="251" t="s">
        <v>669</v>
      </c>
      <c r="B591" s="445" t="s">
        <v>416</v>
      </c>
      <c r="C591" s="253" t="s">
        <v>417</v>
      </c>
      <c r="D591" s="254">
        <v>44827</v>
      </c>
      <c r="E591" s="254">
        <v>44995</v>
      </c>
      <c r="F591" s="255">
        <f>+G591+H591*$C$4</f>
        <v>5732265</v>
      </c>
      <c r="G591" s="256">
        <v>0</v>
      </c>
      <c r="H591" s="447">
        <v>808.5</v>
      </c>
      <c r="I591" s="258">
        <v>0</v>
      </c>
      <c r="J591" s="259" t="s">
        <v>106</v>
      </c>
      <c r="K591" s="253" t="s">
        <v>29</v>
      </c>
    </row>
    <row r="592" spans="1:11" ht="12" customHeight="1">
      <c r="A592" s="251" t="s">
        <v>670</v>
      </c>
      <c r="B592" s="445" t="s">
        <v>416</v>
      </c>
      <c r="C592" s="253" t="s">
        <v>417</v>
      </c>
      <c r="D592" s="254">
        <v>44817</v>
      </c>
      <c r="E592" s="254">
        <v>44995</v>
      </c>
      <c r="F592" s="255">
        <f>+G592+H592*$C$4</f>
        <v>9826740</v>
      </c>
      <c r="G592" s="256">
        <v>0</v>
      </c>
      <c r="H592" s="447">
        <v>1386</v>
      </c>
      <c r="I592" s="258">
        <v>0</v>
      </c>
      <c r="J592" s="259" t="s">
        <v>106</v>
      </c>
      <c r="K592" s="253" t="s">
        <v>29</v>
      </c>
    </row>
    <row r="593" spans="1:11" ht="12" customHeight="1">
      <c r="A593" s="251" t="s">
        <v>671</v>
      </c>
      <c r="B593" s="445" t="s">
        <v>416</v>
      </c>
      <c r="C593" s="253" t="s">
        <v>417</v>
      </c>
      <c r="D593" s="254">
        <v>44833</v>
      </c>
      <c r="E593" s="254">
        <v>44995</v>
      </c>
      <c r="F593" s="255">
        <f>+G593+H593*$C$4</f>
        <v>4640405</v>
      </c>
      <c r="G593" s="256">
        <v>0</v>
      </c>
      <c r="H593" s="447">
        <v>654.5</v>
      </c>
      <c r="I593" s="258">
        <v>0</v>
      </c>
      <c r="J593" s="259" t="s">
        <v>106</v>
      </c>
      <c r="K593" s="253" t="s">
        <v>29</v>
      </c>
    </row>
    <row r="594" spans="1:11" ht="12" customHeight="1">
      <c r="A594" s="251" t="s">
        <v>672</v>
      </c>
      <c r="B594" s="445" t="s">
        <v>416</v>
      </c>
      <c r="C594" s="253" t="s">
        <v>417</v>
      </c>
      <c r="D594" s="254">
        <v>44833</v>
      </c>
      <c r="E594" s="254">
        <v>44995</v>
      </c>
      <c r="F594" s="255">
        <f>+G594+H594*$C$4</f>
        <v>5732265</v>
      </c>
      <c r="G594" s="256">
        <v>0</v>
      </c>
      <c r="H594" s="447">
        <v>808.5</v>
      </c>
      <c r="I594" s="258">
        <v>0</v>
      </c>
      <c r="J594" s="259" t="s">
        <v>106</v>
      </c>
      <c r="K594" s="253" t="s">
        <v>29</v>
      </c>
    </row>
    <row r="595" spans="1:11" ht="12" customHeight="1">
      <c r="A595" s="251" t="s">
        <v>673</v>
      </c>
      <c r="B595" s="445" t="s">
        <v>416</v>
      </c>
      <c r="C595" s="253" t="s">
        <v>417</v>
      </c>
      <c r="D595" s="254">
        <v>44834</v>
      </c>
      <c r="E595" s="254">
        <v>44995</v>
      </c>
      <c r="F595" s="255">
        <f>+G595+H595*$C$4</f>
        <v>4640405</v>
      </c>
      <c r="G595" s="256">
        <v>0</v>
      </c>
      <c r="H595" s="447">
        <v>654.5</v>
      </c>
      <c r="I595" s="258">
        <v>0</v>
      </c>
      <c r="J595" s="259" t="s">
        <v>106</v>
      </c>
      <c r="K595" s="253" t="s">
        <v>29</v>
      </c>
    </row>
    <row r="596" spans="1:11" ht="12" customHeight="1">
      <c r="A596" s="251" t="s">
        <v>674</v>
      </c>
      <c r="B596" s="445" t="s">
        <v>416</v>
      </c>
      <c r="C596" s="253" t="s">
        <v>417</v>
      </c>
      <c r="D596" s="254">
        <v>44833</v>
      </c>
      <c r="E596" s="254">
        <v>44995</v>
      </c>
      <c r="F596" s="255">
        <f>+G596+H596*$C$4</f>
        <v>5732265</v>
      </c>
      <c r="G596" s="256">
        <v>0</v>
      </c>
      <c r="H596" s="447">
        <v>808.5</v>
      </c>
      <c r="I596" s="258">
        <v>0</v>
      </c>
      <c r="J596" s="259" t="s">
        <v>106</v>
      </c>
      <c r="K596" s="253" t="s">
        <v>29</v>
      </c>
    </row>
    <row r="597" spans="1:11" ht="12" customHeight="1">
      <c r="A597" s="251" t="s">
        <v>675</v>
      </c>
      <c r="B597" s="372" t="s">
        <v>416</v>
      </c>
      <c r="C597" s="253" t="s">
        <v>417</v>
      </c>
      <c r="D597" s="254">
        <v>44748</v>
      </c>
      <c r="E597" s="254">
        <v>44936</v>
      </c>
      <c r="F597" s="255">
        <f>+G597+H597*$C$4</f>
        <v>5732265</v>
      </c>
      <c r="G597" s="256">
        <v>0</v>
      </c>
      <c r="H597" s="447">
        <v>808.5</v>
      </c>
      <c r="I597" s="258">
        <v>0</v>
      </c>
      <c r="J597" s="259" t="s">
        <v>106</v>
      </c>
      <c r="K597" s="253" t="s">
        <v>29</v>
      </c>
    </row>
    <row r="598" spans="1:11" ht="12" customHeight="1">
      <c r="A598" s="251" t="s">
        <v>676</v>
      </c>
      <c r="B598" s="445" t="s">
        <v>416</v>
      </c>
      <c r="C598" s="253" t="s">
        <v>417</v>
      </c>
      <c r="D598" s="254">
        <v>44833</v>
      </c>
      <c r="E598" s="254">
        <v>44995</v>
      </c>
      <c r="F598" s="255">
        <f>+G598+H598*$C$4</f>
        <v>5732265</v>
      </c>
      <c r="G598" s="256">
        <v>0</v>
      </c>
      <c r="H598" s="447">
        <v>808.5</v>
      </c>
      <c r="I598" s="258">
        <v>0</v>
      </c>
      <c r="J598" s="259" t="s">
        <v>106</v>
      </c>
      <c r="K598" s="253" t="s">
        <v>29</v>
      </c>
    </row>
    <row r="599" spans="1:11" ht="12" customHeight="1">
      <c r="A599" s="251" t="s">
        <v>677</v>
      </c>
      <c r="B599" s="372" t="s">
        <v>416</v>
      </c>
      <c r="C599" s="253" t="s">
        <v>417</v>
      </c>
      <c r="D599" s="254">
        <v>44714</v>
      </c>
      <c r="E599" s="254">
        <v>44906</v>
      </c>
      <c r="F599" s="255">
        <f>+G599+H599*$C$4</f>
        <v>5732265</v>
      </c>
      <c r="G599" s="256">
        <v>0</v>
      </c>
      <c r="H599" s="447">
        <v>808.5</v>
      </c>
      <c r="I599" s="258">
        <v>0</v>
      </c>
      <c r="J599" s="259" t="s">
        <v>106</v>
      </c>
      <c r="K599" s="253" t="s">
        <v>29</v>
      </c>
    </row>
    <row r="600" spans="1:11" ht="12" customHeight="1">
      <c r="A600" s="251" t="s">
        <v>678</v>
      </c>
      <c r="B600" s="445" t="s">
        <v>416</v>
      </c>
      <c r="C600" s="253" t="s">
        <v>417</v>
      </c>
      <c r="D600" s="254">
        <v>44833</v>
      </c>
      <c r="E600" s="254">
        <v>44995</v>
      </c>
      <c r="F600" s="255">
        <f>+G600+H600*$C$4</f>
        <v>9826740</v>
      </c>
      <c r="G600" s="256">
        <v>0</v>
      </c>
      <c r="H600" s="447">
        <v>1386</v>
      </c>
      <c r="I600" s="258">
        <v>0</v>
      </c>
      <c r="J600" s="259" t="s">
        <v>106</v>
      </c>
      <c r="K600" s="253" t="s">
        <v>29</v>
      </c>
    </row>
    <row r="601" spans="1:11" ht="12" customHeight="1">
      <c r="A601" s="251" t="s">
        <v>679</v>
      </c>
      <c r="B601" s="372" t="s">
        <v>416</v>
      </c>
      <c r="C601" s="253" t="s">
        <v>417</v>
      </c>
      <c r="D601" s="254">
        <v>44809</v>
      </c>
      <c r="E601" s="254">
        <v>44899</v>
      </c>
      <c r="F601" s="255">
        <f>+G601+H601*$C$4</f>
        <v>5732265</v>
      </c>
      <c r="G601" s="256">
        <v>0</v>
      </c>
      <c r="H601" s="447">
        <v>808.5</v>
      </c>
      <c r="I601" s="258">
        <v>0</v>
      </c>
      <c r="J601" s="259" t="s">
        <v>106</v>
      </c>
      <c r="K601" s="253" t="s">
        <v>29</v>
      </c>
    </row>
    <row r="602" spans="1:11" ht="12" customHeight="1">
      <c r="A602" s="251" t="s">
        <v>680</v>
      </c>
      <c r="B602" s="445" t="s">
        <v>416</v>
      </c>
      <c r="C602" s="253" t="s">
        <v>417</v>
      </c>
      <c r="D602" s="254">
        <v>44830</v>
      </c>
      <c r="E602" s="254">
        <v>44995</v>
      </c>
      <c r="F602" s="255">
        <f>+G602+H602*$C$4</f>
        <v>5732265</v>
      </c>
      <c r="G602" s="256">
        <v>0</v>
      </c>
      <c r="H602" s="447">
        <v>808.5</v>
      </c>
      <c r="I602" s="258">
        <v>0</v>
      </c>
      <c r="J602" s="259" t="s">
        <v>106</v>
      </c>
      <c r="K602" s="253" t="s">
        <v>29</v>
      </c>
    </row>
    <row r="603" spans="1:11" ht="12" customHeight="1">
      <c r="A603" s="251" t="s">
        <v>681</v>
      </c>
      <c r="B603" s="372" t="s">
        <v>416</v>
      </c>
      <c r="C603" s="253" t="s">
        <v>417</v>
      </c>
      <c r="D603" s="254">
        <v>44755</v>
      </c>
      <c r="E603" s="254">
        <v>44936</v>
      </c>
      <c r="F603" s="255">
        <f>+G603+H603*$C$4</f>
        <v>4640405</v>
      </c>
      <c r="G603" s="256">
        <v>0</v>
      </c>
      <c r="H603" s="447">
        <v>654.5</v>
      </c>
      <c r="I603" s="258">
        <v>0</v>
      </c>
      <c r="J603" s="259" t="s">
        <v>106</v>
      </c>
      <c r="K603" s="253" t="s">
        <v>29</v>
      </c>
    </row>
    <row r="604" spans="1:11" ht="12" customHeight="1">
      <c r="A604" s="251" t="s">
        <v>682</v>
      </c>
      <c r="B604" s="445" t="s">
        <v>416</v>
      </c>
      <c r="C604" s="253" t="s">
        <v>417</v>
      </c>
      <c r="D604" s="254">
        <v>44806</v>
      </c>
      <c r="E604" s="254">
        <v>44995</v>
      </c>
      <c r="F604" s="255">
        <f>+G604+H604*$C$4</f>
        <v>4640405</v>
      </c>
      <c r="G604" s="256">
        <v>0</v>
      </c>
      <c r="H604" s="447">
        <v>654.5</v>
      </c>
      <c r="I604" s="258">
        <v>0</v>
      </c>
      <c r="J604" s="259" t="s">
        <v>106</v>
      </c>
      <c r="K604" s="253" t="s">
        <v>29</v>
      </c>
    </row>
    <row r="605" spans="1:11" ht="12" customHeight="1">
      <c r="A605" s="251" t="s">
        <v>683</v>
      </c>
      <c r="B605" s="445" t="s">
        <v>416</v>
      </c>
      <c r="C605" s="253" t="s">
        <v>417</v>
      </c>
      <c r="D605" s="254">
        <v>44806</v>
      </c>
      <c r="E605" s="254">
        <v>44995</v>
      </c>
      <c r="F605" s="255">
        <f>+G605+H605*$C$4</f>
        <v>5732265</v>
      </c>
      <c r="G605" s="256">
        <v>0</v>
      </c>
      <c r="H605" s="447">
        <v>808.5</v>
      </c>
      <c r="I605" s="258">
        <v>0</v>
      </c>
      <c r="J605" s="259" t="s">
        <v>106</v>
      </c>
      <c r="K605" s="253" t="s">
        <v>29</v>
      </c>
    </row>
    <row r="606" spans="1:11" ht="12" customHeight="1">
      <c r="A606" s="251" t="s">
        <v>684</v>
      </c>
      <c r="B606" s="445" t="s">
        <v>416</v>
      </c>
      <c r="C606" s="253" t="s">
        <v>417</v>
      </c>
      <c r="D606" s="254">
        <v>44781</v>
      </c>
      <c r="E606" s="254">
        <v>44967</v>
      </c>
      <c r="F606" s="255">
        <f>+G606+H606*$C$4</f>
        <v>5732265</v>
      </c>
      <c r="G606" s="256">
        <v>0</v>
      </c>
      <c r="H606" s="447">
        <v>808.5</v>
      </c>
      <c r="I606" s="258">
        <v>0</v>
      </c>
      <c r="J606" s="259" t="s">
        <v>106</v>
      </c>
      <c r="K606" s="253" t="s">
        <v>29</v>
      </c>
    </row>
    <row r="607" spans="1:11" ht="12" customHeight="1">
      <c r="A607" s="251" t="s">
        <v>685</v>
      </c>
      <c r="B607" s="445" t="s">
        <v>416</v>
      </c>
      <c r="C607" s="253" t="s">
        <v>417</v>
      </c>
      <c r="D607" s="254">
        <v>44806</v>
      </c>
      <c r="E607" s="254">
        <v>44995</v>
      </c>
      <c r="F607" s="255">
        <f>+G607+H607*$C$4</f>
        <v>4640405</v>
      </c>
      <c r="G607" s="256">
        <v>0</v>
      </c>
      <c r="H607" s="447">
        <v>654.5</v>
      </c>
      <c r="I607" s="258">
        <v>0</v>
      </c>
      <c r="J607" s="259" t="s">
        <v>106</v>
      </c>
      <c r="K607" s="253" t="s">
        <v>29</v>
      </c>
    </row>
    <row r="608" spans="1:11" ht="12" customHeight="1">
      <c r="A608" s="251" t="s">
        <v>686</v>
      </c>
      <c r="B608" s="445" t="s">
        <v>416</v>
      </c>
      <c r="C608" s="253" t="s">
        <v>417</v>
      </c>
      <c r="D608" s="254">
        <v>44833</v>
      </c>
      <c r="E608" s="254">
        <v>44995</v>
      </c>
      <c r="F608" s="255">
        <f>+G608+H608*$C$4</f>
        <v>5732265</v>
      </c>
      <c r="G608" s="256">
        <v>0</v>
      </c>
      <c r="H608" s="447">
        <v>808.5</v>
      </c>
      <c r="I608" s="258">
        <v>0</v>
      </c>
      <c r="J608" s="259" t="s">
        <v>106</v>
      </c>
      <c r="K608" s="253" t="s">
        <v>29</v>
      </c>
    </row>
    <row r="609" spans="1:11" ht="12" customHeight="1">
      <c r="A609" s="251" t="s">
        <v>687</v>
      </c>
      <c r="B609" s="445" t="s">
        <v>416</v>
      </c>
      <c r="C609" s="253" t="s">
        <v>417</v>
      </c>
      <c r="D609" s="254">
        <v>44833</v>
      </c>
      <c r="E609" s="254">
        <v>44995</v>
      </c>
      <c r="F609" s="255">
        <f>+G609+H609*$C$4</f>
        <v>9826740</v>
      </c>
      <c r="G609" s="256">
        <v>0</v>
      </c>
      <c r="H609" s="447">
        <v>1386</v>
      </c>
      <c r="I609" s="258">
        <v>0</v>
      </c>
      <c r="J609" s="259" t="s">
        <v>106</v>
      </c>
      <c r="K609" s="253" t="s">
        <v>29</v>
      </c>
    </row>
    <row r="610" spans="1:11" ht="12" customHeight="1">
      <c r="A610" s="251" t="s">
        <v>688</v>
      </c>
      <c r="B610" s="262" t="s">
        <v>416</v>
      </c>
      <c r="C610" s="253" t="s">
        <v>417</v>
      </c>
      <c r="D610" s="254">
        <v>44834</v>
      </c>
      <c r="E610" s="254">
        <v>44995</v>
      </c>
      <c r="F610" s="255">
        <f>+G610+H610*$C$4</f>
        <v>4640405</v>
      </c>
      <c r="G610" s="256">
        <v>0</v>
      </c>
      <c r="H610" s="447">
        <v>654.5</v>
      </c>
      <c r="I610" s="258">
        <v>0</v>
      </c>
      <c r="J610" s="259" t="s">
        <v>106</v>
      </c>
      <c r="K610" s="253" t="s">
        <v>29</v>
      </c>
    </row>
    <row r="611" spans="1:11" ht="12" customHeight="1">
      <c r="A611" s="251" t="s">
        <v>689</v>
      </c>
      <c r="B611" s="262" t="s">
        <v>416</v>
      </c>
      <c r="C611" s="253" t="s">
        <v>417</v>
      </c>
      <c r="D611" s="254">
        <v>44806</v>
      </c>
      <c r="E611" s="254">
        <v>44995</v>
      </c>
      <c r="F611" s="255">
        <f>+G611+H611*$C$4</f>
        <v>13648250</v>
      </c>
      <c r="G611" s="256">
        <v>0</v>
      </c>
      <c r="H611" s="447">
        <v>1925</v>
      </c>
      <c r="I611" s="258">
        <v>0</v>
      </c>
      <c r="J611" s="259" t="s">
        <v>106</v>
      </c>
      <c r="K611" s="253" t="s">
        <v>29</v>
      </c>
    </row>
    <row r="612" spans="1:11" ht="12" customHeight="1">
      <c r="A612" s="251" t="s">
        <v>690</v>
      </c>
      <c r="B612" s="262" t="s">
        <v>416</v>
      </c>
      <c r="C612" s="253" t="s">
        <v>417</v>
      </c>
      <c r="D612" s="254">
        <v>44834</v>
      </c>
      <c r="E612" s="254">
        <v>44995</v>
      </c>
      <c r="F612" s="255">
        <f>+G612+H612*$C$4</f>
        <v>4640405</v>
      </c>
      <c r="G612" s="256">
        <v>0</v>
      </c>
      <c r="H612" s="447">
        <v>654.5</v>
      </c>
      <c r="I612" s="258">
        <v>0</v>
      </c>
      <c r="J612" s="259" t="s">
        <v>106</v>
      </c>
      <c r="K612" s="253" t="s">
        <v>29</v>
      </c>
    </row>
    <row r="613" spans="1:11" ht="12" customHeight="1">
      <c r="A613" s="251" t="s">
        <v>691</v>
      </c>
      <c r="B613" s="262" t="s">
        <v>416</v>
      </c>
      <c r="C613" s="253" t="s">
        <v>417</v>
      </c>
      <c r="D613" s="254">
        <v>44833</v>
      </c>
      <c r="E613" s="254">
        <v>44995</v>
      </c>
      <c r="F613" s="255">
        <f>+G613+H613*$C$4</f>
        <v>5732265</v>
      </c>
      <c r="G613" s="256">
        <v>0</v>
      </c>
      <c r="H613" s="447">
        <v>808.5</v>
      </c>
      <c r="I613" s="258">
        <v>0</v>
      </c>
      <c r="J613" s="259" t="s">
        <v>106</v>
      </c>
      <c r="K613" s="253" t="s">
        <v>29</v>
      </c>
    </row>
    <row r="614" spans="1:11" ht="12" customHeight="1">
      <c r="A614" s="251" t="s">
        <v>692</v>
      </c>
      <c r="B614" s="262" t="s">
        <v>416</v>
      </c>
      <c r="C614" s="253" t="s">
        <v>417</v>
      </c>
      <c r="D614" s="254">
        <v>44834</v>
      </c>
      <c r="E614" s="254">
        <v>44995</v>
      </c>
      <c r="F614" s="255">
        <f>+G614+H614*$C$4</f>
        <v>4640405</v>
      </c>
      <c r="G614" s="256">
        <v>0</v>
      </c>
      <c r="H614" s="447">
        <v>654.5</v>
      </c>
      <c r="I614" s="258">
        <v>0</v>
      </c>
      <c r="J614" s="259" t="s">
        <v>106</v>
      </c>
      <c r="K614" s="253" t="s">
        <v>29</v>
      </c>
    </row>
    <row r="615" spans="1:11" ht="12" customHeight="1">
      <c r="A615" s="251" t="s">
        <v>693</v>
      </c>
      <c r="B615" s="262" t="s">
        <v>416</v>
      </c>
      <c r="C615" s="253" t="s">
        <v>417</v>
      </c>
      <c r="D615" s="254">
        <v>44781</v>
      </c>
      <c r="E615" s="254">
        <v>44967</v>
      </c>
      <c r="F615" s="255">
        <f>+G615+H615*$C$4</f>
        <v>9826740</v>
      </c>
      <c r="G615" s="256">
        <v>0</v>
      </c>
      <c r="H615" s="447">
        <v>1386</v>
      </c>
      <c r="I615" s="258">
        <v>0</v>
      </c>
      <c r="J615" s="259" t="s">
        <v>106</v>
      </c>
      <c r="K615" s="253" t="s">
        <v>29</v>
      </c>
    </row>
    <row r="616" spans="1:11" ht="12" customHeight="1">
      <c r="A616" s="251" t="s">
        <v>694</v>
      </c>
      <c r="B616" s="262" t="s">
        <v>416</v>
      </c>
      <c r="C616" s="253" t="s">
        <v>417</v>
      </c>
      <c r="D616" s="254">
        <v>44834</v>
      </c>
      <c r="E616" s="254">
        <v>44995</v>
      </c>
      <c r="F616" s="255">
        <f>+G616+H616*$C$4</f>
        <v>4640405</v>
      </c>
      <c r="G616" s="256">
        <v>0</v>
      </c>
      <c r="H616" s="447">
        <v>654.5</v>
      </c>
      <c r="I616" s="258">
        <v>0</v>
      </c>
      <c r="J616" s="259" t="s">
        <v>106</v>
      </c>
      <c r="K616" s="253" t="s">
        <v>29</v>
      </c>
    </row>
    <row r="617" spans="1:11" ht="12" customHeight="1">
      <c r="A617" s="251" t="s">
        <v>695</v>
      </c>
      <c r="B617" s="262" t="s">
        <v>416</v>
      </c>
      <c r="C617" s="253" t="s">
        <v>417</v>
      </c>
      <c r="D617" s="254">
        <v>44781</v>
      </c>
      <c r="E617" s="254">
        <v>44967</v>
      </c>
      <c r="F617" s="255">
        <f>+G617+H617*$C$4</f>
        <v>9826740</v>
      </c>
      <c r="G617" s="256">
        <v>0</v>
      </c>
      <c r="H617" s="447">
        <v>1386</v>
      </c>
      <c r="I617" s="258">
        <v>0</v>
      </c>
      <c r="J617" s="259" t="s">
        <v>106</v>
      </c>
      <c r="K617" s="253" t="s">
        <v>29</v>
      </c>
    </row>
    <row r="618" spans="1:11" ht="12" customHeight="1">
      <c r="A618" s="251" t="s">
        <v>696</v>
      </c>
      <c r="B618" s="262" t="s">
        <v>416</v>
      </c>
      <c r="C618" s="253" t="s">
        <v>417</v>
      </c>
      <c r="D618" s="254">
        <v>44833</v>
      </c>
      <c r="E618" s="254">
        <v>44995</v>
      </c>
      <c r="F618" s="255">
        <f>+G618+H618*$C$4</f>
        <v>5732265</v>
      </c>
      <c r="G618" s="256">
        <v>0</v>
      </c>
      <c r="H618" s="447">
        <v>808.5</v>
      </c>
      <c r="I618" s="258">
        <v>0</v>
      </c>
      <c r="J618" s="259" t="s">
        <v>106</v>
      </c>
      <c r="K618" s="253" t="s">
        <v>29</v>
      </c>
    </row>
    <row r="619" spans="1:11" ht="12" customHeight="1">
      <c r="A619" s="251" t="s">
        <v>697</v>
      </c>
      <c r="B619" s="262" t="s">
        <v>416</v>
      </c>
      <c r="C619" s="253" t="s">
        <v>417</v>
      </c>
      <c r="D619" s="254">
        <v>44748</v>
      </c>
      <c r="E619" s="254">
        <v>44936</v>
      </c>
      <c r="F619" s="255">
        <f>+G619+H619*$C$4</f>
        <v>13648250</v>
      </c>
      <c r="G619" s="256">
        <v>0</v>
      </c>
      <c r="H619" s="447">
        <v>1925</v>
      </c>
      <c r="I619" s="258">
        <v>0</v>
      </c>
      <c r="J619" s="259" t="s">
        <v>106</v>
      </c>
      <c r="K619" s="253" t="s">
        <v>29</v>
      </c>
    </row>
    <row r="620" spans="1:11" ht="12" customHeight="1">
      <c r="A620" s="251" t="s">
        <v>698</v>
      </c>
      <c r="B620" s="262" t="s">
        <v>416</v>
      </c>
      <c r="C620" s="253" t="s">
        <v>417</v>
      </c>
      <c r="D620" s="254">
        <v>44833</v>
      </c>
      <c r="E620" s="254">
        <v>44995</v>
      </c>
      <c r="F620" s="255">
        <f>+G620+H620*$C$4</f>
        <v>5732265</v>
      </c>
      <c r="G620" s="256">
        <v>0</v>
      </c>
      <c r="H620" s="447">
        <v>808.5</v>
      </c>
      <c r="I620" s="258">
        <v>0</v>
      </c>
      <c r="J620" s="259" t="s">
        <v>106</v>
      </c>
      <c r="K620" s="253" t="s">
        <v>29</v>
      </c>
    </row>
    <row r="621" spans="1:11" ht="12" customHeight="1">
      <c r="A621" s="251" t="s">
        <v>699</v>
      </c>
      <c r="B621" s="262" t="s">
        <v>416</v>
      </c>
      <c r="C621" s="253" t="s">
        <v>417</v>
      </c>
      <c r="D621" s="254">
        <v>44806</v>
      </c>
      <c r="E621" s="254">
        <v>44995</v>
      </c>
      <c r="F621" s="255">
        <f>+G621+H621*$C$4</f>
        <v>9826740</v>
      </c>
      <c r="G621" s="256">
        <v>0</v>
      </c>
      <c r="H621" s="447">
        <v>1386</v>
      </c>
      <c r="I621" s="258">
        <v>0</v>
      </c>
      <c r="J621" s="259" t="s">
        <v>106</v>
      </c>
      <c r="K621" s="253" t="s">
        <v>29</v>
      </c>
    </row>
    <row r="622" spans="1:11" ht="12" customHeight="1">
      <c r="A622" s="251" t="s">
        <v>700</v>
      </c>
      <c r="B622" s="262" t="s">
        <v>416</v>
      </c>
      <c r="C622" s="253" t="s">
        <v>417</v>
      </c>
      <c r="D622" s="254">
        <v>44802</v>
      </c>
      <c r="E622" s="254">
        <v>44967</v>
      </c>
      <c r="F622" s="255">
        <f>+G622+H622*$C$4</f>
        <v>13648250</v>
      </c>
      <c r="G622" s="256">
        <v>0</v>
      </c>
      <c r="H622" s="447">
        <v>1925</v>
      </c>
      <c r="I622" s="258">
        <v>0</v>
      </c>
      <c r="J622" s="259" t="s">
        <v>106</v>
      </c>
      <c r="K622" s="253" t="s">
        <v>29</v>
      </c>
    </row>
    <row r="623" spans="1:11" ht="12" customHeight="1">
      <c r="A623" s="251" t="s">
        <v>701</v>
      </c>
      <c r="B623" s="262" t="s">
        <v>416</v>
      </c>
      <c r="C623" s="253" t="s">
        <v>417</v>
      </c>
      <c r="D623" s="254">
        <v>44834</v>
      </c>
      <c r="E623" s="254">
        <v>44995</v>
      </c>
      <c r="F623" s="255">
        <f>+G623+H623*$C$4</f>
        <v>4640405</v>
      </c>
      <c r="G623" s="256">
        <v>0</v>
      </c>
      <c r="H623" s="447">
        <v>654.5</v>
      </c>
      <c r="I623" s="258">
        <v>0</v>
      </c>
      <c r="J623" s="259" t="s">
        <v>106</v>
      </c>
      <c r="K623" s="253" t="s">
        <v>29</v>
      </c>
    </row>
    <row r="624" spans="1:11" ht="12" customHeight="1">
      <c r="A624" s="251" t="s">
        <v>702</v>
      </c>
      <c r="B624" s="262" t="s">
        <v>416</v>
      </c>
      <c r="C624" s="253" t="s">
        <v>417</v>
      </c>
      <c r="D624" s="254">
        <v>44833</v>
      </c>
      <c r="E624" s="254">
        <v>44995</v>
      </c>
      <c r="F624" s="255">
        <f>+G624+H624*$C$4</f>
        <v>4640405</v>
      </c>
      <c r="G624" s="256">
        <v>0</v>
      </c>
      <c r="H624" s="447">
        <v>654.5</v>
      </c>
      <c r="I624" s="258">
        <v>0</v>
      </c>
      <c r="J624" s="259" t="s">
        <v>106</v>
      </c>
      <c r="K624" s="253" t="s">
        <v>29</v>
      </c>
    </row>
    <row r="625" spans="1:11" ht="12" customHeight="1">
      <c r="A625" s="251" t="s">
        <v>703</v>
      </c>
      <c r="B625" s="262" t="s">
        <v>416</v>
      </c>
      <c r="C625" s="253" t="s">
        <v>417</v>
      </c>
      <c r="D625" s="254">
        <v>44830</v>
      </c>
      <c r="E625" s="254">
        <v>44995</v>
      </c>
      <c r="F625" s="255">
        <f>+G625+H625*$C$4</f>
        <v>4640405</v>
      </c>
      <c r="G625" s="256">
        <v>0</v>
      </c>
      <c r="H625" s="447">
        <v>654.5</v>
      </c>
      <c r="I625" s="258">
        <v>0</v>
      </c>
      <c r="J625" s="259" t="s">
        <v>106</v>
      </c>
      <c r="K625" s="253" t="s">
        <v>29</v>
      </c>
    </row>
    <row r="626" spans="1:11" ht="12" customHeight="1">
      <c r="A626" s="251" t="s">
        <v>704</v>
      </c>
      <c r="B626" s="262" t="s">
        <v>416</v>
      </c>
      <c r="C626" s="253" t="s">
        <v>417</v>
      </c>
      <c r="D626" s="254">
        <v>44833</v>
      </c>
      <c r="E626" s="254">
        <v>44995</v>
      </c>
      <c r="F626" s="255">
        <f>+G626+H626*$C$4</f>
        <v>5732265</v>
      </c>
      <c r="G626" s="256">
        <v>0</v>
      </c>
      <c r="H626" s="447">
        <v>808.5</v>
      </c>
      <c r="I626" s="258">
        <v>0</v>
      </c>
      <c r="J626" s="259" t="s">
        <v>106</v>
      </c>
      <c r="K626" s="253" t="s">
        <v>29</v>
      </c>
    </row>
    <row r="627" spans="1:11" ht="12" customHeight="1">
      <c r="A627" s="251" t="s">
        <v>705</v>
      </c>
      <c r="B627" s="262" t="s">
        <v>416</v>
      </c>
      <c r="C627" s="253" t="s">
        <v>417</v>
      </c>
      <c r="D627" s="254">
        <v>44834</v>
      </c>
      <c r="E627" s="254">
        <v>44995</v>
      </c>
      <c r="F627" s="255">
        <f>+G627+H627*$C$4</f>
        <v>4640405</v>
      </c>
      <c r="G627" s="256">
        <v>0</v>
      </c>
      <c r="H627" s="447">
        <v>654.5</v>
      </c>
      <c r="I627" s="258">
        <v>0</v>
      </c>
      <c r="J627" s="259" t="s">
        <v>106</v>
      </c>
      <c r="K627" s="253" t="s">
        <v>29</v>
      </c>
    </row>
    <row r="628" spans="1:11" ht="12" customHeight="1">
      <c r="A628" s="251" t="s">
        <v>706</v>
      </c>
      <c r="B628" s="262" t="s">
        <v>416</v>
      </c>
      <c r="C628" s="253" t="s">
        <v>417</v>
      </c>
      <c r="D628" s="254">
        <v>44833</v>
      </c>
      <c r="E628" s="254">
        <v>44995</v>
      </c>
      <c r="F628" s="255">
        <f>+G628+H628*$C$4</f>
        <v>5732265</v>
      </c>
      <c r="G628" s="256">
        <v>0</v>
      </c>
      <c r="H628" s="447">
        <v>808.5</v>
      </c>
      <c r="I628" s="258">
        <v>0</v>
      </c>
      <c r="J628" s="259" t="s">
        <v>106</v>
      </c>
      <c r="K628" s="253" t="s">
        <v>29</v>
      </c>
    </row>
    <row r="629" spans="1:11" ht="12" customHeight="1">
      <c r="A629" s="251" t="s">
        <v>707</v>
      </c>
      <c r="B629" s="262" t="s">
        <v>416</v>
      </c>
      <c r="C629" s="253" t="s">
        <v>417</v>
      </c>
      <c r="D629" s="254">
        <v>44833</v>
      </c>
      <c r="E629" s="254">
        <v>44995</v>
      </c>
      <c r="F629" s="255">
        <f>+G629+H629*$C$4</f>
        <v>9826740</v>
      </c>
      <c r="G629" s="256">
        <v>0</v>
      </c>
      <c r="H629" s="449">
        <v>1386</v>
      </c>
      <c r="I629" s="258">
        <v>0</v>
      </c>
      <c r="J629" s="259" t="s">
        <v>106</v>
      </c>
      <c r="K629" s="253" t="s">
        <v>29</v>
      </c>
    </row>
    <row r="630" spans="1:11" ht="12" customHeight="1">
      <c r="A630" s="251" t="s">
        <v>708</v>
      </c>
      <c r="B630" s="262" t="s">
        <v>416</v>
      </c>
      <c r="C630" s="253" t="s">
        <v>417</v>
      </c>
      <c r="D630" s="254">
        <v>44833</v>
      </c>
      <c r="E630" s="254">
        <v>44995</v>
      </c>
      <c r="F630" s="255">
        <f>+G630+H630*$C$4</f>
        <v>5732265</v>
      </c>
      <c r="G630" s="256">
        <v>0</v>
      </c>
      <c r="H630" s="447">
        <v>808.5</v>
      </c>
      <c r="I630" s="258">
        <v>0</v>
      </c>
      <c r="J630" s="259" t="s">
        <v>106</v>
      </c>
      <c r="K630" s="253" t="s">
        <v>29</v>
      </c>
    </row>
    <row r="631" spans="1:11" ht="12" customHeight="1">
      <c r="A631" s="251" t="s">
        <v>709</v>
      </c>
      <c r="B631" s="262" t="s">
        <v>416</v>
      </c>
      <c r="C631" s="253" t="s">
        <v>417</v>
      </c>
      <c r="D631" s="254">
        <v>44820</v>
      </c>
      <c r="E631" s="254">
        <v>44995</v>
      </c>
      <c r="F631" s="255">
        <f>+G631+H631*$C$4</f>
        <v>9826740</v>
      </c>
      <c r="G631" s="256">
        <v>0</v>
      </c>
      <c r="H631" s="447">
        <v>1386</v>
      </c>
      <c r="I631" s="258">
        <v>0</v>
      </c>
      <c r="J631" s="259" t="s">
        <v>106</v>
      </c>
      <c r="K631" s="253" t="s">
        <v>29</v>
      </c>
    </row>
    <row r="632" spans="1:11" ht="12" customHeight="1">
      <c r="A632" s="251" t="s">
        <v>710</v>
      </c>
      <c r="B632" s="262" t="s">
        <v>416</v>
      </c>
      <c r="C632" s="253" t="s">
        <v>417</v>
      </c>
      <c r="D632" s="254">
        <v>44833</v>
      </c>
      <c r="E632" s="254">
        <v>44995</v>
      </c>
      <c r="F632" s="255">
        <f>+G632+H632*$C$4</f>
        <v>9826740</v>
      </c>
      <c r="G632" s="256">
        <v>0</v>
      </c>
      <c r="H632" s="447">
        <v>1386</v>
      </c>
      <c r="I632" s="258">
        <v>0</v>
      </c>
      <c r="J632" s="259" t="s">
        <v>106</v>
      </c>
      <c r="K632" s="253" t="s">
        <v>29</v>
      </c>
    </row>
    <row r="633" spans="1:11" ht="12" customHeight="1">
      <c r="A633" s="251" t="s">
        <v>711</v>
      </c>
      <c r="B633" s="262" t="s">
        <v>416</v>
      </c>
      <c r="C633" s="253" t="s">
        <v>417</v>
      </c>
      <c r="D633" s="254">
        <v>44833</v>
      </c>
      <c r="E633" s="254">
        <v>44995</v>
      </c>
      <c r="F633" s="255">
        <f>+G633+H633*$C$4</f>
        <v>5732265</v>
      </c>
      <c r="G633" s="256">
        <v>0</v>
      </c>
      <c r="H633" s="447">
        <v>808.5</v>
      </c>
      <c r="I633" s="258">
        <v>0</v>
      </c>
      <c r="J633" s="259" t="s">
        <v>106</v>
      </c>
      <c r="K633" s="253" t="s">
        <v>29</v>
      </c>
    </row>
    <row r="634" spans="1:11" ht="12" customHeight="1">
      <c r="A634" s="251" t="s">
        <v>712</v>
      </c>
      <c r="B634" s="262" t="s">
        <v>416</v>
      </c>
      <c r="C634" s="253" t="s">
        <v>417</v>
      </c>
      <c r="D634" s="254">
        <v>44806</v>
      </c>
      <c r="E634" s="254">
        <v>44995</v>
      </c>
      <c r="F634" s="255">
        <f>+G634+H634*$C$4</f>
        <v>13648250</v>
      </c>
      <c r="G634" s="256">
        <v>0</v>
      </c>
      <c r="H634" s="447">
        <v>1925</v>
      </c>
      <c r="I634" s="258">
        <v>0</v>
      </c>
      <c r="J634" s="259" t="s">
        <v>106</v>
      </c>
      <c r="K634" s="253" t="s">
        <v>29</v>
      </c>
    </row>
    <row r="635" spans="1:11" ht="12" customHeight="1">
      <c r="A635" s="251" t="s">
        <v>713</v>
      </c>
      <c r="B635" s="262" t="s">
        <v>416</v>
      </c>
      <c r="C635" s="253" t="s">
        <v>417</v>
      </c>
      <c r="D635" s="254">
        <v>44679</v>
      </c>
      <c r="E635" s="254">
        <v>44844</v>
      </c>
      <c r="F635" s="255">
        <f>+G635+H635*$C$4</f>
        <v>9826740</v>
      </c>
      <c r="G635" s="256">
        <v>0</v>
      </c>
      <c r="H635" s="447">
        <v>1386</v>
      </c>
      <c r="I635" s="258">
        <v>0</v>
      </c>
      <c r="J635" s="259" t="s">
        <v>106</v>
      </c>
      <c r="K635" s="253" t="s">
        <v>29</v>
      </c>
    </row>
    <row r="636" spans="1:11" ht="12" customHeight="1">
      <c r="A636" s="251" t="s">
        <v>714</v>
      </c>
      <c r="B636" s="262" t="s">
        <v>416</v>
      </c>
      <c r="C636" s="253" t="s">
        <v>417</v>
      </c>
      <c r="D636" s="254">
        <v>44806</v>
      </c>
      <c r="E636" s="254">
        <v>44995</v>
      </c>
      <c r="F636" s="255">
        <f>+G636+H636*$C$4</f>
        <v>5732265</v>
      </c>
      <c r="G636" s="256">
        <v>0</v>
      </c>
      <c r="H636" s="447">
        <v>808.5</v>
      </c>
      <c r="I636" s="258">
        <v>0</v>
      </c>
      <c r="J636" s="259" t="s">
        <v>106</v>
      </c>
      <c r="K636" s="253" t="s">
        <v>29</v>
      </c>
    </row>
    <row r="637" spans="1:11" ht="12" customHeight="1">
      <c r="A637" s="251" t="s">
        <v>715</v>
      </c>
      <c r="B637" s="262" t="s">
        <v>416</v>
      </c>
      <c r="C637" s="253" t="s">
        <v>417</v>
      </c>
      <c r="D637" s="254">
        <v>44806</v>
      </c>
      <c r="E637" s="254">
        <v>44995</v>
      </c>
      <c r="F637" s="255">
        <f>+G637+H637*$C$4</f>
        <v>4640405</v>
      </c>
      <c r="G637" s="256">
        <v>0</v>
      </c>
      <c r="H637" s="447">
        <v>654.5</v>
      </c>
      <c r="I637" s="258">
        <v>0</v>
      </c>
      <c r="J637" s="259" t="s">
        <v>106</v>
      </c>
      <c r="K637" s="253" t="s">
        <v>29</v>
      </c>
    </row>
    <row r="638" spans="1:11" ht="12" customHeight="1">
      <c r="A638" s="251" t="s">
        <v>716</v>
      </c>
      <c r="B638" s="262" t="s">
        <v>416</v>
      </c>
      <c r="C638" s="253" t="s">
        <v>417</v>
      </c>
      <c r="D638" s="254">
        <v>44833</v>
      </c>
      <c r="E638" s="254">
        <v>44995</v>
      </c>
      <c r="F638" s="255">
        <f>+G638+H638*$C$4</f>
        <v>13648250</v>
      </c>
      <c r="G638" s="256">
        <v>0</v>
      </c>
      <c r="H638" s="447">
        <v>1925</v>
      </c>
      <c r="I638" s="258">
        <v>0</v>
      </c>
      <c r="J638" s="259" t="s">
        <v>106</v>
      </c>
      <c r="K638" s="253" t="s">
        <v>29</v>
      </c>
    </row>
    <row r="639" spans="1:11" ht="12" customHeight="1">
      <c r="A639" s="251" t="s">
        <v>717</v>
      </c>
      <c r="B639" s="262" t="s">
        <v>416</v>
      </c>
      <c r="C639" s="253" t="s">
        <v>417</v>
      </c>
      <c r="D639" s="254">
        <v>44755</v>
      </c>
      <c r="E639" s="254">
        <v>44936</v>
      </c>
      <c r="F639" s="255">
        <f>+G639+H639*$C$4</f>
        <v>5732265</v>
      </c>
      <c r="G639" s="256">
        <v>0</v>
      </c>
      <c r="H639" s="447">
        <v>808.5</v>
      </c>
      <c r="I639" s="258">
        <v>0</v>
      </c>
      <c r="J639" s="259" t="s">
        <v>106</v>
      </c>
      <c r="K639" s="253" t="s">
        <v>29</v>
      </c>
    </row>
    <row r="640" spans="1:11" ht="12" customHeight="1">
      <c r="A640" s="251" t="s">
        <v>718</v>
      </c>
      <c r="B640" s="262" t="s">
        <v>416</v>
      </c>
      <c r="C640" s="253" t="s">
        <v>417</v>
      </c>
      <c r="D640" s="254">
        <v>44833</v>
      </c>
      <c r="E640" s="254">
        <v>44995</v>
      </c>
      <c r="F640" s="255">
        <f>+G640+H640*$C$4</f>
        <v>5732265</v>
      </c>
      <c r="G640" s="256">
        <v>0</v>
      </c>
      <c r="H640" s="447">
        <v>808.5</v>
      </c>
      <c r="I640" s="258">
        <v>0</v>
      </c>
      <c r="J640" s="259" t="s">
        <v>106</v>
      </c>
      <c r="K640" s="253" t="s">
        <v>29</v>
      </c>
    </row>
    <row r="641" spans="1:11" ht="12" customHeight="1">
      <c r="A641" s="251" t="s">
        <v>719</v>
      </c>
      <c r="B641" s="252" t="s">
        <v>416</v>
      </c>
      <c r="C641" s="253" t="s">
        <v>417</v>
      </c>
      <c r="D641" s="254">
        <v>44833</v>
      </c>
      <c r="E641" s="254">
        <v>44995</v>
      </c>
      <c r="F641" s="255">
        <f>+G641+H641*$C$4</f>
        <v>5732265</v>
      </c>
      <c r="G641" s="260">
        <v>0</v>
      </c>
      <c r="H641" s="449">
        <v>808.5</v>
      </c>
      <c r="I641" s="258">
        <v>0</v>
      </c>
      <c r="J641" s="259" t="s">
        <v>106</v>
      </c>
      <c r="K641" s="253" t="s">
        <v>29</v>
      </c>
    </row>
    <row r="642" spans="1:11" ht="12" customHeight="1">
      <c r="A642" s="251" t="s">
        <v>720</v>
      </c>
      <c r="B642" s="252" t="s">
        <v>416</v>
      </c>
      <c r="C642" s="253" t="s">
        <v>417</v>
      </c>
      <c r="D642" s="254">
        <v>44806</v>
      </c>
      <c r="E642" s="254">
        <v>44995</v>
      </c>
      <c r="F642" s="255">
        <f>+G642+H642*$C$4</f>
        <v>4640405</v>
      </c>
      <c r="G642" s="260">
        <v>0</v>
      </c>
      <c r="H642" s="449">
        <v>654.5</v>
      </c>
      <c r="I642" s="258">
        <v>0</v>
      </c>
      <c r="J642" s="259" t="s">
        <v>106</v>
      </c>
      <c r="K642" s="253" t="s">
        <v>29</v>
      </c>
    </row>
    <row r="643" spans="1:11" ht="12" customHeight="1">
      <c r="A643" s="251" t="s">
        <v>721</v>
      </c>
      <c r="B643" s="252" t="s">
        <v>416</v>
      </c>
      <c r="C643" s="253" t="s">
        <v>417</v>
      </c>
      <c r="D643" s="254">
        <v>44711</v>
      </c>
      <c r="E643" s="254">
        <v>44875</v>
      </c>
      <c r="F643" s="255">
        <f>+G643+H643*$C$4</f>
        <v>9826740</v>
      </c>
      <c r="G643" s="260">
        <v>0</v>
      </c>
      <c r="H643" s="449">
        <v>1386</v>
      </c>
      <c r="I643" s="258">
        <v>0</v>
      </c>
      <c r="J643" s="259" t="s">
        <v>106</v>
      </c>
      <c r="K643" s="253" t="s">
        <v>29</v>
      </c>
    </row>
    <row r="644" spans="1:11" ht="12" customHeight="1">
      <c r="A644" s="251" t="s">
        <v>722</v>
      </c>
      <c r="B644" s="252" t="s">
        <v>416</v>
      </c>
      <c r="C644" s="253" t="s">
        <v>417</v>
      </c>
      <c r="D644" s="254">
        <v>44834</v>
      </c>
      <c r="E644" s="254">
        <v>44995</v>
      </c>
      <c r="F644" s="255">
        <f>+G644+H644*$C$4</f>
        <v>4640405</v>
      </c>
      <c r="G644" s="260">
        <v>0</v>
      </c>
      <c r="H644" s="449">
        <v>654.5</v>
      </c>
      <c r="I644" s="258">
        <v>0</v>
      </c>
      <c r="J644" s="259" t="s">
        <v>106</v>
      </c>
      <c r="K644" s="253" t="s">
        <v>29</v>
      </c>
    </row>
    <row r="645" spans="1:11" ht="12" customHeight="1">
      <c r="A645" s="251" t="s">
        <v>723</v>
      </c>
      <c r="B645" s="252" t="s">
        <v>416</v>
      </c>
      <c r="C645" s="253" t="s">
        <v>417</v>
      </c>
      <c r="D645" s="254">
        <v>44833</v>
      </c>
      <c r="E645" s="254">
        <v>44995</v>
      </c>
      <c r="F645" s="255">
        <f>+G645+H645*$C$4</f>
        <v>5732265</v>
      </c>
      <c r="G645" s="260">
        <v>0</v>
      </c>
      <c r="H645" s="449">
        <v>808.5</v>
      </c>
      <c r="I645" s="258">
        <v>0</v>
      </c>
      <c r="J645" s="259" t="s">
        <v>106</v>
      </c>
      <c r="K645" s="253" t="s">
        <v>29</v>
      </c>
    </row>
    <row r="646" spans="1:11" ht="12" customHeight="1">
      <c r="A646" s="251" t="s">
        <v>724</v>
      </c>
      <c r="B646" s="262" t="s">
        <v>416</v>
      </c>
      <c r="C646" s="253" t="s">
        <v>417</v>
      </c>
      <c r="D646" s="254">
        <v>44834</v>
      </c>
      <c r="E646" s="254">
        <v>44995</v>
      </c>
      <c r="F646" s="255">
        <f>+G646+H646*$C$4</f>
        <v>4640405</v>
      </c>
      <c r="G646" s="256">
        <v>0</v>
      </c>
      <c r="H646" s="449">
        <v>654.5</v>
      </c>
      <c r="I646" s="258">
        <v>0</v>
      </c>
      <c r="J646" s="259" t="s">
        <v>106</v>
      </c>
      <c r="K646" s="253" t="s">
        <v>29</v>
      </c>
    </row>
    <row r="647" spans="1:11" ht="12" customHeight="1">
      <c r="A647" s="251" t="s">
        <v>725</v>
      </c>
      <c r="B647" s="252" t="s">
        <v>416</v>
      </c>
      <c r="C647" s="253" t="s">
        <v>417</v>
      </c>
      <c r="D647" s="254">
        <v>44781</v>
      </c>
      <c r="E647" s="254">
        <v>44967</v>
      </c>
      <c r="F647" s="255">
        <f>+G647+H647*$C$4</f>
        <v>9826740</v>
      </c>
      <c r="G647" s="260">
        <v>0</v>
      </c>
      <c r="H647" s="449">
        <v>1386</v>
      </c>
      <c r="I647" s="258">
        <v>0</v>
      </c>
      <c r="J647" s="259" t="s">
        <v>106</v>
      </c>
      <c r="K647" s="253" t="s">
        <v>29</v>
      </c>
    </row>
    <row r="648" spans="1:11" ht="12" customHeight="1">
      <c r="A648" s="251" t="s">
        <v>726</v>
      </c>
      <c r="B648" s="252" t="s">
        <v>416</v>
      </c>
      <c r="C648" s="253" t="s">
        <v>417</v>
      </c>
      <c r="D648" s="254">
        <v>44806</v>
      </c>
      <c r="E648" s="254">
        <v>44995</v>
      </c>
      <c r="F648" s="255">
        <f>+G648+H648*$C$4</f>
        <v>5732265</v>
      </c>
      <c r="G648" s="260">
        <v>0</v>
      </c>
      <c r="H648" s="449">
        <v>808.5</v>
      </c>
      <c r="I648" s="258">
        <v>0</v>
      </c>
      <c r="J648" s="259" t="s">
        <v>106</v>
      </c>
      <c r="K648" s="253" t="s">
        <v>29</v>
      </c>
    </row>
    <row r="649" spans="1:11" ht="12" customHeight="1">
      <c r="A649" s="340" t="s">
        <v>727</v>
      </c>
      <c r="B649" s="341" t="s">
        <v>416</v>
      </c>
      <c r="C649" s="342" t="s">
        <v>417</v>
      </c>
      <c r="D649" s="343">
        <v>44833</v>
      </c>
      <c r="E649" s="343">
        <v>44995</v>
      </c>
      <c r="F649" s="344">
        <f>+G649+H649*$C$4</f>
        <v>5732265</v>
      </c>
      <c r="G649" s="380">
        <v>0</v>
      </c>
      <c r="H649" s="381">
        <v>808.5</v>
      </c>
      <c r="I649" s="347">
        <v>0</v>
      </c>
      <c r="J649" s="348" t="s">
        <v>106</v>
      </c>
      <c r="K649" s="342" t="s">
        <v>29</v>
      </c>
    </row>
    <row r="650" spans="1:11" ht="12" customHeight="1">
      <c r="A650" s="349" t="s">
        <v>728</v>
      </c>
      <c r="B650" s="350" t="s">
        <v>416</v>
      </c>
      <c r="C650" s="351" t="s">
        <v>417</v>
      </c>
      <c r="D650" s="352">
        <v>44833</v>
      </c>
      <c r="E650" s="352">
        <v>44995</v>
      </c>
      <c r="F650" s="353">
        <f>+G650+H650*$C$4</f>
        <v>9826740</v>
      </c>
      <c r="G650" s="384">
        <v>0</v>
      </c>
      <c r="H650" s="383">
        <v>1386</v>
      </c>
      <c r="I650" s="356">
        <v>0</v>
      </c>
      <c r="J650" s="357" t="s">
        <v>106</v>
      </c>
      <c r="K650" s="351" t="s">
        <v>29</v>
      </c>
    </row>
    <row r="651" spans="1:11" ht="12" customHeight="1">
      <c r="A651" s="251" t="s">
        <v>729</v>
      </c>
      <c r="B651" s="252" t="s">
        <v>416</v>
      </c>
      <c r="C651" s="253" t="s">
        <v>417</v>
      </c>
      <c r="D651" s="254">
        <v>44833</v>
      </c>
      <c r="E651" s="254">
        <v>44995</v>
      </c>
      <c r="F651" s="255">
        <f>+G651+H651*$C$4</f>
        <v>13648250</v>
      </c>
      <c r="G651" s="260">
        <v>0</v>
      </c>
      <c r="H651" s="449">
        <v>1925</v>
      </c>
      <c r="I651" s="258">
        <v>0</v>
      </c>
      <c r="J651" s="259" t="s">
        <v>106</v>
      </c>
      <c r="K651" s="253" t="s">
        <v>29</v>
      </c>
    </row>
    <row r="652" spans="1:11" ht="12" customHeight="1">
      <c r="A652" s="251" t="s">
        <v>730</v>
      </c>
      <c r="B652" s="252" t="s">
        <v>416</v>
      </c>
      <c r="C652" s="253" t="s">
        <v>417</v>
      </c>
      <c r="D652" s="254">
        <v>44833</v>
      </c>
      <c r="E652" s="254">
        <v>44995</v>
      </c>
      <c r="F652" s="255">
        <f>+G652+H652*$C$4</f>
        <v>5732265</v>
      </c>
      <c r="G652" s="260">
        <v>0</v>
      </c>
      <c r="H652" s="449">
        <v>808.5</v>
      </c>
      <c r="I652" s="258">
        <v>0</v>
      </c>
      <c r="J652" s="259" t="s">
        <v>106</v>
      </c>
      <c r="K652" s="253" t="s">
        <v>29</v>
      </c>
    </row>
    <row r="653" spans="1:11" ht="12" customHeight="1">
      <c r="A653" s="251" t="s">
        <v>731</v>
      </c>
      <c r="B653" s="252" t="s">
        <v>416</v>
      </c>
      <c r="C653" s="253" t="s">
        <v>417</v>
      </c>
      <c r="D653" s="254">
        <v>44830</v>
      </c>
      <c r="E653" s="254">
        <v>44995</v>
      </c>
      <c r="F653" s="255">
        <f>+G653+H653*$C$4</f>
        <v>5732265</v>
      </c>
      <c r="G653" s="260">
        <v>0</v>
      </c>
      <c r="H653" s="449">
        <v>808.5</v>
      </c>
      <c r="I653" s="258">
        <v>0</v>
      </c>
      <c r="J653" s="259" t="s">
        <v>106</v>
      </c>
      <c r="K653" s="253" t="s">
        <v>29</v>
      </c>
    </row>
    <row r="654" spans="1:11" ht="12" customHeight="1">
      <c r="A654" s="251" t="s">
        <v>732</v>
      </c>
      <c r="B654" s="252" t="s">
        <v>416</v>
      </c>
      <c r="C654" s="253" t="s">
        <v>417</v>
      </c>
      <c r="D654" s="254">
        <v>44830</v>
      </c>
      <c r="E654" s="254">
        <v>44995</v>
      </c>
      <c r="F654" s="255">
        <f>+G654+H654*$C$4</f>
        <v>5732265</v>
      </c>
      <c r="G654" s="260">
        <v>0</v>
      </c>
      <c r="H654" s="449">
        <v>808.5</v>
      </c>
      <c r="I654" s="258">
        <v>0</v>
      </c>
      <c r="J654" s="259" t="s">
        <v>106</v>
      </c>
      <c r="K654" s="253" t="s">
        <v>29</v>
      </c>
    </row>
    <row r="655" spans="1:11" ht="12" customHeight="1">
      <c r="A655" s="251" t="s">
        <v>733</v>
      </c>
      <c r="B655" s="252" t="s">
        <v>416</v>
      </c>
      <c r="C655" s="253" t="s">
        <v>417</v>
      </c>
      <c r="D655" s="254">
        <v>44707</v>
      </c>
      <c r="E655" s="254">
        <v>44875</v>
      </c>
      <c r="F655" s="255">
        <f>+G655+H655*$C$4</f>
        <v>13648250</v>
      </c>
      <c r="G655" s="260">
        <v>0</v>
      </c>
      <c r="H655" s="449">
        <v>1925</v>
      </c>
      <c r="I655" s="258">
        <v>0</v>
      </c>
      <c r="J655" s="259" t="s">
        <v>106</v>
      </c>
      <c r="K655" s="253" t="s">
        <v>29</v>
      </c>
    </row>
    <row r="656" spans="1:11" ht="12" customHeight="1">
      <c r="A656" s="251" t="s">
        <v>734</v>
      </c>
      <c r="B656" s="252" t="s">
        <v>416</v>
      </c>
      <c r="C656" s="253" t="s">
        <v>417</v>
      </c>
      <c r="D656" s="254">
        <v>44809</v>
      </c>
      <c r="E656" s="254">
        <v>44899</v>
      </c>
      <c r="F656" s="255">
        <f>+G656+H656*$C$4</f>
        <v>5732265</v>
      </c>
      <c r="G656" s="260">
        <v>0</v>
      </c>
      <c r="H656" s="449">
        <v>808.5</v>
      </c>
      <c r="I656" s="258">
        <v>0</v>
      </c>
      <c r="J656" s="259" t="s">
        <v>106</v>
      </c>
      <c r="K656" s="253" t="s">
        <v>29</v>
      </c>
    </row>
    <row r="657" spans="1:11" ht="12" customHeight="1">
      <c r="A657" s="251" t="s">
        <v>735</v>
      </c>
      <c r="B657" s="252" t="s">
        <v>416</v>
      </c>
      <c r="C657" s="253" t="s">
        <v>417</v>
      </c>
      <c r="D657" s="254">
        <v>44827</v>
      </c>
      <c r="E657" s="254">
        <v>44995</v>
      </c>
      <c r="F657" s="255">
        <f>+G657+H657*$C$4</f>
        <v>9826740</v>
      </c>
      <c r="G657" s="260">
        <v>0</v>
      </c>
      <c r="H657" s="449">
        <v>1386</v>
      </c>
      <c r="I657" s="258">
        <v>0</v>
      </c>
      <c r="J657" s="259" t="s">
        <v>106</v>
      </c>
      <c r="K657" s="253" t="s">
        <v>29</v>
      </c>
    </row>
    <row r="658" spans="1:11" ht="12" customHeight="1">
      <c r="A658" s="251" t="s">
        <v>736</v>
      </c>
      <c r="B658" s="252" t="s">
        <v>416</v>
      </c>
      <c r="C658" s="253" t="s">
        <v>417</v>
      </c>
      <c r="D658" s="254">
        <v>44830</v>
      </c>
      <c r="E658" s="254">
        <v>44891</v>
      </c>
      <c r="F658" s="255">
        <f>+G658+H658*$C$4</f>
        <v>5732265</v>
      </c>
      <c r="G658" s="260">
        <v>0</v>
      </c>
      <c r="H658" s="449">
        <v>808.5</v>
      </c>
      <c r="I658" s="258">
        <v>0</v>
      </c>
      <c r="J658" s="259" t="s">
        <v>106</v>
      </c>
      <c r="K658" s="253" t="s">
        <v>29</v>
      </c>
    </row>
    <row r="659" spans="1:11" ht="12" customHeight="1">
      <c r="A659" s="251" t="s">
        <v>737</v>
      </c>
      <c r="B659" s="252" t="s">
        <v>416</v>
      </c>
      <c r="C659" s="253" t="s">
        <v>417</v>
      </c>
      <c r="D659" s="254">
        <v>44833</v>
      </c>
      <c r="E659" s="254">
        <v>44995</v>
      </c>
      <c r="F659" s="255">
        <f>+G659+H659*$C$4</f>
        <v>5732265</v>
      </c>
      <c r="G659" s="260">
        <v>0</v>
      </c>
      <c r="H659" s="449">
        <v>808.5</v>
      </c>
      <c r="I659" s="258">
        <v>0</v>
      </c>
      <c r="J659" s="259" t="s">
        <v>106</v>
      </c>
      <c r="K659" s="253" t="s">
        <v>29</v>
      </c>
    </row>
    <row r="660" spans="1:11" ht="12" customHeight="1">
      <c r="A660" s="251" t="s">
        <v>738</v>
      </c>
      <c r="B660" s="252" t="s">
        <v>416</v>
      </c>
      <c r="C660" s="253" t="s">
        <v>417</v>
      </c>
      <c r="D660" s="254">
        <v>44781</v>
      </c>
      <c r="E660" s="254">
        <v>44967</v>
      </c>
      <c r="F660" s="255">
        <f>+G660+H660*$C$4</f>
        <v>9826740</v>
      </c>
      <c r="G660" s="260">
        <v>0</v>
      </c>
      <c r="H660" s="449">
        <v>1386</v>
      </c>
      <c r="I660" s="258">
        <v>0</v>
      </c>
      <c r="J660" s="259" t="s">
        <v>106</v>
      </c>
      <c r="K660" s="253" t="s">
        <v>29</v>
      </c>
    </row>
    <row r="661" spans="1:11" ht="12" customHeight="1">
      <c r="A661" s="251" t="s">
        <v>739</v>
      </c>
      <c r="B661" s="252" t="s">
        <v>416</v>
      </c>
      <c r="C661" s="253" t="s">
        <v>417</v>
      </c>
      <c r="D661" s="254">
        <v>44781</v>
      </c>
      <c r="E661" s="254">
        <v>44967</v>
      </c>
      <c r="F661" s="255">
        <f>+G661+H661*$C$4</f>
        <v>13648250</v>
      </c>
      <c r="G661" s="260">
        <v>0</v>
      </c>
      <c r="H661" s="449">
        <v>1925</v>
      </c>
      <c r="I661" s="258">
        <v>0</v>
      </c>
      <c r="J661" s="259" t="s">
        <v>106</v>
      </c>
      <c r="K661" s="253" t="s">
        <v>29</v>
      </c>
    </row>
    <row r="662" spans="1:11" ht="12" customHeight="1">
      <c r="A662" s="251" t="s">
        <v>740</v>
      </c>
      <c r="B662" s="252" t="s">
        <v>416</v>
      </c>
      <c r="C662" s="253" t="s">
        <v>417</v>
      </c>
      <c r="D662" s="254">
        <v>44798</v>
      </c>
      <c r="E662" s="254">
        <v>44967</v>
      </c>
      <c r="F662" s="255">
        <f>+G662+H662*$C$4</f>
        <v>9826740</v>
      </c>
      <c r="G662" s="260">
        <v>0</v>
      </c>
      <c r="H662" s="449">
        <v>1386</v>
      </c>
      <c r="I662" s="258">
        <v>0</v>
      </c>
      <c r="J662" s="259" t="s">
        <v>106</v>
      </c>
      <c r="K662" s="253" t="s">
        <v>29</v>
      </c>
    </row>
    <row r="663" spans="1:11" ht="12" customHeight="1">
      <c r="A663" s="251" t="s">
        <v>741</v>
      </c>
      <c r="B663" s="252" t="s">
        <v>416</v>
      </c>
      <c r="C663" s="253" t="s">
        <v>417</v>
      </c>
      <c r="D663" s="254">
        <v>44830</v>
      </c>
      <c r="E663" s="254">
        <v>44995</v>
      </c>
      <c r="F663" s="255">
        <f>+G663+H663*$C$4</f>
        <v>5732265</v>
      </c>
      <c r="G663" s="260">
        <v>0</v>
      </c>
      <c r="H663" s="449">
        <v>808.5</v>
      </c>
      <c r="I663" s="258">
        <v>0</v>
      </c>
      <c r="J663" s="259" t="s">
        <v>106</v>
      </c>
      <c r="K663" s="253" t="s">
        <v>29</v>
      </c>
    </row>
    <row r="664" spans="1:11" ht="12" customHeight="1">
      <c r="A664" s="251" t="s">
        <v>742</v>
      </c>
      <c r="B664" s="252" t="s">
        <v>416</v>
      </c>
      <c r="C664" s="253" t="s">
        <v>417</v>
      </c>
      <c r="D664" s="254">
        <v>44806</v>
      </c>
      <c r="E664" s="254">
        <v>44995</v>
      </c>
      <c r="F664" s="255">
        <f>+G664+H664*$C$4</f>
        <v>13648250</v>
      </c>
      <c r="G664" s="260">
        <v>0</v>
      </c>
      <c r="H664" s="449">
        <v>1925</v>
      </c>
      <c r="I664" s="258">
        <v>0</v>
      </c>
      <c r="J664" s="259" t="s">
        <v>106</v>
      </c>
      <c r="K664" s="253" t="s">
        <v>29</v>
      </c>
    </row>
    <row r="665" spans="1:11" ht="12" customHeight="1">
      <c r="A665" s="251" t="s">
        <v>743</v>
      </c>
      <c r="B665" s="252" t="s">
        <v>416</v>
      </c>
      <c r="C665" s="253" t="s">
        <v>417</v>
      </c>
      <c r="D665" s="254">
        <v>44827</v>
      </c>
      <c r="E665" s="254">
        <v>44995</v>
      </c>
      <c r="F665" s="255">
        <f>+G665+H665*$C$4</f>
        <v>4640405</v>
      </c>
      <c r="G665" s="260">
        <v>0</v>
      </c>
      <c r="H665" s="449">
        <v>654.5</v>
      </c>
      <c r="I665" s="258">
        <v>0</v>
      </c>
      <c r="J665" s="259" t="s">
        <v>106</v>
      </c>
      <c r="K665" s="253" t="s">
        <v>29</v>
      </c>
    </row>
    <row r="666" spans="1:11" ht="12" customHeight="1">
      <c r="A666" s="251" t="s">
        <v>744</v>
      </c>
      <c r="B666" s="252" t="s">
        <v>416</v>
      </c>
      <c r="C666" s="253" t="s">
        <v>417</v>
      </c>
      <c r="D666" s="254">
        <v>44834</v>
      </c>
      <c r="E666" s="254">
        <v>44995</v>
      </c>
      <c r="F666" s="255">
        <f>+G666+H666*$C$4</f>
        <v>4640405</v>
      </c>
      <c r="G666" s="260">
        <v>0</v>
      </c>
      <c r="H666" s="449">
        <v>654.5</v>
      </c>
      <c r="I666" s="258">
        <v>0</v>
      </c>
      <c r="J666" s="259" t="s">
        <v>106</v>
      </c>
      <c r="K666" s="253" t="s">
        <v>29</v>
      </c>
    </row>
    <row r="667" spans="1:11" ht="12" customHeight="1">
      <c r="A667" s="251" t="s">
        <v>745</v>
      </c>
      <c r="B667" s="252" t="s">
        <v>416</v>
      </c>
      <c r="C667" s="253" t="s">
        <v>417</v>
      </c>
      <c r="D667" s="254">
        <v>44830</v>
      </c>
      <c r="E667" s="254">
        <v>44995</v>
      </c>
      <c r="F667" s="255">
        <f>+G667+H667*$C$4</f>
        <v>5732265</v>
      </c>
      <c r="G667" s="260">
        <v>0</v>
      </c>
      <c r="H667" s="449">
        <v>808.5</v>
      </c>
      <c r="I667" s="258">
        <v>0</v>
      </c>
      <c r="J667" s="259" t="s">
        <v>106</v>
      </c>
      <c r="K667" s="253" t="s">
        <v>29</v>
      </c>
    </row>
    <row r="668" spans="1:11" ht="12" customHeight="1">
      <c r="A668" s="251" t="s">
        <v>746</v>
      </c>
      <c r="B668" s="252" t="s">
        <v>416</v>
      </c>
      <c r="C668" s="253" t="s">
        <v>417</v>
      </c>
      <c r="D668" s="254">
        <v>44755</v>
      </c>
      <c r="E668" s="254">
        <v>44936</v>
      </c>
      <c r="F668" s="255">
        <f>+G668+H668*$C$4</f>
        <v>5732265</v>
      </c>
      <c r="G668" s="260">
        <v>0</v>
      </c>
      <c r="H668" s="449">
        <v>808.5</v>
      </c>
      <c r="I668" s="258">
        <v>0</v>
      </c>
      <c r="J668" s="259" t="s">
        <v>106</v>
      </c>
      <c r="K668" s="253" t="s">
        <v>29</v>
      </c>
    </row>
    <row r="669" spans="1:11" ht="12" customHeight="1">
      <c r="A669" s="251" t="s">
        <v>747</v>
      </c>
      <c r="B669" s="252" t="s">
        <v>416</v>
      </c>
      <c r="C669" s="253" t="s">
        <v>417</v>
      </c>
      <c r="D669" s="254">
        <v>44833</v>
      </c>
      <c r="E669" s="254">
        <v>44995</v>
      </c>
      <c r="F669" s="255">
        <f>+G669+H669*$C$4</f>
        <v>9826740</v>
      </c>
      <c r="G669" s="260">
        <v>0</v>
      </c>
      <c r="H669" s="449">
        <v>1386</v>
      </c>
      <c r="I669" s="258">
        <v>0</v>
      </c>
      <c r="J669" s="259" t="s">
        <v>106</v>
      </c>
      <c r="K669" s="253" t="s">
        <v>29</v>
      </c>
    </row>
    <row r="670" spans="1:11" ht="12" customHeight="1">
      <c r="A670" s="251" t="s">
        <v>748</v>
      </c>
      <c r="B670" s="252" t="s">
        <v>416</v>
      </c>
      <c r="C670" s="253" t="s">
        <v>417</v>
      </c>
      <c r="D670" s="254">
        <v>44806</v>
      </c>
      <c r="E670" s="254">
        <v>44995</v>
      </c>
      <c r="F670" s="255">
        <f>+G670+H670*$C$4</f>
        <v>9826740</v>
      </c>
      <c r="G670" s="260">
        <v>0</v>
      </c>
      <c r="H670" s="449">
        <v>1386</v>
      </c>
      <c r="I670" s="258">
        <v>0</v>
      </c>
      <c r="J670" s="259" t="s">
        <v>106</v>
      </c>
      <c r="K670" s="253" t="s">
        <v>29</v>
      </c>
    </row>
    <row r="671" spans="1:11" ht="12" customHeight="1">
      <c r="A671" s="251" t="s">
        <v>749</v>
      </c>
      <c r="B671" s="252" t="s">
        <v>416</v>
      </c>
      <c r="C671" s="253" t="s">
        <v>417</v>
      </c>
      <c r="D671" s="254">
        <v>44833</v>
      </c>
      <c r="E671" s="254">
        <v>44995</v>
      </c>
      <c r="F671" s="255">
        <f>+G671+H671*$C$4</f>
        <v>5732265</v>
      </c>
      <c r="G671" s="260">
        <v>0</v>
      </c>
      <c r="H671" s="449">
        <v>808.5</v>
      </c>
      <c r="I671" s="258">
        <v>0</v>
      </c>
      <c r="J671" s="259" t="s">
        <v>106</v>
      </c>
      <c r="K671" s="253" t="s">
        <v>29</v>
      </c>
    </row>
    <row r="672" spans="1:11" ht="12" customHeight="1">
      <c r="A672" s="251" t="s">
        <v>750</v>
      </c>
      <c r="B672" s="252" t="s">
        <v>416</v>
      </c>
      <c r="C672" s="253" t="s">
        <v>417</v>
      </c>
      <c r="D672" s="254">
        <v>44833</v>
      </c>
      <c r="E672" s="254">
        <v>44995</v>
      </c>
      <c r="F672" s="255">
        <f>+G672+H672*$C$4</f>
        <v>5732265</v>
      </c>
      <c r="G672" s="260">
        <v>0</v>
      </c>
      <c r="H672" s="449">
        <v>808.5</v>
      </c>
      <c r="I672" s="258">
        <v>0</v>
      </c>
      <c r="J672" s="259" t="s">
        <v>106</v>
      </c>
      <c r="K672" s="253" t="s">
        <v>29</v>
      </c>
    </row>
    <row r="673" spans="1:11" ht="12" customHeight="1">
      <c r="A673" s="251" t="s">
        <v>751</v>
      </c>
      <c r="B673" s="252" t="s">
        <v>416</v>
      </c>
      <c r="C673" s="253" t="s">
        <v>417</v>
      </c>
      <c r="D673" s="254">
        <v>44833</v>
      </c>
      <c r="E673" s="254">
        <v>44894</v>
      </c>
      <c r="F673" s="255">
        <f>+G673+H673*$C$4</f>
        <v>9826740</v>
      </c>
      <c r="G673" s="260">
        <v>0</v>
      </c>
      <c r="H673" s="449">
        <v>1386</v>
      </c>
      <c r="I673" s="258">
        <v>0</v>
      </c>
      <c r="J673" s="259" t="s">
        <v>106</v>
      </c>
      <c r="K673" s="253" t="s">
        <v>29</v>
      </c>
    </row>
    <row r="674" spans="1:11" ht="12" customHeight="1">
      <c r="A674" s="251" t="s">
        <v>752</v>
      </c>
      <c r="B674" s="252" t="s">
        <v>416</v>
      </c>
      <c r="C674" s="253" t="s">
        <v>417</v>
      </c>
      <c r="D674" s="254">
        <v>44833</v>
      </c>
      <c r="E674" s="254">
        <v>44894</v>
      </c>
      <c r="F674" s="255">
        <f>+G674+H674*$C$4</f>
        <v>9826740</v>
      </c>
      <c r="G674" s="260">
        <v>0</v>
      </c>
      <c r="H674" s="449">
        <v>1386</v>
      </c>
      <c r="I674" s="258">
        <v>0</v>
      </c>
      <c r="J674" s="259" t="s">
        <v>106</v>
      </c>
      <c r="K674" s="253" t="s">
        <v>29</v>
      </c>
    </row>
    <row r="675" spans="1:11" ht="12" customHeight="1">
      <c r="A675" s="251" t="s">
        <v>753</v>
      </c>
      <c r="B675" s="252" t="s">
        <v>416</v>
      </c>
      <c r="C675" s="253" t="s">
        <v>417</v>
      </c>
      <c r="D675" s="254">
        <v>44833</v>
      </c>
      <c r="E675" s="254">
        <v>44995</v>
      </c>
      <c r="F675" s="255">
        <f>+G675+H675*$C$4</f>
        <v>5732265</v>
      </c>
      <c r="G675" s="260">
        <v>0</v>
      </c>
      <c r="H675" s="449">
        <v>808.5</v>
      </c>
      <c r="I675" s="258">
        <v>0</v>
      </c>
      <c r="J675" s="259" t="s">
        <v>106</v>
      </c>
      <c r="K675" s="253" t="s">
        <v>29</v>
      </c>
    </row>
    <row r="676" spans="1:11" ht="12" customHeight="1">
      <c r="A676" s="251" t="s">
        <v>754</v>
      </c>
      <c r="B676" s="252" t="s">
        <v>416</v>
      </c>
      <c r="C676" s="253" t="s">
        <v>417</v>
      </c>
      <c r="D676" s="254">
        <v>44817</v>
      </c>
      <c r="E676" s="254">
        <v>44995</v>
      </c>
      <c r="F676" s="255">
        <f>+G676+H676*$C$4</f>
        <v>13648250</v>
      </c>
      <c r="G676" s="260">
        <v>0</v>
      </c>
      <c r="H676" s="449">
        <v>1925</v>
      </c>
      <c r="I676" s="258">
        <v>0</v>
      </c>
      <c r="J676" s="259" t="s">
        <v>106</v>
      </c>
      <c r="K676" s="253" t="s">
        <v>29</v>
      </c>
    </row>
    <row r="677" spans="1:11" ht="12" customHeight="1">
      <c r="A677" s="251" t="s">
        <v>755</v>
      </c>
      <c r="B677" s="252" t="s">
        <v>416</v>
      </c>
      <c r="C677" s="253" t="s">
        <v>417</v>
      </c>
      <c r="D677" s="254">
        <v>44806</v>
      </c>
      <c r="E677" s="254">
        <v>44995</v>
      </c>
      <c r="F677" s="255">
        <f>+G677+H677*$C$4</f>
        <v>13648250</v>
      </c>
      <c r="G677" s="260">
        <v>0</v>
      </c>
      <c r="H677" s="449">
        <v>1925</v>
      </c>
      <c r="I677" s="258">
        <v>0</v>
      </c>
      <c r="J677" s="259" t="s">
        <v>106</v>
      </c>
      <c r="K677" s="253" t="s">
        <v>29</v>
      </c>
    </row>
    <row r="678" spans="1:11" ht="12" customHeight="1">
      <c r="A678" s="251" t="s">
        <v>756</v>
      </c>
      <c r="B678" s="252" t="s">
        <v>416</v>
      </c>
      <c r="C678" s="253" t="s">
        <v>417</v>
      </c>
      <c r="D678" s="254">
        <v>44833</v>
      </c>
      <c r="E678" s="254">
        <v>44995</v>
      </c>
      <c r="F678" s="255">
        <f>+G678+H678*$C$4</f>
        <v>5732265</v>
      </c>
      <c r="G678" s="260">
        <v>0</v>
      </c>
      <c r="H678" s="449">
        <v>808.5</v>
      </c>
      <c r="I678" s="258">
        <v>0</v>
      </c>
      <c r="J678" s="259" t="s">
        <v>106</v>
      </c>
      <c r="K678" s="253" t="s">
        <v>29</v>
      </c>
    </row>
    <row r="679" spans="1:11" ht="12" customHeight="1">
      <c r="A679" s="251" t="s">
        <v>757</v>
      </c>
      <c r="B679" s="252" t="s">
        <v>416</v>
      </c>
      <c r="C679" s="253" t="s">
        <v>417</v>
      </c>
      <c r="D679" s="254">
        <v>44806</v>
      </c>
      <c r="E679" s="254">
        <v>44995</v>
      </c>
      <c r="F679" s="255">
        <f>+G679+H679*$C$4</f>
        <v>9826740</v>
      </c>
      <c r="G679" s="260">
        <v>0</v>
      </c>
      <c r="H679" s="449">
        <v>1386</v>
      </c>
      <c r="I679" s="258">
        <v>0</v>
      </c>
      <c r="J679" s="259" t="s">
        <v>106</v>
      </c>
      <c r="K679" s="253" t="s">
        <v>29</v>
      </c>
    </row>
    <row r="680" spans="1:11" ht="12" customHeight="1">
      <c r="A680" s="251" t="s">
        <v>758</v>
      </c>
      <c r="B680" s="252" t="s">
        <v>416</v>
      </c>
      <c r="C680" s="253" t="s">
        <v>417</v>
      </c>
      <c r="D680" s="254">
        <v>44806</v>
      </c>
      <c r="E680" s="254">
        <v>44995</v>
      </c>
      <c r="F680" s="255">
        <f>+G680+H680*$C$4</f>
        <v>13648250</v>
      </c>
      <c r="G680" s="260">
        <v>0</v>
      </c>
      <c r="H680" s="449">
        <v>1925</v>
      </c>
      <c r="I680" s="258">
        <v>0</v>
      </c>
      <c r="J680" s="259" t="s">
        <v>106</v>
      </c>
      <c r="K680" s="253" t="s">
        <v>29</v>
      </c>
    </row>
    <row r="681" spans="1:11" ht="12" customHeight="1">
      <c r="A681" s="251" t="s">
        <v>759</v>
      </c>
      <c r="B681" s="252" t="s">
        <v>416</v>
      </c>
      <c r="C681" s="253" t="s">
        <v>417</v>
      </c>
      <c r="D681" s="254">
        <v>44834</v>
      </c>
      <c r="E681" s="254">
        <v>44995</v>
      </c>
      <c r="F681" s="255">
        <f>+G681+H681*$C$4</f>
        <v>4640405</v>
      </c>
      <c r="G681" s="260">
        <v>0</v>
      </c>
      <c r="H681" s="449">
        <v>654.5</v>
      </c>
      <c r="I681" s="258">
        <v>0</v>
      </c>
      <c r="J681" s="259" t="s">
        <v>106</v>
      </c>
      <c r="K681" s="253" t="s">
        <v>29</v>
      </c>
    </row>
    <row r="682" spans="1:11" ht="12" customHeight="1">
      <c r="A682" s="251" t="s">
        <v>760</v>
      </c>
      <c r="B682" s="252" t="s">
        <v>416</v>
      </c>
      <c r="C682" s="253" t="s">
        <v>417</v>
      </c>
      <c r="D682" s="254">
        <v>44806</v>
      </c>
      <c r="E682" s="254">
        <v>44995</v>
      </c>
      <c r="F682" s="255">
        <f>+G682+H682*$C$4</f>
        <v>9826740</v>
      </c>
      <c r="G682" s="260">
        <v>0</v>
      </c>
      <c r="H682" s="449">
        <v>1386</v>
      </c>
      <c r="I682" s="258">
        <v>0</v>
      </c>
      <c r="J682" s="259" t="s">
        <v>106</v>
      </c>
      <c r="K682" s="253" t="s">
        <v>29</v>
      </c>
    </row>
    <row r="683" spans="1:11" ht="12" customHeight="1">
      <c r="A683" s="251" t="s">
        <v>761</v>
      </c>
      <c r="B683" s="252" t="s">
        <v>416</v>
      </c>
      <c r="C683" s="253" t="s">
        <v>417</v>
      </c>
      <c r="D683" s="254">
        <v>44833</v>
      </c>
      <c r="E683" s="254">
        <v>44995</v>
      </c>
      <c r="F683" s="255">
        <f>+G683+H683*$C$4</f>
        <v>5732265</v>
      </c>
      <c r="G683" s="260">
        <v>0</v>
      </c>
      <c r="H683" s="449">
        <v>808.5</v>
      </c>
      <c r="I683" s="258">
        <v>0</v>
      </c>
      <c r="J683" s="259" t="s">
        <v>106</v>
      </c>
      <c r="K683" s="253" t="s">
        <v>29</v>
      </c>
    </row>
    <row r="684" spans="1:11" ht="12" customHeight="1">
      <c r="A684" s="251" t="s">
        <v>762</v>
      </c>
      <c r="B684" s="252" t="s">
        <v>416</v>
      </c>
      <c r="C684" s="253" t="s">
        <v>417</v>
      </c>
      <c r="D684" s="254">
        <v>44827</v>
      </c>
      <c r="E684" s="254">
        <v>44995</v>
      </c>
      <c r="F684" s="255">
        <f>+G684+H684*$C$4</f>
        <v>5732265</v>
      </c>
      <c r="G684" s="260">
        <v>0</v>
      </c>
      <c r="H684" s="449">
        <v>808.5</v>
      </c>
      <c r="I684" s="258">
        <v>0</v>
      </c>
      <c r="J684" s="259" t="s">
        <v>106</v>
      </c>
      <c r="K684" s="253" t="s">
        <v>29</v>
      </c>
    </row>
    <row r="685" spans="1:11" ht="12" customHeight="1">
      <c r="A685" s="251" t="s">
        <v>763</v>
      </c>
      <c r="B685" s="252" t="s">
        <v>416</v>
      </c>
      <c r="C685" s="253" t="s">
        <v>417</v>
      </c>
      <c r="D685" s="254">
        <v>44833</v>
      </c>
      <c r="E685" s="254">
        <v>44995</v>
      </c>
      <c r="F685" s="255">
        <f>+G685+H685*$C$4</f>
        <v>5732265</v>
      </c>
      <c r="G685" s="260">
        <v>0</v>
      </c>
      <c r="H685" s="449">
        <v>808.5</v>
      </c>
      <c r="I685" s="258">
        <v>0</v>
      </c>
      <c r="J685" s="259" t="s">
        <v>106</v>
      </c>
      <c r="K685" s="253" t="s">
        <v>29</v>
      </c>
    </row>
    <row r="686" spans="1:11" ht="12" customHeight="1">
      <c r="A686" s="251" t="s">
        <v>764</v>
      </c>
      <c r="B686" s="252" t="s">
        <v>416</v>
      </c>
      <c r="C686" s="253" t="s">
        <v>417</v>
      </c>
      <c r="D686" s="254">
        <v>44833</v>
      </c>
      <c r="E686" s="254">
        <v>44995</v>
      </c>
      <c r="F686" s="255">
        <f>+G686+H686*$C$4</f>
        <v>5732265</v>
      </c>
      <c r="G686" s="260">
        <v>0</v>
      </c>
      <c r="H686" s="449">
        <v>808.5</v>
      </c>
      <c r="I686" s="258">
        <v>0</v>
      </c>
      <c r="J686" s="259" t="s">
        <v>106</v>
      </c>
      <c r="K686" s="253" t="s">
        <v>29</v>
      </c>
    </row>
    <row r="687" spans="1:11" ht="12" customHeight="1">
      <c r="A687" s="251" t="s">
        <v>765</v>
      </c>
      <c r="B687" s="252" t="s">
        <v>416</v>
      </c>
      <c r="C687" s="253" t="s">
        <v>417</v>
      </c>
      <c r="D687" s="254">
        <v>44806</v>
      </c>
      <c r="E687" s="254">
        <v>44995</v>
      </c>
      <c r="F687" s="255">
        <f>+G687+H687*$C$4</f>
        <v>5732265</v>
      </c>
      <c r="G687" s="260">
        <v>0</v>
      </c>
      <c r="H687" s="449">
        <v>808.5</v>
      </c>
      <c r="I687" s="258">
        <v>0</v>
      </c>
      <c r="J687" s="259" t="s">
        <v>106</v>
      </c>
      <c r="K687" s="253" t="s">
        <v>29</v>
      </c>
    </row>
    <row r="688" spans="1:11" ht="12" customHeight="1">
      <c r="A688" s="251" t="s">
        <v>766</v>
      </c>
      <c r="B688" s="252" t="s">
        <v>416</v>
      </c>
      <c r="C688" s="253" t="s">
        <v>417</v>
      </c>
      <c r="D688" s="254">
        <v>44833</v>
      </c>
      <c r="E688" s="254">
        <v>44995</v>
      </c>
      <c r="F688" s="255">
        <f>+G688+H688*$C$4</f>
        <v>5732265</v>
      </c>
      <c r="G688" s="260">
        <v>0</v>
      </c>
      <c r="H688" s="449">
        <v>808.5</v>
      </c>
      <c r="I688" s="258">
        <v>0</v>
      </c>
      <c r="J688" s="259" t="s">
        <v>106</v>
      </c>
      <c r="K688" s="253" t="s">
        <v>29</v>
      </c>
    </row>
    <row r="689" spans="1:11" ht="12" customHeight="1">
      <c r="A689" s="251" t="s">
        <v>767</v>
      </c>
      <c r="B689" s="252" t="s">
        <v>416</v>
      </c>
      <c r="C689" s="253" t="s">
        <v>417</v>
      </c>
      <c r="D689" s="254">
        <v>44833</v>
      </c>
      <c r="E689" s="254">
        <v>44995</v>
      </c>
      <c r="F689" s="255">
        <f>+G689+H689*$C$4</f>
        <v>5732265</v>
      </c>
      <c r="G689" s="260">
        <v>0</v>
      </c>
      <c r="H689" s="449">
        <v>808.5</v>
      </c>
      <c r="I689" s="258">
        <v>0</v>
      </c>
      <c r="J689" s="259" t="s">
        <v>106</v>
      </c>
      <c r="K689" s="253" t="s">
        <v>29</v>
      </c>
    </row>
    <row r="690" spans="1:11" ht="12" customHeight="1">
      <c r="A690" s="251" t="s">
        <v>1424</v>
      </c>
      <c r="B690" s="252" t="s">
        <v>416</v>
      </c>
      <c r="C690" s="253" t="s">
        <v>417</v>
      </c>
      <c r="D690" s="254">
        <v>44833</v>
      </c>
      <c r="E690" s="254">
        <v>44995</v>
      </c>
      <c r="F690" s="255">
        <f>+G690+H690*$C$4</f>
        <v>3548545</v>
      </c>
      <c r="G690" s="260">
        <v>0</v>
      </c>
      <c r="H690" s="449">
        <v>500.5</v>
      </c>
      <c r="I690" s="258">
        <v>0</v>
      </c>
      <c r="J690" s="259" t="s">
        <v>106</v>
      </c>
      <c r="K690" s="253" t="s">
        <v>29</v>
      </c>
    </row>
    <row r="691" spans="1:11" ht="12" customHeight="1">
      <c r="A691" s="251" t="s">
        <v>768</v>
      </c>
      <c r="B691" s="252" t="s">
        <v>416</v>
      </c>
      <c r="C691" s="253" t="s">
        <v>417</v>
      </c>
      <c r="D691" s="254">
        <v>44713</v>
      </c>
      <c r="E691" s="254">
        <v>44875</v>
      </c>
      <c r="F691" s="255">
        <f>+G691+H691*$C$4</f>
        <v>5732265</v>
      </c>
      <c r="G691" s="260">
        <v>0</v>
      </c>
      <c r="H691" s="449">
        <v>808.5</v>
      </c>
      <c r="I691" s="258">
        <v>0</v>
      </c>
      <c r="J691" s="259" t="s">
        <v>106</v>
      </c>
      <c r="K691" s="253" t="s">
        <v>29</v>
      </c>
    </row>
    <row r="692" spans="1:11" ht="12" customHeight="1">
      <c r="A692" s="251" t="s">
        <v>769</v>
      </c>
      <c r="B692" s="252" t="s">
        <v>416</v>
      </c>
      <c r="C692" s="253" t="s">
        <v>417</v>
      </c>
      <c r="D692" s="254">
        <v>44713</v>
      </c>
      <c r="E692" s="254">
        <v>44875</v>
      </c>
      <c r="F692" s="255">
        <f>+G692+H692*$C$4</f>
        <v>5732265</v>
      </c>
      <c r="G692" s="260">
        <v>0</v>
      </c>
      <c r="H692" s="449">
        <v>808.5</v>
      </c>
      <c r="I692" s="258">
        <v>0</v>
      </c>
      <c r="J692" s="259" t="s">
        <v>106</v>
      </c>
      <c r="K692" s="253" t="s">
        <v>29</v>
      </c>
    </row>
    <row r="693" spans="1:11" ht="12" customHeight="1">
      <c r="A693" s="251">
        <v>3783</v>
      </c>
      <c r="B693" s="252" t="s">
        <v>416</v>
      </c>
      <c r="C693" s="253" t="s">
        <v>417</v>
      </c>
      <c r="D693" s="254">
        <v>44826</v>
      </c>
      <c r="E693" s="254">
        <v>44844</v>
      </c>
      <c r="F693" s="255">
        <f>+G693+H693*$C$4</f>
        <v>163353600</v>
      </c>
      <c r="G693" s="260">
        <v>0</v>
      </c>
      <c r="H693" s="449">
        <v>23040</v>
      </c>
      <c r="I693" s="258">
        <v>0</v>
      </c>
      <c r="J693" s="259" t="s">
        <v>106</v>
      </c>
      <c r="K693" s="253" t="s">
        <v>29</v>
      </c>
    </row>
    <row r="694" spans="1:11" ht="12" customHeight="1">
      <c r="A694" s="251" t="s">
        <v>770</v>
      </c>
      <c r="B694" s="252" t="s">
        <v>416</v>
      </c>
      <c r="C694" s="253" t="s">
        <v>417</v>
      </c>
      <c r="D694" s="254">
        <v>44796</v>
      </c>
      <c r="E694" s="254">
        <v>44896</v>
      </c>
      <c r="F694" s="255">
        <f>+G694+H694*$C$4</f>
        <v>82322415.399999991</v>
      </c>
      <c r="G694" s="260">
        <v>0</v>
      </c>
      <c r="H694" s="449">
        <v>11611.06</v>
      </c>
      <c r="I694" s="258">
        <v>0</v>
      </c>
      <c r="J694" s="259" t="s">
        <v>106</v>
      </c>
      <c r="K694" s="253" t="s">
        <v>29</v>
      </c>
    </row>
    <row r="695" spans="1:11" ht="12" customHeight="1">
      <c r="A695" s="251" t="s">
        <v>771</v>
      </c>
      <c r="B695" s="252" t="s">
        <v>416</v>
      </c>
      <c r="C695" s="253" t="s">
        <v>417</v>
      </c>
      <c r="D695" s="254">
        <v>44796</v>
      </c>
      <c r="E695" s="254">
        <v>44896</v>
      </c>
      <c r="F695" s="255">
        <f>+G695+H695*$C$4</f>
        <v>106270733.8</v>
      </c>
      <c r="G695" s="260">
        <v>0</v>
      </c>
      <c r="H695" s="449">
        <v>14988.82</v>
      </c>
      <c r="I695" s="258">
        <v>0</v>
      </c>
      <c r="J695" s="259" t="s">
        <v>106</v>
      </c>
      <c r="K695" s="253" t="s">
        <v>29</v>
      </c>
    </row>
    <row r="696" spans="1:11" ht="12" customHeight="1">
      <c r="A696" s="251" t="s">
        <v>772</v>
      </c>
      <c r="B696" s="252" t="s">
        <v>416</v>
      </c>
      <c r="C696" s="253" t="s">
        <v>417</v>
      </c>
      <c r="D696" s="254">
        <v>44796</v>
      </c>
      <c r="E696" s="254">
        <v>44896</v>
      </c>
      <c r="F696" s="255">
        <f>+G696+H696*$C$4</f>
        <v>99242133.200000003</v>
      </c>
      <c r="G696" s="260">
        <v>0</v>
      </c>
      <c r="H696" s="449">
        <v>13997.48</v>
      </c>
      <c r="I696" s="258">
        <v>0</v>
      </c>
      <c r="J696" s="259" t="s">
        <v>106</v>
      </c>
      <c r="K696" s="253" t="s">
        <v>29</v>
      </c>
    </row>
    <row r="697" spans="1:11" ht="12" customHeight="1">
      <c r="A697" s="251" t="s">
        <v>773</v>
      </c>
      <c r="B697" s="252" t="s">
        <v>416</v>
      </c>
      <c r="C697" s="253" t="s">
        <v>417</v>
      </c>
      <c r="D697" s="254">
        <v>44796</v>
      </c>
      <c r="E697" s="254">
        <v>44896</v>
      </c>
      <c r="F697" s="255">
        <f>+G697+H697*$C$4</f>
        <v>125627993.60000001</v>
      </c>
      <c r="G697" s="260">
        <v>0</v>
      </c>
      <c r="H697" s="449">
        <v>17719.04</v>
      </c>
      <c r="I697" s="258">
        <v>0</v>
      </c>
      <c r="J697" s="259" t="s">
        <v>106</v>
      </c>
      <c r="K697" s="253" t="s">
        <v>29</v>
      </c>
    </row>
    <row r="698" spans="1:11" ht="12" customHeight="1">
      <c r="A698" s="251" t="s">
        <v>774</v>
      </c>
      <c r="B698" s="252" t="s">
        <v>416</v>
      </c>
      <c r="C698" s="253" t="s">
        <v>417</v>
      </c>
      <c r="D698" s="254">
        <v>44797</v>
      </c>
      <c r="E698" s="254">
        <v>44896</v>
      </c>
      <c r="F698" s="255">
        <f>+G698+H698*$C$4</f>
        <v>251175302.99999997</v>
      </c>
      <c r="G698" s="260">
        <v>0</v>
      </c>
      <c r="H698" s="449">
        <v>35426.699999999997</v>
      </c>
      <c r="I698" s="258">
        <v>0</v>
      </c>
      <c r="J698" s="259" t="s">
        <v>106</v>
      </c>
      <c r="K698" s="253" t="s">
        <v>29</v>
      </c>
    </row>
    <row r="699" spans="1:11" ht="12" customHeight="1">
      <c r="A699" s="251" t="s">
        <v>775</v>
      </c>
      <c r="B699" s="252" t="s">
        <v>416</v>
      </c>
      <c r="C699" s="253" t="s">
        <v>417</v>
      </c>
      <c r="D699" s="254">
        <v>44797</v>
      </c>
      <c r="E699" s="254">
        <v>44896</v>
      </c>
      <c r="F699" s="255">
        <f>+G699+H699*$C$4</f>
        <v>378103957.10000002</v>
      </c>
      <c r="G699" s="260">
        <v>0</v>
      </c>
      <c r="H699" s="449">
        <v>53329.19</v>
      </c>
      <c r="I699" s="258">
        <v>0</v>
      </c>
      <c r="J699" s="259" t="s">
        <v>106</v>
      </c>
      <c r="K699" s="253" t="s">
        <v>29</v>
      </c>
    </row>
    <row r="700" spans="1:11" ht="12" customHeight="1">
      <c r="A700" s="251" t="s">
        <v>776</v>
      </c>
      <c r="B700" s="252" t="s">
        <v>416</v>
      </c>
      <c r="C700" s="253" t="s">
        <v>417</v>
      </c>
      <c r="D700" s="254">
        <v>44797</v>
      </c>
      <c r="E700" s="254">
        <v>44896</v>
      </c>
      <c r="F700" s="255">
        <f>+G700+H700*$C$4</f>
        <v>186040111.09999999</v>
      </c>
      <c r="G700" s="260">
        <v>0</v>
      </c>
      <c r="H700" s="449">
        <v>26239.79</v>
      </c>
      <c r="I700" s="258">
        <v>0</v>
      </c>
      <c r="J700" s="259" t="s">
        <v>106</v>
      </c>
      <c r="K700" s="253" t="s">
        <v>29</v>
      </c>
    </row>
    <row r="701" spans="1:11" ht="12" customHeight="1">
      <c r="A701" s="251" t="s">
        <v>777</v>
      </c>
      <c r="B701" s="252" t="s">
        <v>416</v>
      </c>
      <c r="C701" s="253" t="s">
        <v>417</v>
      </c>
      <c r="D701" s="254">
        <v>44797</v>
      </c>
      <c r="E701" s="254">
        <v>44896</v>
      </c>
      <c r="F701" s="255">
        <f>+G701+H701*$C$4</f>
        <v>139081481.30000001</v>
      </c>
      <c r="G701" s="260">
        <v>0</v>
      </c>
      <c r="H701" s="449">
        <v>19616.57</v>
      </c>
      <c r="I701" s="258">
        <v>0</v>
      </c>
      <c r="J701" s="259" t="s">
        <v>106</v>
      </c>
      <c r="K701" s="253" t="s">
        <v>29</v>
      </c>
    </row>
    <row r="702" spans="1:11" ht="12" customHeight="1">
      <c r="A702" s="251" t="s">
        <v>778</v>
      </c>
      <c r="B702" s="252" t="s">
        <v>416</v>
      </c>
      <c r="C702" s="253" t="s">
        <v>417</v>
      </c>
      <c r="D702" s="254">
        <v>44799</v>
      </c>
      <c r="E702" s="254">
        <v>44896</v>
      </c>
      <c r="F702" s="255">
        <f>+G702+H702*$C$4</f>
        <v>245754643.5</v>
      </c>
      <c r="G702" s="260">
        <v>0</v>
      </c>
      <c r="H702" s="449">
        <v>34662.15</v>
      </c>
      <c r="I702" s="258">
        <v>0</v>
      </c>
      <c r="J702" s="259" t="s">
        <v>106</v>
      </c>
      <c r="K702" s="253" t="s">
        <v>29</v>
      </c>
    </row>
    <row r="703" spans="1:11" ht="12" customHeight="1">
      <c r="A703" s="251" t="s">
        <v>779</v>
      </c>
      <c r="B703" s="252" t="s">
        <v>416</v>
      </c>
      <c r="C703" s="253" t="s">
        <v>417</v>
      </c>
      <c r="D703" s="254">
        <v>44799</v>
      </c>
      <c r="E703" s="254">
        <v>44896</v>
      </c>
      <c r="F703" s="255">
        <f>+G703+H703*$C$4</f>
        <v>222351971.5</v>
      </c>
      <c r="G703" s="260">
        <v>0</v>
      </c>
      <c r="H703" s="449">
        <v>31361.35</v>
      </c>
      <c r="I703" s="258">
        <v>0</v>
      </c>
      <c r="J703" s="259" t="s">
        <v>106</v>
      </c>
      <c r="K703" s="253" t="s">
        <v>29</v>
      </c>
    </row>
    <row r="704" spans="1:11" ht="12" customHeight="1">
      <c r="A704" s="251" t="s">
        <v>780</v>
      </c>
      <c r="B704" s="252" t="s">
        <v>416</v>
      </c>
      <c r="C704" s="253" t="s">
        <v>417</v>
      </c>
      <c r="D704" s="254">
        <v>44799</v>
      </c>
      <c r="E704" s="254">
        <v>44896</v>
      </c>
      <c r="F704" s="255">
        <f>+G704+H704*$C$4</f>
        <v>71542566.699999988</v>
      </c>
      <c r="G704" s="260">
        <v>0</v>
      </c>
      <c r="H704" s="449">
        <v>10090.629999999999</v>
      </c>
      <c r="I704" s="258">
        <v>0</v>
      </c>
      <c r="J704" s="259" t="s">
        <v>106</v>
      </c>
      <c r="K704" s="253" t="s">
        <v>29</v>
      </c>
    </row>
    <row r="705" spans="1:11" ht="12" customHeight="1">
      <c r="A705" s="251" t="s">
        <v>781</v>
      </c>
      <c r="B705" s="252" t="s">
        <v>416</v>
      </c>
      <c r="C705" s="253" t="s">
        <v>417</v>
      </c>
      <c r="D705" s="254">
        <v>44799</v>
      </c>
      <c r="E705" s="254">
        <v>44896</v>
      </c>
      <c r="F705" s="255">
        <f>+G705+H705*$C$4</f>
        <v>89825124.299999997</v>
      </c>
      <c r="G705" s="260">
        <v>0</v>
      </c>
      <c r="H705" s="449">
        <v>12669.27</v>
      </c>
      <c r="I705" s="258">
        <v>0</v>
      </c>
      <c r="J705" s="259" t="s">
        <v>106</v>
      </c>
      <c r="K705" s="253" t="s">
        <v>29</v>
      </c>
    </row>
    <row r="706" spans="1:11" ht="12" customHeight="1">
      <c r="A706" s="251" t="s">
        <v>782</v>
      </c>
      <c r="B706" s="252" t="s">
        <v>416</v>
      </c>
      <c r="C706" s="253" t="s">
        <v>417</v>
      </c>
      <c r="D706" s="254">
        <v>44799</v>
      </c>
      <c r="E706" s="254">
        <v>44896</v>
      </c>
      <c r="F706" s="255">
        <f>+G706+H706*$C$4</f>
        <v>122474787</v>
      </c>
      <c r="G706" s="260">
        <v>0</v>
      </c>
      <c r="H706" s="449">
        <v>17274.3</v>
      </c>
      <c r="I706" s="258">
        <v>0</v>
      </c>
      <c r="J706" s="259" t="s">
        <v>106</v>
      </c>
      <c r="K706" s="253" t="s">
        <v>29</v>
      </c>
    </row>
    <row r="707" spans="1:11" ht="12" customHeight="1">
      <c r="A707" s="251" t="s">
        <v>783</v>
      </c>
      <c r="B707" s="252" t="s">
        <v>416</v>
      </c>
      <c r="C707" s="253" t="s">
        <v>417</v>
      </c>
      <c r="D707" s="254">
        <v>44799</v>
      </c>
      <c r="E707" s="254">
        <v>44896</v>
      </c>
      <c r="F707" s="255">
        <f>+G707+H707*$C$4</f>
        <v>125631325.89999999</v>
      </c>
      <c r="G707" s="260">
        <v>0</v>
      </c>
      <c r="H707" s="449">
        <v>17719.509999999998</v>
      </c>
      <c r="I707" s="258">
        <v>0</v>
      </c>
      <c r="J707" s="259" t="s">
        <v>106</v>
      </c>
      <c r="K707" s="253" t="s">
        <v>29</v>
      </c>
    </row>
    <row r="708" spans="1:11" ht="12" customHeight="1">
      <c r="A708" s="251" t="s">
        <v>784</v>
      </c>
      <c r="B708" s="252" t="s">
        <v>416</v>
      </c>
      <c r="C708" s="253" t="s">
        <v>417</v>
      </c>
      <c r="D708" s="254">
        <v>44804</v>
      </c>
      <c r="E708" s="254">
        <v>44844</v>
      </c>
      <c r="F708" s="255">
        <f>+G708+H708*$C$4</f>
        <v>346846345</v>
      </c>
      <c r="G708" s="260">
        <v>0</v>
      </c>
      <c r="H708" s="449">
        <v>48920.5</v>
      </c>
      <c r="I708" s="258">
        <v>0</v>
      </c>
      <c r="J708" s="259" t="s">
        <v>106</v>
      </c>
      <c r="K708" s="253" t="s">
        <v>29</v>
      </c>
    </row>
    <row r="709" spans="1:11" ht="12" customHeight="1">
      <c r="A709" s="251" t="s">
        <v>785</v>
      </c>
      <c r="B709" s="252" t="s">
        <v>416</v>
      </c>
      <c r="C709" s="253" t="s">
        <v>417</v>
      </c>
      <c r="D709" s="254">
        <v>44806</v>
      </c>
      <c r="E709" s="254">
        <v>44896</v>
      </c>
      <c r="F709" s="255">
        <f>+G709+H709*$C$4</f>
        <v>171554390.29999998</v>
      </c>
      <c r="G709" s="260">
        <v>0</v>
      </c>
      <c r="H709" s="449">
        <v>24196.67</v>
      </c>
      <c r="I709" s="258">
        <v>0</v>
      </c>
      <c r="J709" s="259" t="s">
        <v>106</v>
      </c>
      <c r="K709" s="253" t="s">
        <v>29</v>
      </c>
    </row>
    <row r="710" spans="1:11" ht="12" customHeight="1">
      <c r="A710" s="251" t="s">
        <v>786</v>
      </c>
      <c r="B710" s="252" t="s">
        <v>416</v>
      </c>
      <c r="C710" s="253" t="s">
        <v>417</v>
      </c>
      <c r="D710" s="254">
        <v>44806</v>
      </c>
      <c r="E710" s="254">
        <v>44896</v>
      </c>
      <c r="F710" s="255">
        <f>+G710+H710*$C$4</f>
        <v>167682186.80000001</v>
      </c>
      <c r="G710" s="260">
        <v>0</v>
      </c>
      <c r="H710" s="449">
        <v>23650.52</v>
      </c>
      <c r="I710" s="258">
        <v>0</v>
      </c>
      <c r="J710" s="259" t="s">
        <v>106</v>
      </c>
      <c r="K710" s="253" t="s">
        <v>29</v>
      </c>
    </row>
    <row r="711" spans="1:11" ht="12" customHeight="1">
      <c r="A711" s="251" t="s">
        <v>787</v>
      </c>
      <c r="B711" s="252" t="s">
        <v>416</v>
      </c>
      <c r="C711" s="253" t="s">
        <v>417</v>
      </c>
      <c r="D711" s="254">
        <v>44806</v>
      </c>
      <c r="E711" s="254">
        <v>44896</v>
      </c>
      <c r="F711" s="255">
        <f>+G711+H711*$C$4</f>
        <v>274708289.19999999</v>
      </c>
      <c r="G711" s="260">
        <v>0</v>
      </c>
      <c r="H711" s="449">
        <v>38745.879999999997</v>
      </c>
      <c r="I711" s="258">
        <v>0</v>
      </c>
      <c r="J711" s="259" t="s">
        <v>106</v>
      </c>
      <c r="K711" s="253" t="s">
        <v>29</v>
      </c>
    </row>
    <row r="712" spans="1:11" ht="12" customHeight="1">
      <c r="A712" s="251" t="s">
        <v>788</v>
      </c>
      <c r="B712" s="252" t="s">
        <v>416</v>
      </c>
      <c r="C712" s="253" t="s">
        <v>417</v>
      </c>
      <c r="D712" s="254">
        <v>44806</v>
      </c>
      <c r="E712" s="254">
        <v>44896</v>
      </c>
      <c r="F712" s="255">
        <f>+G712+H712*$C$4</f>
        <v>181865873.59999999</v>
      </c>
      <c r="G712" s="260">
        <v>0</v>
      </c>
      <c r="H712" s="449">
        <v>25651.040000000001</v>
      </c>
      <c r="I712" s="258">
        <v>0</v>
      </c>
      <c r="J712" s="259" t="s">
        <v>106</v>
      </c>
      <c r="K712" s="253" t="s">
        <v>29</v>
      </c>
    </row>
    <row r="713" spans="1:11" ht="12" customHeight="1">
      <c r="A713" s="251" t="s">
        <v>789</v>
      </c>
      <c r="B713" s="252" t="s">
        <v>416</v>
      </c>
      <c r="C713" s="253" t="s">
        <v>417</v>
      </c>
      <c r="D713" s="254">
        <v>44806</v>
      </c>
      <c r="E713" s="254">
        <v>44896</v>
      </c>
      <c r="F713" s="255">
        <f>+G713+H713*$C$4</f>
        <v>112679313.89999999</v>
      </c>
      <c r="G713" s="260">
        <v>0</v>
      </c>
      <c r="H713" s="449">
        <v>15892.71</v>
      </c>
      <c r="I713" s="258">
        <v>0</v>
      </c>
      <c r="J713" s="259" t="s">
        <v>106</v>
      </c>
      <c r="K713" s="253" t="s">
        <v>29</v>
      </c>
    </row>
    <row r="714" spans="1:11" ht="12" customHeight="1">
      <c r="A714" s="340" t="s">
        <v>790</v>
      </c>
      <c r="B714" s="341" t="s">
        <v>416</v>
      </c>
      <c r="C714" s="342" t="s">
        <v>417</v>
      </c>
      <c r="D714" s="343">
        <v>44806</v>
      </c>
      <c r="E714" s="343">
        <v>44896</v>
      </c>
      <c r="F714" s="344">
        <f>+G714+H714*$C$4</f>
        <v>73518833.300000012</v>
      </c>
      <c r="G714" s="380">
        <v>0</v>
      </c>
      <c r="H714" s="381">
        <v>10369.370000000001</v>
      </c>
      <c r="I714" s="347">
        <v>0</v>
      </c>
      <c r="J714" s="348" t="s">
        <v>106</v>
      </c>
      <c r="K714" s="342" t="s">
        <v>29</v>
      </c>
    </row>
    <row r="715" spans="1:11" ht="12" customHeight="1">
      <c r="A715" s="349" t="s">
        <v>791</v>
      </c>
      <c r="B715" s="350" t="s">
        <v>416</v>
      </c>
      <c r="C715" s="351" t="s">
        <v>417</v>
      </c>
      <c r="D715" s="352">
        <v>44806</v>
      </c>
      <c r="E715" s="352">
        <v>44896</v>
      </c>
      <c r="F715" s="353">
        <f>+G715+H715*$C$4</f>
        <v>105404761.2</v>
      </c>
      <c r="G715" s="384">
        <v>0</v>
      </c>
      <c r="H715" s="383">
        <v>14866.68</v>
      </c>
      <c r="I715" s="356">
        <v>0</v>
      </c>
      <c r="J715" s="357" t="s">
        <v>106</v>
      </c>
      <c r="K715" s="351" t="s">
        <v>29</v>
      </c>
    </row>
    <row r="716" spans="1:11" ht="12" customHeight="1">
      <c r="A716" s="251" t="s">
        <v>792</v>
      </c>
      <c r="B716" s="252" t="s">
        <v>416</v>
      </c>
      <c r="C716" s="253" t="s">
        <v>417</v>
      </c>
      <c r="D716" s="254">
        <v>44806</v>
      </c>
      <c r="E716" s="254">
        <v>44896</v>
      </c>
      <c r="F716" s="255">
        <f>+G716+H716*$C$4</f>
        <v>277923391.5</v>
      </c>
      <c r="G716" s="260">
        <v>0</v>
      </c>
      <c r="H716" s="449">
        <v>39199.35</v>
      </c>
      <c r="I716" s="258">
        <v>0</v>
      </c>
      <c r="J716" s="259" t="s">
        <v>106</v>
      </c>
      <c r="K716" s="253" t="s">
        <v>29</v>
      </c>
    </row>
    <row r="717" spans="1:11" ht="12" customHeight="1">
      <c r="A717" s="251" t="s">
        <v>793</v>
      </c>
      <c r="B717" s="252" t="s">
        <v>416</v>
      </c>
      <c r="C717" s="253" t="s">
        <v>417</v>
      </c>
      <c r="D717" s="254">
        <v>44823</v>
      </c>
      <c r="E717" s="254">
        <v>44844</v>
      </c>
      <c r="F717" s="255">
        <f>+G717+H717*$C$4</f>
        <v>546909625.29999995</v>
      </c>
      <c r="G717" s="260">
        <v>0</v>
      </c>
      <c r="H717" s="449">
        <v>77138.17</v>
      </c>
      <c r="I717" s="258">
        <v>0</v>
      </c>
      <c r="J717" s="259" t="s">
        <v>106</v>
      </c>
      <c r="K717" s="253" t="s">
        <v>29</v>
      </c>
    </row>
    <row r="718" spans="1:11" ht="12" customHeight="1">
      <c r="A718" s="251" t="s">
        <v>794</v>
      </c>
      <c r="B718" s="252" t="s">
        <v>416</v>
      </c>
      <c r="C718" s="253" t="s">
        <v>417</v>
      </c>
      <c r="D718" s="254">
        <v>44834</v>
      </c>
      <c r="E718" s="254">
        <v>44844</v>
      </c>
      <c r="F718" s="255">
        <f>+G718+H718*$C$4</f>
        <v>1022556597.1</v>
      </c>
      <c r="G718" s="260">
        <v>0</v>
      </c>
      <c r="H718" s="449">
        <v>144225.19</v>
      </c>
      <c r="I718" s="258">
        <v>0</v>
      </c>
      <c r="J718" s="259" t="s">
        <v>106</v>
      </c>
      <c r="K718" s="253" t="s">
        <v>29</v>
      </c>
    </row>
    <row r="719" spans="1:11" ht="12" customHeight="1">
      <c r="A719" s="251" t="s">
        <v>795</v>
      </c>
      <c r="B719" s="252" t="s">
        <v>416</v>
      </c>
      <c r="C719" s="253" t="s">
        <v>417</v>
      </c>
      <c r="D719" s="254">
        <v>44763</v>
      </c>
      <c r="E719" s="254">
        <v>44866</v>
      </c>
      <c r="F719" s="255">
        <f>+G719+H719*$C$4</f>
        <v>215322520.09999999</v>
      </c>
      <c r="G719" s="260">
        <v>0</v>
      </c>
      <c r="H719" s="449">
        <v>30369.89</v>
      </c>
      <c r="I719" s="258">
        <v>0</v>
      </c>
      <c r="J719" s="259" t="s">
        <v>106</v>
      </c>
      <c r="K719" s="253" t="s">
        <v>29</v>
      </c>
    </row>
    <row r="720" spans="1:11" ht="12" customHeight="1">
      <c r="A720" s="251" t="s">
        <v>796</v>
      </c>
      <c r="B720" s="252" t="s">
        <v>416</v>
      </c>
      <c r="C720" s="253" t="s">
        <v>417</v>
      </c>
      <c r="D720" s="254">
        <v>44763</v>
      </c>
      <c r="E720" s="254">
        <v>44866</v>
      </c>
      <c r="F720" s="255">
        <f>+G720+H720*$C$4</f>
        <v>295126638.40000004</v>
      </c>
      <c r="G720" s="260">
        <v>0</v>
      </c>
      <c r="H720" s="449">
        <v>41625.760000000002</v>
      </c>
      <c r="I720" s="258">
        <v>0</v>
      </c>
      <c r="J720" s="259" t="s">
        <v>106</v>
      </c>
      <c r="K720" s="253" t="s">
        <v>29</v>
      </c>
    </row>
    <row r="721" spans="1:11" ht="12" customHeight="1">
      <c r="A721" s="251" t="s">
        <v>797</v>
      </c>
      <c r="B721" s="252" t="s">
        <v>416</v>
      </c>
      <c r="C721" s="253" t="s">
        <v>417</v>
      </c>
      <c r="D721" s="254">
        <v>44825</v>
      </c>
      <c r="E721" s="254">
        <v>44936</v>
      </c>
      <c r="F721" s="255">
        <f>+G721+H721*$C$4</f>
        <v>1104215955.7</v>
      </c>
      <c r="G721" s="260">
        <v>0</v>
      </c>
      <c r="H721" s="449">
        <v>155742.73000000001</v>
      </c>
      <c r="I721" s="258">
        <v>0</v>
      </c>
      <c r="J721" s="259" t="s">
        <v>106</v>
      </c>
      <c r="K721" s="253" t="s">
        <v>29</v>
      </c>
    </row>
    <row r="722" spans="1:11" ht="12" customHeight="1">
      <c r="A722" s="251" t="s">
        <v>798</v>
      </c>
      <c r="B722" s="252" t="s">
        <v>416</v>
      </c>
      <c r="C722" s="253" t="s">
        <v>417</v>
      </c>
      <c r="D722" s="254">
        <v>44778</v>
      </c>
      <c r="E722" s="254">
        <v>44896</v>
      </c>
      <c r="F722" s="255">
        <f>+G722+H722*$C$4</f>
        <v>267752786.5</v>
      </c>
      <c r="G722" s="260">
        <v>0</v>
      </c>
      <c r="H722" s="449">
        <v>37764.85</v>
      </c>
      <c r="I722" s="258">
        <v>0</v>
      </c>
      <c r="J722" s="259" t="s">
        <v>106</v>
      </c>
      <c r="K722" s="253" t="s">
        <v>29</v>
      </c>
    </row>
    <row r="723" spans="1:11" ht="12" customHeight="1">
      <c r="A723" s="251" t="s">
        <v>799</v>
      </c>
      <c r="B723" s="252" t="s">
        <v>416</v>
      </c>
      <c r="C723" s="253" t="s">
        <v>417</v>
      </c>
      <c r="D723" s="254">
        <v>44778</v>
      </c>
      <c r="E723" s="254">
        <v>44896</v>
      </c>
      <c r="F723" s="255">
        <f>+G723+H723*$C$4</f>
        <v>380820632.39999998</v>
      </c>
      <c r="G723" s="260">
        <v>0</v>
      </c>
      <c r="H723" s="449">
        <v>53712.36</v>
      </c>
      <c r="I723" s="258">
        <v>0</v>
      </c>
      <c r="J723" s="259" t="s">
        <v>106</v>
      </c>
      <c r="K723" s="253" t="s">
        <v>29</v>
      </c>
    </row>
    <row r="724" spans="1:11" ht="12" customHeight="1">
      <c r="A724" s="251" t="s">
        <v>800</v>
      </c>
      <c r="B724" s="252" t="s">
        <v>416</v>
      </c>
      <c r="C724" s="253" t="s">
        <v>417</v>
      </c>
      <c r="D724" s="254">
        <v>44778</v>
      </c>
      <c r="E724" s="254">
        <v>44896</v>
      </c>
      <c r="F724" s="255">
        <f>+G724+H724*$C$4</f>
        <v>299629355.59999996</v>
      </c>
      <c r="G724" s="260">
        <v>0</v>
      </c>
      <c r="H724" s="449">
        <v>42260.84</v>
      </c>
      <c r="I724" s="258">
        <v>0</v>
      </c>
      <c r="J724" s="259" t="s">
        <v>106</v>
      </c>
      <c r="K724" s="253" t="s">
        <v>29</v>
      </c>
    </row>
    <row r="725" spans="1:11" ht="12" customHeight="1">
      <c r="A725" s="251" t="s">
        <v>801</v>
      </c>
      <c r="B725" s="252" t="s">
        <v>416</v>
      </c>
      <c r="C725" s="253" t="s">
        <v>417</v>
      </c>
      <c r="D725" s="254">
        <v>44778</v>
      </c>
      <c r="E725" s="254">
        <v>44896</v>
      </c>
      <c r="F725" s="255">
        <f>+G725+H725*$C$4</f>
        <v>332451801.59999996</v>
      </c>
      <c r="G725" s="260">
        <v>0</v>
      </c>
      <c r="H725" s="449">
        <v>46890.239999999998</v>
      </c>
      <c r="I725" s="258">
        <v>0</v>
      </c>
      <c r="J725" s="259" t="s">
        <v>106</v>
      </c>
      <c r="K725" s="253" t="s">
        <v>29</v>
      </c>
    </row>
    <row r="726" spans="1:11" ht="12" customHeight="1">
      <c r="A726" s="251" t="s">
        <v>802</v>
      </c>
      <c r="B726" s="252" t="s">
        <v>416</v>
      </c>
      <c r="C726" s="253" t="s">
        <v>417</v>
      </c>
      <c r="D726" s="254">
        <v>44778</v>
      </c>
      <c r="E726" s="254">
        <v>44896</v>
      </c>
      <c r="F726" s="255">
        <f>+G726+H726*$C$4</f>
        <v>109903224.40000001</v>
      </c>
      <c r="G726" s="260">
        <v>0</v>
      </c>
      <c r="H726" s="449">
        <v>15501.16</v>
      </c>
      <c r="I726" s="258">
        <v>0</v>
      </c>
      <c r="J726" s="259" t="s">
        <v>106</v>
      </c>
      <c r="K726" s="253" t="s">
        <v>29</v>
      </c>
    </row>
    <row r="727" spans="1:11" ht="12" customHeight="1">
      <c r="A727" s="251" t="s">
        <v>803</v>
      </c>
      <c r="B727" s="252" t="s">
        <v>416</v>
      </c>
      <c r="C727" s="253" t="s">
        <v>417</v>
      </c>
      <c r="D727" s="254">
        <v>44778</v>
      </c>
      <c r="E727" s="254">
        <v>44896</v>
      </c>
      <c r="F727" s="255">
        <f>+G727+H727*$C$4</f>
        <v>89066210.700000003</v>
      </c>
      <c r="G727" s="260">
        <v>0</v>
      </c>
      <c r="H727" s="449">
        <v>12562.23</v>
      </c>
      <c r="I727" s="258">
        <v>0</v>
      </c>
      <c r="J727" s="259" t="s">
        <v>106</v>
      </c>
      <c r="K727" s="253" t="s">
        <v>29</v>
      </c>
    </row>
    <row r="728" spans="1:11" ht="12" customHeight="1">
      <c r="A728" s="251" t="s">
        <v>804</v>
      </c>
      <c r="B728" s="252" t="s">
        <v>416</v>
      </c>
      <c r="C728" s="253" t="s">
        <v>417</v>
      </c>
      <c r="D728" s="254">
        <v>44778</v>
      </c>
      <c r="E728" s="254">
        <v>44896</v>
      </c>
      <c r="F728" s="255">
        <f>+G728+H728*$C$4</f>
        <v>72995307.700000003</v>
      </c>
      <c r="G728" s="260">
        <v>0</v>
      </c>
      <c r="H728" s="449">
        <v>10295.530000000001</v>
      </c>
      <c r="I728" s="258">
        <v>0</v>
      </c>
      <c r="J728" s="259" t="s">
        <v>106</v>
      </c>
      <c r="K728" s="253" t="s">
        <v>29</v>
      </c>
    </row>
    <row r="729" spans="1:11" ht="12" customHeight="1">
      <c r="A729" s="251" t="s">
        <v>805</v>
      </c>
      <c r="B729" s="252" t="s">
        <v>416</v>
      </c>
      <c r="C729" s="253" t="s">
        <v>417</v>
      </c>
      <c r="D729" s="254">
        <v>44684</v>
      </c>
      <c r="E729" s="254">
        <v>44875</v>
      </c>
      <c r="F729" s="255">
        <f>+G729+H729*$C$4</f>
        <v>13648250</v>
      </c>
      <c r="G729" s="260">
        <v>0</v>
      </c>
      <c r="H729" s="449">
        <v>1925</v>
      </c>
      <c r="I729" s="258">
        <v>0</v>
      </c>
      <c r="J729" s="259" t="s">
        <v>106</v>
      </c>
      <c r="K729" s="253" t="s">
        <v>29</v>
      </c>
    </row>
    <row r="730" spans="1:11" ht="12" customHeight="1">
      <c r="A730" s="251" t="s">
        <v>806</v>
      </c>
      <c r="B730" s="252" t="s">
        <v>807</v>
      </c>
      <c r="C730" s="253" t="s">
        <v>417</v>
      </c>
      <c r="D730" s="254">
        <v>44746</v>
      </c>
      <c r="E730" s="254">
        <v>44875</v>
      </c>
      <c r="F730" s="255">
        <f>+G730+H730*$C$4</f>
        <v>1340010</v>
      </c>
      <c r="G730" s="260">
        <v>0</v>
      </c>
      <c r="H730" s="449">
        <v>189</v>
      </c>
      <c r="I730" s="258">
        <v>0</v>
      </c>
      <c r="J730" s="259" t="s">
        <v>106</v>
      </c>
      <c r="K730" s="253" t="s">
        <v>29</v>
      </c>
    </row>
    <row r="731" spans="1:11" ht="12" customHeight="1">
      <c r="A731" s="251" t="s">
        <v>808</v>
      </c>
      <c r="B731" s="252" t="s">
        <v>807</v>
      </c>
      <c r="C731" s="253" t="s">
        <v>417</v>
      </c>
      <c r="D731" s="254">
        <v>44797</v>
      </c>
      <c r="E731" s="254">
        <v>44884</v>
      </c>
      <c r="F731" s="255">
        <f>+G731+H731*$C$4</f>
        <v>1732087</v>
      </c>
      <c r="G731" s="260">
        <v>0</v>
      </c>
      <c r="H731" s="449">
        <v>244.3</v>
      </c>
      <c r="I731" s="258">
        <v>0</v>
      </c>
      <c r="J731" s="259" t="s">
        <v>106</v>
      </c>
      <c r="K731" s="253" t="s">
        <v>29</v>
      </c>
    </row>
    <row r="732" spans="1:11" ht="12" customHeight="1">
      <c r="A732" s="251" t="s">
        <v>809</v>
      </c>
      <c r="B732" s="252" t="s">
        <v>807</v>
      </c>
      <c r="C732" s="253" t="s">
        <v>417</v>
      </c>
      <c r="D732" s="254">
        <v>44805</v>
      </c>
      <c r="E732" s="254">
        <v>44895</v>
      </c>
      <c r="F732" s="255">
        <f>+G732+H732*$C$4</f>
        <v>8756150</v>
      </c>
      <c r="G732" s="260">
        <v>0</v>
      </c>
      <c r="H732" s="449">
        <v>1235</v>
      </c>
      <c r="I732" s="258">
        <v>0</v>
      </c>
      <c r="J732" s="259" t="s">
        <v>106</v>
      </c>
      <c r="K732" s="253" t="s">
        <v>29</v>
      </c>
    </row>
    <row r="733" spans="1:11" ht="12" customHeight="1">
      <c r="A733" s="251" t="s">
        <v>810</v>
      </c>
      <c r="B733" s="252" t="s">
        <v>807</v>
      </c>
      <c r="C733" s="253" t="s">
        <v>417</v>
      </c>
      <c r="D733" s="254">
        <v>44748</v>
      </c>
      <c r="E733" s="254">
        <v>44936</v>
      </c>
      <c r="F733" s="255">
        <f>+G733+H733*$C$4</f>
        <v>7834450</v>
      </c>
      <c r="G733" s="260">
        <v>0</v>
      </c>
      <c r="H733" s="449">
        <v>1105</v>
      </c>
      <c r="I733" s="258">
        <v>0</v>
      </c>
      <c r="J733" s="259" t="s">
        <v>106</v>
      </c>
      <c r="K733" s="253" t="s">
        <v>29</v>
      </c>
    </row>
    <row r="734" spans="1:11" ht="12" customHeight="1">
      <c r="A734" s="251" t="s">
        <v>811</v>
      </c>
      <c r="B734" s="252" t="s">
        <v>807</v>
      </c>
      <c r="C734" s="253" t="s">
        <v>417</v>
      </c>
      <c r="D734" s="254">
        <v>44753</v>
      </c>
      <c r="E734" s="254">
        <v>44936</v>
      </c>
      <c r="F734" s="255">
        <f>+G734+H734*$C$4</f>
        <v>7054550</v>
      </c>
      <c r="G734" s="260">
        <v>0</v>
      </c>
      <c r="H734" s="449">
        <v>995</v>
      </c>
      <c r="I734" s="258">
        <v>0</v>
      </c>
      <c r="J734" s="259" t="s">
        <v>106</v>
      </c>
      <c r="K734" s="253" t="s">
        <v>29</v>
      </c>
    </row>
    <row r="735" spans="1:11" ht="12" customHeight="1">
      <c r="A735" s="251" t="s">
        <v>812</v>
      </c>
      <c r="B735" s="252" t="s">
        <v>807</v>
      </c>
      <c r="C735" s="253" t="s">
        <v>417</v>
      </c>
      <c r="D735" s="254">
        <v>44806</v>
      </c>
      <c r="E735" s="254">
        <v>44995</v>
      </c>
      <c r="F735" s="255">
        <f>+G735+H735*$C$4</f>
        <v>7090000</v>
      </c>
      <c r="G735" s="260">
        <v>0</v>
      </c>
      <c r="H735" s="449">
        <v>1000</v>
      </c>
      <c r="I735" s="258">
        <v>0</v>
      </c>
      <c r="J735" s="259" t="s">
        <v>106</v>
      </c>
      <c r="K735" s="253" t="s">
        <v>29</v>
      </c>
    </row>
    <row r="736" spans="1:11" ht="12" customHeight="1">
      <c r="A736" s="251" t="s">
        <v>813</v>
      </c>
      <c r="B736" s="252" t="s">
        <v>807</v>
      </c>
      <c r="C736" s="253" t="s">
        <v>417</v>
      </c>
      <c r="D736" s="254">
        <v>44805</v>
      </c>
      <c r="E736" s="254">
        <v>44895</v>
      </c>
      <c r="F736" s="255">
        <f>+G736+H736*$C$4</f>
        <v>19107550</v>
      </c>
      <c r="G736" s="260">
        <v>0</v>
      </c>
      <c r="H736" s="449">
        <v>2695</v>
      </c>
      <c r="I736" s="258">
        <v>0</v>
      </c>
      <c r="J736" s="259" t="s">
        <v>106</v>
      </c>
      <c r="K736" s="253" t="s">
        <v>29</v>
      </c>
    </row>
    <row r="737" spans="1:11" ht="12" customHeight="1">
      <c r="A737" s="251" t="s">
        <v>814</v>
      </c>
      <c r="B737" s="252" t="s">
        <v>807</v>
      </c>
      <c r="C737" s="253" t="s">
        <v>417</v>
      </c>
      <c r="D737" s="254">
        <v>44805</v>
      </c>
      <c r="E737" s="254">
        <v>44895</v>
      </c>
      <c r="F737" s="255">
        <f>+G737+H737*$C$4</f>
        <v>19107550</v>
      </c>
      <c r="G737" s="260">
        <v>0</v>
      </c>
      <c r="H737" s="449">
        <v>2695</v>
      </c>
      <c r="I737" s="258">
        <v>0</v>
      </c>
      <c r="J737" s="259" t="s">
        <v>106</v>
      </c>
      <c r="K737" s="253" t="s">
        <v>29</v>
      </c>
    </row>
    <row r="738" spans="1:11" ht="12" customHeight="1">
      <c r="A738" s="251" t="s">
        <v>815</v>
      </c>
      <c r="B738" s="252" t="s">
        <v>807</v>
      </c>
      <c r="C738" s="253" t="s">
        <v>417</v>
      </c>
      <c r="D738" s="254">
        <v>44806</v>
      </c>
      <c r="E738" s="254">
        <v>44896</v>
      </c>
      <c r="F738" s="255">
        <f>+G738+H738*$C$4</f>
        <v>13754600</v>
      </c>
      <c r="G738" s="260">
        <v>0</v>
      </c>
      <c r="H738" s="449">
        <v>1940</v>
      </c>
      <c r="I738" s="258">
        <v>0</v>
      </c>
      <c r="J738" s="259" t="s">
        <v>106</v>
      </c>
      <c r="K738" s="253" t="s">
        <v>29</v>
      </c>
    </row>
    <row r="739" spans="1:11" ht="12" customHeight="1">
      <c r="A739" s="251" t="s">
        <v>816</v>
      </c>
      <c r="B739" s="252" t="s">
        <v>807</v>
      </c>
      <c r="C739" s="253" t="s">
        <v>417</v>
      </c>
      <c r="D739" s="254">
        <v>44805</v>
      </c>
      <c r="E739" s="254">
        <v>44895</v>
      </c>
      <c r="F739" s="255">
        <f>+G739+H739*$C$4</f>
        <v>13371740</v>
      </c>
      <c r="G739" s="260">
        <v>0</v>
      </c>
      <c r="H739" s="449">
        <v>1886</v>
      </c>
      <c r="I739" s="258">
        <v>0</v>
      </c>
      <c r="J739" s="259" t="s">
        <v>106</v>
      </c>
      <c r="K739" s="253" t="s">
        <v>29</v>
      </c>
    </row>
    <row r="740" spans="1:11" ht="12" customHeight="1">
      <c r="A740" s="251" t="s">
        <v>817</v>
      </c>
      <c r="B740" s="252" t="s">
        <v>807</v>
      </c>
      <c r="C740" s="253" t="s">
        <v>417</v>
      </c>
      <c r="D740" s="254">
        <v>44805</v>
      </c>
      <c r="E740" s="254">
        <v>44895</v>
      </c>
      <c r="F740" s="255">
        <f>+G740+H740*$C$4</f>
        <v>8756150</v>
      </c>
      <c r="G740" s="260">
        <v>0</v>
      </c>
      <c r="H740" s="449">
        <v>1235</v>
      </c>
      <c r="I740" s="258">
        <v>0</v>
      </c>
      <c r="J740" s="259" t="s">
        <v>106</v>
      </c>
      <c r="K740" s="253" t="s">
        <v>29</v>
      </c>
    </row>
    <row r="741" spans="1:11" ht="12" customHeight="1">
      <c r="A741" s="251" t="s">
        <v>818</v>
      </c>
      <c r="B741" s="252" t="s">
        <v>807</v>
      </c>
      <c r="C741" s="253" t="s">
        <v>417</v>
      </c>
      <c r="D741" s="254">
        <v>44805</v>
      </c>
      <c r="E741" s="254">
        <v>44895</v>
      </c>
      <c r="F741" s="255">
        <f>+G741+H741*$C$4</f>
        <v>8756150</v>
      </c>
      <c r="G741" s="260">
        <v>0</v>
      </c>
      <c r="H741" s="449">
        <v>1235</v>
      </c>
      <c r="I741" s="258">
        <v>0</v>
      </c>
      <c r="J741" s="259" t="s">
        <v>106</v>
      </c>
      <c r="K741" s="253" t="s">
        <v>29</v>
      </c>
    </row>
    <row r="742" spans="1:11" ht="12" customHeight="1">
      <c r="A742" s="251">
        <v>1787</v>
      </c>
      <c r="B742" s="252" t="s">
        <v>807</v>
      </c>
      <c r="C742" s="253" t="s">
        <v>417</v>
      </c>
      <c r="D742" s="254">
        <v>44768</v>
      </c>
      <c r="E742" s="254">
        <v>44936</v>
      </c>
      <c r="F742" s="255">
        <f>+G742+H742*$C$4</f>
        <v>3013604.5</v>
      </c>
      <c r="G742" s="260">
        <v>0</v>
      </c>
      <c r="H742" s="449">
        <v>425.05</v>
      </c>
      <c r="I742" s="258">
        <v>0</v>
      </c>
      <c r="J742" s="259" t="s">
        <v>106</v>
      </c>
      <c r="K742" s="253" t="s">
        <v>29</v>
      </c>
    </row>
    <row r="743" spans="1:11" ht="12" customHeight="1">
      <c r="A743" s="251">
        <v>1792</v>
      </c>
      <c r="B743" s="252" t="s">
        <v>807</v>
      </c>
      <c r="C743" s="253" t="s">
        <v>417</v>
      </c>
      <c r="D743" s="254">
        <v>44768</v>
      </c>
      <c r="E743" s="254">
        <v>44936</v>
      </c>
      <c r="F743" s="255">
        <f>+G743+H743*$C$4</f>
        <v>3022892.4</v>
      </c>
      <c r="G743" s="260">
        <v>0</v>
      </c>
      <c r="H743" s="449">
        <v>426.36</v>
      </c>
      <c r="I743" s="258">
        <v>0</v>
      </c>
      <c r="J743" s="259" t="s">
        <v>106</v>
      </c>
      <c r="K743" s="253" t="s">
        <v>29</v>
      </c>
    </row>
    <row r="744" spans="1:11" ht="12" customHeight="1">
      <c r="A744" s="251">
        <v>1837</v>
      </c>
      <c r="B744" s="252" t="s">
        <v>807</v>
      </c>
      <c r="C744" s="253" t="s">
        <v>417</v>
      </c>
      <c r="D744" s="254">
        <v>44796</v>
      </c>
      <c r="E744" s="254">
        <v>44967</v>
      </c>
      <c r="F744" s="255">
        <f>+G744+H744*$C$4</f>
        <v>2645562.6</v>
      </c>
      <c r="G744" s="260">
        <v>0</v>
      </c>
      <c r="H744" s="449">
        <v>373.14</v>
      </c>
      <c r="I744" s="258">
        <v>0</v>
      </c>
      <c r="J744" s="259" t="s">
        <v>106</v>
      </c>
      <c r="K744" s="253" t="s">
        <v>29</v>
      </c>
    </row>
    <row r="745" spans="1:11" ht="12" customHeight="1">
      <c r="A745" s="251">
        <v>1856</v>
      </c>
      <c r="B745" s="252" t="s">
        <v>807</v>
      </c>
      <c r="C745" s="253" t="s">
        <v>417</v>
      </c>
      <c r="D745" s="254">
        <v>44806</v>
      </c>
      <c r="E745" s="254">
        <v>44967</v>
      </c>
      <c r="F745" s="255">
        <f>+G745+H745*$C$4</f>
        <v>1151275476.2</v>
      </c>
      <c r="G745" s="260">
        <v>0</v>
      </c>
      <c r="H745" s="449">
        <v>162380.18</v>
      </c>
      <c r="I745" s="258">
        <v>0</v>
      </c>
      <c r="J745" s="259" t="s">
        <v>106</v>
      </c>
      <c r="K745" s="253" t="s">
        <v>29</v>
      </c>
    </row>
    <row r="746" spans="1:11" ht="12" customHeight="1">
      <c r="A746" s="251">
        <v>1856</v>
      </c>
      <c r="B746" s="252" t="s">
        <v>807</v>
      </c>
      <c r="C746" s="253" t="s">
        <v>417</v>
      </c>
      <c r="D746" s="254">
        <v>44806</v>
      </c>
      <c r="E746" s="254">
        <v>44967</v>
      </c>
      <c r="F746" s="255">
        <f>+G746+H746*$C$4</f>
        <v>2647902.3000000003</v>
      </c>
      <c r="G746" s="260">
        <v>0</v>
      </c>
      <c r="H746" s="449">
        <v>373.47</v>
      </c>
      <c r="I746" s="258">
        <v>0</v>
      </c>
      <c r="J746" s="259" t="s">
        <v>106</v>
      </c>
      <c r="K746" s="253" t="s">
        <v>29</v>
      </c>
    </row>
    <row r="747" spans="1:11" ht="12" customHeight="1">
      <c r="A747" s="251">
        <v>1883</v>
      </c>
      <c r="B747" s="252" t="s">
        <v>807</v>
      </c>
      <c r="C747" s="253" t="s">
        <v>417</v>
      </c>
      <c r="D747" s="254">
        <v>44830</v>
      </c>
      <c r="E747" s="254">
        <v>44996</v>
      </c>
      <c r="F747" s="255">
        <f>+G747+H747*$C$4</f>
        <v>3440351.6</v>
      </c>
      <c r="G747" s="260">
        <v>0</v>
      </c>
      <c r="H747" s="449">
        <v>485.24</v>
      </c>
      <c r="I747" s="258">
        <v>0</v>
      </c>
      <c r="J747" s="259" t="s">
        <v>106</v>
      </c>
      <c r="K747" s="253" t="s">
        <v>29</v>
      </c>
    </row>
    <row r="748" spans="1:11" ht="12" customHeight="1">
      <c r="A748" s="251">
        <v>1883</v>
      </c>
      <c r="B748" s="252" t="s">
        <v>807</v>
      </c>
      <c r="C748" s="253" t="s">
        <v>417</v>
      </c>
      <c r="D748" s="254">
        <v>44830</v>
      </c>
      <c r="E748" s="254">
        <v>44996</v>
      </c>
      <c r="F748" s="255">
        <f>+G748+H748*$C$4</f>
        <v>1495819769.0999999</v>
      </c>
      <c r="G748" s="260">
        <v>0</v>
      </c>
      <c r="H748" s="449">
        <v>210975.99</v>
      </c>
      <c r="I748" s="258">
        <v>0</v>
      </c>
      <c r="J748" s="259" t="s">
        <v>106</v>
      </c>
      <c r="K748" s="253" t="s">
        <v>29</v>
      </c>
    </row>
    <row r="749" spans="1:11" ht="12" customHeight="1">
      <c r="A749" s="251">
        <v>6047</v>
      </c>
      <c r="B749" s="252" t="s">
        <v>807</v>
      </c>
      <c r="C749" s="253" t="s">
        <v>417</v>
      </c>
      <c r="D749" s="254">
        <v>44722</v>
      </c>
      <c r="E749" s="254">
        <v>44875</v>
      </c>
      <c r="F749" s="255">
        <f>+G749+H749*$C$4</f>
        <v>1836806.3</v>
      </c>
      <c r="G749" s="260">
        <v>0</v>
      </c>
      <c r="H749" s="449">
        <v>259.07</v>
      </c>
      <c r="I749" s="258">
        <v>0</v>
      </c>
      <c r="J749" s="259" t="s">
        <v>106</v>
      </c>
      <c r="K749" s="253" t="s">
        <v>29</v>
      </c>
    </row>
    <row r="750" spans="1:11" ht="12" customHeight="1">
      <c r="A750" s="251">
        <v>6047</v>
      </c>
      <c r="B750" s="252" t="s">
        <v>807</v>
      </c>
      <c r="C750" s="253" t="s">
        <v>417</v>
      </c>
      <c r="D750" s="254">
        <v>44722</v>
      </c>
      <c r="E750" s="254">
        <v>44875</v>
      </c>
      <c r="F750" s="255">
        <f>+G750+H750*$C$4</f>
        <v>798602994.60000002</v>
      </c>
      <c r="G750" s="260">
        <v>0</v>
      </c>
      <c r="H750" s="449">
        <v>112637.94</v>
      </c>
      <c r="I750" s="258">
        <v>0</v>
      </c>
      <c r="J750" s="259" t="s">
        <v>106</v>
      </c>
      <c r="K750" s="253" t="s">
        <v>29</v>
      </c>
    </row>
    <row r="751" spans="1:11" ht="12" customHeight="1">
      <c r="A751" s="251">
        <v>6048</v>
      </c>
      <c r="B751" s="252" t="s">
        <v>807</v>
      </c>
      <c r="C751" s="253" t="s">
        <v>417</v>
      </c>
      <c r="D751" s="254">
        <v>44722</v>
      </c>
      <c r="E751" s="254">
        <v>44875</v>
      </c>
      <c r="F751" s="255">
        <f>+G751+H751*$C$4</f>
        <v>1836806.3</v>
      </c>
      <c r="G751" s="260">
        <v>0</v>
      </c>
      <c r="H751" s="449">
        <v>259.07</v>
      </c>
      <c r="I751" s="258">
        <v>0</v>
      </c>
      <c r="J751" s="259" t="s">
        <v>106</v>
      </c>
      <c r="K751" s="253" t="s">
        <v>29</v>
      </c>
    </row>
    <row r="752" spans="1:11" ht="12" customHeight="1">
      <c r="A752" s="251">
        <v>6048</v>
      </c>
      <c r="B752" s="252" t="s">
        <v>807</v>
      </c>
      <c r="C752" s="253" t="s">
        <v>417</v>
      </c>
      <c r="D752" s="254">
        <v>44722</v>
      </c>
      <c r="E752" s="254">
        <v>44875</v>
      </c>
      <c r="F752" s="255">
        <f>+G752+H752*$C$4</f>
        <v>798602994.60000002</v>
      </c>
      <c r="G752" s="260">
        <v>0</v>
      </c>
      <c r="H752" s="449">
        <v>112637.94</v>
      </c>
      <c r="I752" s="258">
        <v>0</v>
      </c>
      <c r="J752" s="259" t="s">
        <v>106</v>
      </c>
      <c r="K752" s="253" t="s">
        <v>29</v>
      </c>
    </row>
    <row r="753" spans="1:11" ht="12" customHeight="1">
      <c r="A753" s="251">
        <v>6276</v>
      </c>
      <c r="B753" s="252" t="s">
        <v>807</v>
      </c>
      <c r="C753" s="253" t="s">
        <v>417</v>
      </c>
      <c r="D753" s="254">
        <v>44831</v>
      </c>
      <c r="E753" s="254">
        <v>44905</v>
      </c>
      <c r="F753" s="255">
        <f>+G753+H753*$C$4</f>
        <v>512493560</v>
      </c>
      <c r="G753" s="260">
        <v>0</v>
      </c>
      <c r="H753" s="449">
        <v>72284</v>
      </c>
      <c r="I753" s="258">
        <v>0</v>
      </c>
      <c r="J753" s="259" t="s">
        <v>106</v>
      </c>
      <c r="K753" s="253" t="s">
        <v>29</v>
      </c>
    </row>
    <row r="754" spans="1:11" ht="12" customHeight="1">
      <c r="A754" s="251">
        <v>6280</v>
      </c>
      <c r="B754" s="252" t="s">
        <v>807</v>
      </c>
      <c r="C754" s="253" t="s">
        <v>417</v>
      </c>
      <c r="D754" s="254">
        <v>44743</v>
      </c>
      <c r="E754" s="254">
        <v>44905</v>
      </c>
      <c r="F754" s="255">
        <f>+G754+H754*$C$4</f>
        <v>1896149.6</v>
      </c>
      <c r="G754" s="260">
        <v>0</v>
      </c>
      <c r="H754" s="449">
        <v>267.44</v>
      </c>
      <c r="I754" s="258">
        <v>0</v>
      </c>
      <c r="J754" s="259" t="s">
        <v>106</v>
      </c>
      <c r="K754" s="253" t="s">
        <v>29</v>
      </c>
    </row>
    <row r="755" spans="1:11" ht="12" customHeight="1">
      <c r="A755" s="251">
        <v>6280</v>
      </c>
      <c r="B755" s="252" t="s">
        <v>807</v>
      </c>
      <c r="C755" s="253" t="s">
        <v>417</v>
      </c>
      <c r="D755" s="254">
        <v>44743</v>
      </c>
      <c r="E755" s="254">
        <v>44905</v>
      </c>
      <c r="F755" s="255">
        <f>+G755+H755*$C$4</f>
        <v>824417188.29999995</v>
      </c>
      <c r="G755" s="260">
        <v>0</v>
      </c>
      <c r="H755" s="449">
        <v>116278.87</v>
      </c>
      <c r="I755" s="258">
        <v>0</v>
      </c>
      <c r="J755" s="259" t="s">
        <v>106</v>
      </c>
      <c r="K755" s="253" t="s">
        <v>29</v>
      </c>
    </row>
    <row r="756" spans="1:11" ht="12" customHeight="1">
      <c r="A756" s="251">
        <v>6340</v>
      </c>
      <c r="B756" s="252" t="s">
        <v>807</v>
      </c>
      <c r="C756" s="253" t="s">
        <v>417</v>
      </c>
      <c r="D756" s="254">
        <v>44750</v>
      </c>
      <c r="E756" s="254">
        <v>44905</v>
      </c>
      <c r="F756" s="255">
        <f>+G756+H756*$C$4</f>
        <v>4280942</v>
      </c>
      <c r="G756" s="260">
        <v>0</v>
      </c>
      <c r="H756" s="449">
        <v>603.79999999999995</v>
      </c>
      <c r="I756" s="258">
        <v>0</v>
      </c>
      <c r="J756" s="259" t="s">
        <v>106</v>
      </c>
      <c r="K756" s="253" t="s">
        <v>29</v>
      </c>
    </row>
    <row r="757" spans="1:11" ht="12" customHeight="1">
      <c r="A757" s="251">
        <v>6346</v>
      </c>
      <c r="B757" s="252" t="s">
        <v>807</v>
      </c>
      <c r="C757" s="253" t="s">
        <v>417</v>
      </c>
      <c r="D757" s="254">
        <v>44750</v>
      </c>
      <c r="E757" s="254">
        <v>44905</v>
      </c>
      <c r="F757" s="255">
        <f>+G757+H757*$C$4</f>
        <v>4378500.3999999994</v>
      </c>
      <c r="G757" s="260">
        <v>0</v>
      </c>
      <c r="H757" s="449">
        <v>617.55999999999995</v>
      </c>
      <c r="I757" s="258">
        <v>0</v>
      </c>
      <c r="J757" s="259" t="s">
        <v>106</v>
      </c>
      <c r="K757" s="253" t="s">
        <v>29</v>
      </c>
    </row>
    <row r="758" spans="1:11" ht="12" customHeight="1">
      <c r="A758" s="251">
        <v>6360</v>
      </c>
      <c r="B758" s="252" t="s">
        <v>807</v>
      </c>
      <c r="C758" s="253" t="s">
        <v>417</v>
      </c>
      <c r="D758" s="254">
        <v>44746</v>
      </c>
      <c r="E758" s="254">
        <v>44905</v>
      </c>
      <c r="F758" s="255">
        <f>+G758+H758*$C$4</f>
        <v>1340506.3</v>
      </c>
      <c r="G758" s="260">
        <v>0</v>
      </c>
      <c r="H758" s="449">
        <v>189.07</v>
      </c>
      <c r="I758" s="258">
        <v>0</v>
      </c>
      <c r="J758" s="259" t="s">
        <v>106</v>
      </c>
      <c r="K758" s="253" t="s">
        <v>29</v>
      </c>
    </row>
    <row r="759" spans="1:11" ht="12" customHeight="1">
      <c r="A759" s="251">
        <v>6360</v>
      </c>
      <c r="B759" s="252" t="s">
        <v>807</v>
      </c>
      <c r="C759" s="253" t="s">
        <v>417</v>
      </c>
      <c r="D759" s="254">
        <v>44746</v>
      </c>
      <c r="E759" s="254">
        <v>44905</v>
      </c>
      <c r="F759" s="255">
        <f>+G759+H759*$C$4</f>
        <v>582828203.39999998</v>
      </c>
      <c r="G759" s="260">
        <v>0</v>
      </c>
      <c r="H759" s="449">
        <v>82204.259999999995</v>
      </c>
      <c r="I759" s="258">
        <v>0</v>
      </c>
      <c r="J759" s="259" t="s">
        <v>106</v>
      </c>
      <c r="K759" s="253" t="s">
        <v>29</v>
      </c>
    </row>
    <row r="760" spans="1:11" ht="12" customHeight="1">
      <c r="A760" s="251">
        <v>6382</v>
      </c>
      <c r="B760" s="252" t="s">
        <v>807</v>
      </c>
      <c r="C760" s="253" t="s">
        <v>417</v>
      </c>
      <c r="D760" s="254">
        <v>44760</v>
      </c>
      <c r="E760" s="254">
        <v>44905</v>
      </c>
      <c r="F760" s="255">
        <f>+G760+H760*$C$4</f>
        <v>1345327.5</v>
      </c>
      <c r="G760" s="260">
        <v>0</v>
      </c>
      <c r="H760" s="449">
        <v>189.75</v>
      </c>
      <c r="I760" s="258">
        <v>0</v>
      </c>
      <c r="J760" s="259" t="s">
        <v>106</v>
      </c>
      <c r="K760" s="253" t="s">
        <v>29</v>
      </c>
    </row>
    <row r="761" spans="1:11" ht="12" customHeight="1">
      <c r="A761" s="251">
        <v>6384</v>
      </c>
      <c r="B761" s="252" t="s">
        <v>807</v>
      </c>
      <c r="C761" s="253" t="s">
        <v>417</v>
      </c>
      <c r="D761" s="254">
        <v>44777</v>
      </c>
      <c r="E761" s="254">
        <v>44936</v>
      </c>
      <c r="F761" s="255">
        <f>+G761+H761*$C$4</f>
        <v>1345327.5</v>
      </c>
      <c r="G761" s="260">
        <v>0</v>
      </c>
      <c r="H761" s="449">
        <v>189.75</v>
      </c>
      <c r="I761" s="258">
        <v>0</v>
      </c>
      <c r="J761" s="259" t="s">
        <v>106</v>
      </c>
      <c r="K761" s="253" t="s">
        <v>29</v>
      </c>
    </row>
    <row r="762" spans="1:11" ht="12" customHeight="1">
      <c r="A762" s="251">
        <v>6384</v>
      </c>
      <c r="B762" s="252" t="s">
        <v>807</v>
      </c>
      <c r="C762" s="253" t="s">
        <v>417</v>
      </c>
      <c r="D762" s="254">
        <v>44777</v>
      </c>
      <c r="E762" s="254">
        <v>44936</v>
      </c>
      <c r="F762" s="255">
        <f>+G762+H762*$C$4</f>
        <v>584940881.60000002</v>
      </c>
      <c r="G762" s="260">
        <v>0</v>
      </c>
      <c r="H762" s="449">
        <v>82502.240000000005</v>
      </c>
      <c r="I762" s="258">
        <v>0</v>
      </c>
      <c r="J762" s="259" t="s">
        <v>106</v>
      </c>
      <c r="K762" s="253" t="s">
        <v>29</v>
      </c>
    </row>
    <row r="763" spans="1:11" ht="12" customHeight="1">
      <c r="A763" s="251">
        <v>6596</v>
      </c>
      <c r="B763" s="252" t="s">
        <v>807</v>
      </c>
      <c r="C763" s="253" t="s">
        <v>417</v>
      </c>
      <c r="D763" s="254">
        <v>44781</v>
      </c>
      <c r="E763" s="254">
        <v>44967</v>
      </c>
      <c r="F763" s="255">
        <f>+G763+H763*$C$4</f>
        <v>2231010.3000000003</v>
      </c>
      <c r="G763" s="260">
        <v>0</v>
      </c>
      <c r="H763" s="449">
        <v>314.67</v>
      </c>
      <c r="I763" s="258">
        <v>0</v>
      </c>
      <c r="J763" s="259" t="s">
        <v>106</v>
      </c>
      <c r="K763" s="253" t="s">
        <v>29</v>
      </c>
    </row>
    <row r="764" spans="1:11" ht="12" customHeight="1">
      <c r="A764" s="251">
        <v>6597</v>
      </c>
      <c r="B764" s="252" t="s">
        <v>807</v>
      </c>
      <c r="C764" s="253" t="s">
        <v>417</v>
      </c>
      <c r="D764" s="254">
        <v>44782</v>
      </c>
      <c r="E764" s="254">
        <v>44967</v>
      </c>
      <c r="F764" s="255">
        <f>+G764+H764*$C$4</f>
        <v>2231010.3000000003</v>
      </c>
      <c r="G764" s="260">
        <v>0</v>
      </c>
      <c r="H764" s="449">
        <v>314.67</v>
      </c>
      <c r="I764" s="258">
        <v>0</v>
      </c>
      <c r="J764" s="259" t="s">
        <v>106</v>
      </c>
      <c r="K764" s="253" t="s">
        <v>29</v>
      </c>
    </row>
    <row r="765" spans="1:11" ht="12" customHeight="1">
      <c r="A765" s="251">
        <v>6803</v>
      </c>
      <c r="B765" s="252" t="s">
        <v>807</v>
      </c>
      <c r="C765" s="253" t="s">
        <v>417</v>
      </c>
      <c r="D765" s="254">
        <v>44824</v>
      </c>
      <c r="E765" s="254">
        <v>44996</v>
      </c>
      <c r="F765" s="255">
        <f>+G765+H765*$C$4</f>
        <v>1205300</v>
      </c>
      <c r="G765" s="260">
        <v>0</v>
      </c>
      <c r="H765" s="449">
        <v>170</v>
      </c>
      <c r="I765" s="258">
        <v>0</v>
      </c>
      <c r="J765" s="259" t="s">
        <v>106</v>
      </c>
      <c r="K765" s="253" t="s">
        <v>29</v>
      </c>
    </row>
    <row r="766" spans="1:11" ht="12" customHeight="1">
      <c r="A766" s="251">
        <v>6803</v>
      </c>
      <c r="B766" s="252" t="s">
        <v>807</v>
      </c>
      <c r="C766" s="253" t="s">
        <v>417</v>
      </c>
      <c r="D766" s="254">
        <v>44824</v>
      </c>
      <c r="E766" s="254">
        <v>44996</v>
      </c>
      <c r="F766" s="255">
        <f>+G766+H766*$C$4</f>
        <v>524049763.69999993</v>
      </c>
      <c r="G766" s="260">
        <v>0</v>
      </c>
      <c r="H766" s="449">
        <v>73913.929999999993</v>
      </c>
      <c r="I766" s="258">
        <v>0</v>
      </c>
      <c r="J766" s="259" t="s">
        <v>106</v>
      </c>
      <c r="K766" s="253" t="s">
        <v>29</v>
      </c>
    </row>
    <row r="767" spans="1:11" ht="12" customHeight="1">
      <c r="A767" s="251">
        <v>6804</v>
      </c>
      <c r="B767" s="252" t="s">
        <v>807</v>
      </c>
      <c r="C767" s="253" t="s">
        <v>417</v>
      </c>
      <c r="D767" s="254">
        <v>44832</v>
      </c>
      <c r="E767" s="254">
        <v>44967</v>
      </c>
      <c r="F767" s="255">
        <f>+G767+H767*$C$4</f>
        <v>1344902.1</v>
      </c>
      <c r="G767" s="260">
        <v>0</v>
      </c>
      <c r="H767" s="449">
        <v>189.69</v>
      </c>
      <c r="I767" s="258">
        <v>0</v>
      </c>
      <c r="J767" s="259" t="s">
        <v>106</v>
      </c>
      <c r="K767" s="253" t="s">
        <v>29</v>
      </c>
    </row>
    <row r="768" spans="1:11" ht="12" customHeight="1">
      <c r="A768" s="251">
        <v>6804</v>
      </c>
      <c r="B768" s="252" t="s">
        <v>807</v>
      </c>
      <c r="C768" s="253" t="s">
        <v>417</v>
      </c>
      <c r="D768" s="254">
        <v>44832</v>
      </c>
      <c r="E768" s="254">
        <v>44967</v>
      </c>
      <c r="F768" s="255">
        <f>+G768+H768*$C$4</f>
        <v>584757179.70000005</v>
      </c>
      <c r="G768" s="260">
        <v>0</v>
      </c>
      <c r="H768" s="449">
        <v>82476.33</v>
      </c>
      <c r="I768" s="258">
        <v>0</v>
      </c>
      <c r="J768" s="259" t="s">
        <v>106</v>
      </c>
      <c r="K768" s="253" t="s">
        <v>29</v>
      </c>
    </row>
    <row r="769" spans="1:11" ht="12" customHeight="1">
      <c r="A769" s="251">
        <v>6872</v>
      </c>
      <c r="B769" s="252" t="s">
        <v>807</v>
      </c>
      <c r="C769" s="253" t="s">
        <v>417</v>
      </c>
      <c r="D769" s="254">
        <v>44819</v>
      </c>
      <c r="E769" s="254">
        <v>44995</v>
      </c>
      <c r="F769" s="255">
        <f>+G769+H769*$C$4</f>
        <v>4422600.2</v>
      </c>
      <c r="G769" s="260">
        <v>0</v>
      </c>
      <c r="H769" s="449">
        <v>623.78</v>
      </c>
      <c r="I769" s="258">
        <v>0</v>
      </c>
      <c r="J769" s="259" t="s">
        <v>106</v>
      </c>
      <c r="K769" s="253" t="s">
        <v>29</v>
      </c>
    </row>
    <row r="770" spans="1:11" ht="12" customHeight="1">
      <c r="A770" s="251">
        <v>6872</v>
      </c>
      <c r="B770" s="252" t="s">
        <v>807</v>
      </c>
      <c r="C770" s="253" t="s">
        <v>417</v>
      </c>
      <c r="D770" s="254">
        <v>44819</v>
      </c>
      <c r="E770" s="254">
        <v>44995</v>
      </c>
      <c r="F770" s="255">
        <f>+G770+H770*$C$4</f>
        <v>1922878049.2</v>
      </c>
      <c r="G770" s="260">
        <v>0</v>
      </c>
      <c r="H770" s="449">
        <v>271209.88</v>
      </c>
      <c r="I770" s="258">
        <v>0</v>
      </c>
      <c r="J770" s="259" t="s">
        <v>106</v>
      </c>
      <c r="K770" s="253" t="s">
        <v>29</v>
      </c>
    </row>
    <row r="771" spans="1:11" ht="12" customHeight="1">
      <c r="A771" s="251">
        <v>6577</v>
      </c>
      <c r="B771" s="252" t="s">
        <v>807</v>
      </c>
      <c r="C771" s="253" t="s">
        <v>417</v>
      </c>
      <c r="D771" s="254">
        <v>44778</v>
      </c>
      <c r="E771" s="254">
        <v>44876</v>
      </c>
      <c r="F771" s="255">
        <f>+G771+H771*$C$4</f>
        <v>56436.4</v>
      </c>
      <c r="G771" s="260">
        <v>0</v>
      </c>
      <c r="H771" s="449">
        <v>7.96</v>
      </c>
      <c r="I771" s="258">
        <v>0</v>
      </c>
      <c r="J771" s="259" t="s">
        <v>106</v>
      </c>
      <c r="K771" s="253" t="s">
        <v>29</v>
      </c>
    </row>
    <row r="772" spans="1:11" ht="12" customHeight="1">
      <c r="A772" s="251">
        <v>6577</v>
      </c>
      <c r="B772" s="252" t="s">
        <v>807</v>
      </c>
      <c r="C772" s="253" t="s">
        <v>417</v>
      </c>
      <c r="D772" s="254">
        <v>44778</v>
      </c>
      <c r="E772" s="254">
        <v>44876</v>
      </c>
      <c r="F772" s="255">
        <f>+G772+H772*$C$4</f>
        <v>20730451</v>
      </c>
      <c r="G772" s="260">
        <v>0</v>
      </c>
      <c r="H772" s="449">
        <v>2923.9</v>
      </c>
      <c r="I772" s="258">
        <v>0</v>
      </c>
      <c r="J772" s="259" t="s">
        <v>106</v>
      </c>
      <c r="K772" s="253" t="s">
        <v>29</v>
      </c>
    </row>
    <row r="773" spans="1:11" ht="12" customHeight="1">
      <c r="A773" s="251">
        <v>6577</v>
      </c>
      <c r="B773" s="252" t="s">
        <v>807</v>
      </c>
      <c r="C773" s="253" t="s">
        <v>417</v>
      </c>
      <c r="D773" s="254">
        <v>44778</v>
      </c>
      <c r="E773" s="254">
        <v>44876</v>
      </c>
      <c r="F773" s="255">
        <f>+G773+H773*$C$4</f>
        <v>3807897.2</v>
      </c>
      <c r="G773" s="260">
        <v>0</v>
      </c>
      <c r="H773" s="449">
        <v>537.08000000000004</v>
      </c>
      <c r="I773" s="258">
        <v>0</v>
      </c>
      <c r="J773" s="259" t="s">
        <v>106</v>
      </c>
      <c r="K773" s="253" t="s">
        <v>29</v>
      </c>
    </row>
    <row r="774" spans="1:11" ht="12" customHeight="1">
      <c r="A774" s="251">
        <v>373498</v>
      </c>
      <c r="B774" s="252" t="s">
        <v>819</v>
      </c>
      <c r="C774" s="253" t="s">
        <v>417</v>
      </c>
      <c r="D774" s="254">
        <v>44817</v>
      </c>
      <c r="E774" s="254">
        <v>44847</v>
      </c>
      <c r="F774" s="255">
        <f>+G774+H774*$C$4</f>
        <v>7450455.5999999996</v>
      </c>
      <c r="G774" s="260">
        <v>0</v>
      </c>
      <c r="H774" s="449">
        <v>1050.8399999999999</v>
      </c>
      <c r="I774" s="258">
        <v>0</v>
      </c>
      <c r="J774" s="259" t="s">
        <v>106</v>
      </c>
      <c r="K774" s="253" t="s">
        <v>29</v>
      </c>
    </row>
    <row r="775" spans="1:11" ht="12" customHeight="1">
      <c r="A775" s="251" t="s">
        <v>820</v>
      </c>
      <c r="B775" s="252" t="s">
        <v>821</v>
      </c>
      <c r="C775" s="253" t="s">
        <v>417</v>
      </c>
      <c r="D775" s="254">
        <v>44827</v>
      </c>
      <c r="E775" s="254">
        <v>44857</v>
      </c>
      <c r="F775" s="255">
        <f>+G775+H775*$C$4</f>
        <v>3119600</v>
      </c>
      <c r="G775" s="260">
        <v>0</v>
      </c>
      <c r="H775" s="449">
        <v>440</v>
      </c>
      <c r="I775" s="258">
        <v>0</v>
      </c>
      <c r="J775" s="259" t="s">
        <v>106</v>
      </c>
      <c r="K775" s="253" t="s">
        <v>29</v>
      </c>
    </row>
    <row r="776" spans="1:11" ht="12" customHeight="1">
      <c r="A776" s="251" t="s">
        <v>822</v>
      </c>
      <c r="B776" s="252" t="s">
        <v>821</v>
      </c>
      <c r="C776" s="253" t="s">
        <v>417</v>
      </c>
      <c r="D776" s="254">
        <v>44827</v>
      </c>
      <c r="E776" s="254">
        <v>44857</v>
      </c>
      <c r="F776" s="255">
        <f>+G776+H776*$C$4</f>
        <v>3119600</v>
      </c>
      <c r="G776" s="260">
        <v>0</v>
      </c>
      <c r="H776" s="449">
        <v>440</v>
      </c>
      <c r="I776" s="258">
        <v>0</v>
      </c>
      <c r="J776" s="259" t="s">
        <v>106</v>
      </c>
      <c r="K776" s="253" t="s">
        <v>29</v>
      </c>
    </row>
    <row r="777" spans="1:11" ht="12" customHeight="1">
      <c r="A777" s="251" t="s">
        <v>823</v>
      </c>
      <c r="B777" s="252" t="s">
        <v>821</v>
      </c>
      <c r="C777" s="253" t="s">
        <v>417</v>
      </c>
      <c r="D777" s="254">
        <v>44827</v>
      </c>
      <c r="E777" s="254">
        <v>44857</v>
      </c>
      <c r="F777" s="255">
        <f>+G777+H777*$C$4</f>
        <v>3119600</v>
      </c>
      <c r="G777" s="260">
        <v>0</v>
      </c>
      <c r="H777" s="449">
        <v>440</v>
      </c>
      <c r="I777" s="258">
        <v>0</v>
      </c>
      <c r="J777" s="259" t="s">
        <v>106</v>
      </c>
      <c r="K777" s="253" t="s">
        <v>29</v>
      </c>
    </row>
    <row r="778" spans="1:11" ht="12" customHeight="1">
      <c r="A778" s="251" t="s">
        <v>824</v>
      </c>
      <c r="B778" s="252" t="s">
        <v>821</v>
      </c>
      <c r="C778" s="253" t="s">
        <v>417</v>
      </c>
      <c r="D778" s="254">
        <v>44827</v>
      </c>
      <c r="E778" s="254">
        <v>44857</v>
      </c>
      <c r="F778" s="255">
        <f>+G778+H778*$C$4</f>
        <v>3119600</v>
      </c>
      <c r="G778" s="260">
        <v>0</v>
      </c>
      <c r="H778" s="449">
        <v>440</v>
      </c>
      <c r="I778" s="258">
        <v>0</v>
      </c>
      <c r="J778" s="259" t="s">
        <v>106</v>
      </c>
      <c r="K778" s="253" t="s">
        <v>29</v>
      </c>
    </row>
    <row r="779" spans="1:11" ht="12" customHeight="1">
      <c r="A779" s="340">
        <v>10333</v>
      </c>
      <c r="B779" s="341" t="s">
        <v>825</v>
      </c>
      <c r="C779" s="342" t="s">
        <v>417</v>
      </c>
      <c r="D779" s="343">
        <v>44692</v>
      </c>
      <c r="E779" s="343">
        <v>44865</v>
      </c>
      <c r="F779" s="344">
        <f>+G779+H779*$C$4</f>
        <v>1550109813.4000001</v>
      </c>
      <c r="G779" s="380">
        <v>0</v>
      </c>
      <c r="H779" s="381">
        <v>218633.26</v>
      </c>
      <c r="I779" s="347">
        <v>0</v>
      </c>
      <c r="J779" s="348" t="s">
        <v>106</v>
      </c>
      <c r="K779" s="342" t="s">
        <v>29</v>
      </c>
    </row>
    <row r="780" spans="1:11" ht="12" customHeight="1">
      <c r="A780" s="349">
        <v>165675</v>
      </c>
      <c r="B780" s="350" t="s">
        <v>826</v>
      </c>
      <c r="C780" s="351" t="s">
        <v>417</v>
      </c>
      <c r="D780" s="352">
        <v>44802</v>
      </c>
      <c r="E780" s="352">
        <v>44852</v>
      </c>
      <c r="F780" s="353">
        <f>+G780+H780*$C$4</f>
        <v>146600922.59999999</v>
      </c>
      <c r="G780" s="384">
        <v>0</v>
      </c>
      <c r="H780" s="383">
        <v>20677.14</v>
      </c>
      <c r="I780" s="356">
        <v>0</v>
      </c>
      <c r="J780" s="357" t="s">
        <v>106</v>
      </c>
      <c r="K780" s="351" t="s">
        <v>29</v>
      </c>
    </row>
    <row r="781" spans="1:11" ht="12" customHeight="1">
      <c r="A781" s="251">
        <v>9501</v>
      </c>
      <c r="B781" s="252" t="s">
        <v>827</v>
      </c>
      <c r="C781" s="253" t="s">
        <v>417</v>
      </c>
      <c r="D781" s="254">
        <v>44770</v>
      </c>
      <c r="E781" s="254">
        <v>44893</v>
      </c>
      <c r="F781" s="255">
        <f>+G781+H781*$C$4</f>
        <v>1205300</v>
      </c>
      <c r="G781" s="260">
        <v>0</v>
      </c>
      <c r="H781" s="449">
        <v>170</v>
      </c>
      <c r="I781" s="258">
        <v>0</v>
      </c>
      <c r="J781" s="259" t="s">
        <v>106</v>
      </c>
      <c r="K781" s="253" t="s">
        <v>29</v>
      </c>
    </row>
    <row r="782" spans="1:11" ht="12" customHeight="1">
      <c r="A782" s="251" t="s">
        <v>828</v>
      </c>
      <c r="B782" s="252" t="s">
        <v>829</v>
      </c>
      <c r="C782" s="253" t="s">
        <v>417</v>
      </c>
      <c r="D782" s="254">
        <v>44694</v>
      </c>
      <c r="E782" s="254">
        <v>45002</v>
      </c>
      <c r="F782" s="255">
        <f>+G782+H782+I782*$C$5</f>
        <v>23074618.5</v>
      </c>
      <c r="G782" s="260">
        <v>0</v>
      </c>
      <c r="H782" s="258">
        <v>0</v>
      </c>
      <c r="I782" s="258">
        <v>3327.75</v>
      </c>
      <c r="J782" s="259" t="s">
        <v>106</v>
      </c>
      <c r="K782" s="253" t="s">
        <v>29</v>
      </c>
    </row>
    <row r="783" spans="1:11" ht="12" customHeight="1">
      <c r="A783" s="251" t="s">
        <v>830</v>
      </c>
      <c r="B783" s="252" t="s">
        <v>829</v>
      </c>
      <c r="C783" s="253" t="s">
        <v>417</v>
      </c>
      <c r="D783" s="254">
        <v>44637</v>
      </c>
      <c r="E783" s="254">
        <v>45032</v>
      </c>
      <c r="F783" s="255">
        <f>+G783+H783+I783*$C$5</f>
        <v>2051077200</v>
      </c>
      <c r="G783" s="260">
        <v>0</v>
      </c>
      <c r="H783" s="258">
        <v>0</v>
      </c>
      <c r="I783" s="258">
        <v>295800</v>
      </c>
      <c r="J783" s="259" t="s">
        <v>106</v>
      </c>
      <c r="K783" s="253" t="s">
        <v>29</v>
      </c>
    </row>
    <row r="784" spans="1:11" ht="12" customHeight="1">
      <c r="A784" s="251">
        <v>8900906547</v>
      </c>
      <c r="B784" s="252" t="s">
        <v>829</v>
      </c>
      <c r="C784" s="253" t="s">
        <v>417</v>
      </c>
      <c r="D784" s="254">
        <v>44826</v>
      </c>
      <c r="E784" s="254">
        <v>44864</v>
      </c>
      <c r="F784" s="255">
        <f>+G784+H784+I784*$C$5</f>
        <v>7789031.54</v>
      </c>
      <c r="G784" s="260">
        <v>0</v>
      </c>
      <c r="H784" s="258">
        <v>0</v>
      </c>
      <c r="I784" s="258">
        <v>1123.31</v>
      </c>
      <c r="J784" s="259" t="s">
        <v>106</v>
      </c>
      <c r="K784" s="253" t="s">
        <v>29</v>
      </c>
    </row>
    <row r="785" spans="1:11" ht="12" customHeight="1">
      <c r="A785" s="251">
        <v>1900882082</v>
      </c>
      <c r="B785" s="252" t="s">
        <v>831</v>
      </c>
      <c r="C785" s="253" t="s">
        <v>417</v>
      </c>
      <c r="D785" s="254">
        <v>44819</v>
      </c>
      <c r="E785" s="254">
        <v>44865</v>
      </c>
      <c r="F785" s="255">
        <f>+G785+H785+I785*$C$5</f>
        <v>1260254.5</v>
      </c>
      <c r="G785" s="260">
        <v>0</v>
      </c>
      <c r="H785" s="258">
        <v>0</v>
      </c>
      <c r="I785" s="258">
        <v>181.75</v>
      </c>
      <c r="J785" s="259" t="s">
        <v>106</v>
      </c>
      <c r="K785" s="253" t="s">
        <v>29</v>
      </c>
    </row>
    <row r="786" spans="1:11" ht="12" customHeight="1">
      <c r="A786" s="251">
        <v>1900883511</v>
      </c>
      <c r="B786" s="252" t="s">
        <v>831</v>
      </c>
      <c r="C786" s="253" t="s">
        <v>417</v>
      </c>
      <c r="D786" s="254">
        <v>44832</v>
      </c>
      <c r="E786" s="254">
        <v>44865</v>
      </c>
      <c r="F786" s="255">
        <f>+G786+H786+I786*$C$5</f>
        <v>22627860.880000003</v>
      </c>
      <c r="G786" s="260">
        <v>0</v>
      </c>
      <c r="H786" s="258">
        <v>0</v>
      </c>
      <c r="I786" s="258">
        <v>3263.32</v>
      </c>
      <c r="J786" s="259" t="s">
        <v>106</v>
      </c>
      <c r="K786" s="253" t="s">
        <v>29</v>
      </c>
    </row>
    <row r="787" spans="1:11" ht="12" customHeight="1">
      <c r="A787" s="251">
        <v>1900876468</v>
      </c>
      <c r="B787" s="252" t="s">
        <v>831</v>
      </c>
      <c r="C787" s="253" t="s">
        <v>417</v>
      </c>
      <c r="D787" s="254">
        <v>44833</v>
      </c>
      <c r="E787" s="254">
        <v>44926</v>
      </c>
      <c r="F787" s="255">
        <f>+G787+H787+I787*$C$5</f>
        <v>574989399.46000004</v>
      </c>
      <c r="G787" s="260">
        <v>0</v>
      </c>
      <c r="H787" s="258">
        <v>0</v>
      </c>
      <c r="I787" s="258">
        <v>82923.19</v>
      </c>
      <c r="J787" s="259" t="s">
        <v>106</v>
      </c>
      <c r="K787" s="253" t="s">
        <v>29</v>
      </c>
    </row>
    <row r="788" spans="1:11" ht="12" customHeight="1">
      <c r="A788" s="251">
        <v>1900882795</v>
      </c>
      <c r="B788" s="252" t="s">
        <v>831</v>
      </c>
      <c r="C788" s="253" t="s">
        <v>417</v>
      </c>
      <c r="D788" s="254">
        <v>44825</v>
      </c>
      <c r="E788" s="254">
        <v>44864</v>
      </c>
      <c r="F788" s="255">
        <f>+G788+H788+I788*$C$5</f>
        <v>3082371.02</v>
      </c>
      <c r="G788" s="260">
        <v>0</v>
      </c>
      <c r="H788" s="258">
        <v>0</v>
      </c>
      <c r="I788" s="258">
        <v>444.53</v>
      </c>
      <c r="J788" s="259" t="s">
        <v>106</v>
      </c>
      <c r="K788" s="253" t="s">
        <v>29</v>
      </c>
    </row>
    <row r="789" spans="1:11" ht="12" customHeight="1">
      <c r="A789" s="251">
        <v>2900681539</v>
      </c>
      <c r="B789" s="252" t="s">
        <v>832</v>
      </c>
      <c r="C789" s="253" t="s">
        <v>417</v>
      </c>
      <c r="D789" s="254">
        <v>44592</v>
      </c>
      <c r="E789" s="254">
        <v>44876</v>
      </c>
      <c r="F789" s="255">
        <f>+G789+H789+I789*$C$5</f>
        <v>730954544</v>
      </c>
      <c r="G789" s="260">
        <v>0</v>
      </c>
      <c r="H789" s="258">
        <v>0</v>
      </c>
      <c r="I789" s="258">
        <v>105416</v>
      </c>
      <c r="J789" s="259" t="s">
        <v>106</v>
      </c>
      <c r="K789" s="253" t="s">
        <v>29</v>
      </c>
    </row>
    <row r="790" spans="1:11" ht="12" customHeight="1">
      <c r="A790" s="251">
        <v>2900681540</v>
      </c>
      <c r="B790" s="252" t="s">
        <v>832</v>
      </c>
      <c r="C790" s="253" t="s">
        <v>417</v>
      </c>
      <c r="D790" s="254">
        <v>44592</v>
      </c>
      <c r="E790" s="254">
        <v>44876</v>
      </c>
      <c r="F790" s="255">
        <f>+G790+H790+I790*$C$5</f>
        <v>730954544</v>
      </c>
      <c r="G790" s="260">
        <v>0</v>
      </c>
      <c r="H790" s="258">
        <v>0</v>
      </c>
      <c r="I790" s="258">
        <v>105416</v>
      </c>
      <c r="J790" s="259" t="s">
        <v>106</v>
      </c>
      <c r="K790" s="253" t="s">
        <v>29</v>
      </c>
    </row>
    <row r="791" spans="1:11" ht="12" customHeight="1">
      <c r="A791" s="251">
        <v>2900681541</v>
      </c>
      <c r="B791" s="252" t="s">
        <v>832</v>
      </c>
      <c r="C791" s="253" t="s">
        <v>417</v>
      </c>
      <c r="D791" s="254">
        <v>44621</v>
      </c>
      <c r="E791" s="254">
        <v>45025</v>
      </c>
      <c r="F791" s="255">
        <f>+G791+H791+I791*$C$5</f>
        <v>523794360</v>
      </c>
      <c r="G791" s="260">
        <v>0</v>
      </c>
      <c r="H791" s="258">
        <v>0</v>
      </c>
      <c r="I791" s="258">
        <v>75540</v>
      </c>
      <c r="J791" s="259" t="s">
        <v>106</v>
      </c>
      <c r="K791" s="253" t="s">
        <v>29</v>
      </c>
    </row>
    <row r="792" spans="1:11" ht="12" customHeight="1">
      <c r="A792" s="251">
        <v>8900895505</v>
      </c>
      <c r="B792" s="252" t="s">
        <v>833</v>
      </c>
      <c r="C792" s="253" t="s">
        <v>417</v>
      </c>
      <c r="D792" s="254">
        <v>44196</v>
      </c>
      <c r="E792" s="254">
        <v>44956</v>
      </c>
      <c r="F792" s="255">
        <f>+G792+H792+I792*$C$5</f>
        <v>93512478.719999999</v>
      </c>
      <c r="G792" s="260">
        <v>0</v>
      </c>
      <c r="H792" s="258">
        <v>0</v>
      </c>
      <c r="I792" s="258">
        <v>13486.08</v>
      </c>
      <c r="J792" s="259" t="s">
        <v>106</v>
      </c>
      <c r="K792" s="253" t="s">
        <v>29</v>
      </c>
    </row>
    <row r="793" spans="1:11" ht="12" customHeight="1">
      <c r="A793" s="251">
        <v>8900895505</v>
      </c>
      <c r="B793" s="252" t="s">
        <v>833</v>
      </c>
      <c r="C793" s="253" t="s">
        <v>417</v>
      </c>
      <c r="D793" s="254">
        <v>44196</v>
      </c>
      <c r="E793" s="254">
        <v>45137</v>
      </c>
      <c r="F793" s="255">
        <f>+G793+H793+I793*$C$5</f>
        <v>46756239.359999999</v>
      </c>
      <c r="G793" s="260">
        <v>0</v>
      </c>
      <c r="H793" s="258">
        <v>0</v>
      </c>
      <c r="I793" s="258">
        <v>6743.04</v>
      </c>
      <c r="J793" s="259" t="s">
        <v>106</v>
      </c>
      <c r="K793" s="253" t="s">
        <v>29</v>
      </c>
    </row>
    <row r="794" spans="1:11" ht="12" customHeight="1">
      <c r="A794" s="251">
        <v>8900895505</v>
      </c>
      <c r="B794" s="252" t="s">
        <v>833</v>
      </c>
      <c r="C794" s="253" t="s">
        <v>417</v>
      </c>
      <c r="D794" s="254">
        <v>44196</v>
      </c>
      <c r="E794" s="254">
        <v>44956</v>
      </c>
      <c r="F794" s="255">
        <f>+G794+H794+I794*$C$5</f>
        <v>2101403201.24</v>
      </c>
      <c r="G794" s="260">
        <v>0</v>
      </c>
      <c r="H794" s="258">
        <v>0</v>
      </c>
      <c r="I794" s="258">
        <v>303057.86</v>
      </c>
      <c r="J794" s="259" t="s">
        <v>106</v>
      </c>
      <c r="K794" s="253" t="s">
        <v>29</v>
      </c>
    </row>
    <row r="795" spans="1:11" ht="12" customHeight="1">
      <c r="A795" s="251">
        <v>8900895505</v>
      </c>
      <c r="B795" s="252" t="s">
        <v>833</v>
      </c>
      <c r="C795" s="253" t="s">
        <v>417</v>
      </c>
      <c r="D795" s="254">
        <v>44196</v>
      </c>
      <c r="E795" s="254">
        <v>45137</v>
      </c>
      <c r="F795" s="255">
        <f>+G795+H795+I795*$C$5</f>
        <v>2101403201.24</v>
      </c>
      <c r="G795" s="260">
        <v>0</v>
      </c>
      <c r="H795" s="258">
        <v>0</v>
      </c>
      <c r="I795" s="258">
        <v>303057.86</v>
      </c>
      <c r="J795" s="259" t="s">
        <v>106</v>
      </c>
      <c r="K795" s="253" t="s">
        <v>29</v>
      </c>
    </row>
    <row r="796" spans="1:11" ht="12" customHeight="1">
      <c r="A796" s="251" t="s">
        <v>834</v>
      </c>
      <c r="B796" s="252" t="s">
        <v>835</v>
      </c>
      <c r="C796" s="253" t="s">
        <v>836</v>
      </c>
      <c r="D796" s="254">
        <v>44530</v>
      </c>
      <c r="E796" s="254">
        <v>44926</v>
      </c>
      <c r="F796" s="255">
        <f>+G796+H796*$C$4</f>
        <v>1999380</v>
      </c>
      <c r="G796" s="263">
        <v>0</v>
      </c>
      <c r="H796" s="448">
        <v>282</v>
      </c>
      <c r="I796" s="258">
        <v>0</v>
      </c>
      <c r="J796" s="259" t="s">
        <v>106</v>
      </c>
      <c r="K796" s="253" t="s">
        <v>29</v>
      </c>
    </row>
    <row r="797" spans="1:11" ht="12" customHeight="1">
      <c r="A797" s="251" t="s">
        <v>837</v>
      </c>
      <c r="B797" s="252" t="s">
        <v>838</v>
      </c>
      <c r="C797" s="253" t="s">
        <v>836</v>
      </c>
      <c r="D797" s="254">
        <v>43738</v>
      </c>
      <c r="E797" s="254">
        <v>44926</v>
      </c>
      <c r="F797" s="255">
        <f>+G797+H797*$C$4</f>
        <v>688935.3</v>
      </c>
      <c r="G797" s="263">
        <v>0</v>
      </c>
      <c r="H797" s="258">
        <v>97.17</v>
      </c>
      <c r="I797" s="258">
        <v>0</v>
      </c>
      <c r="J797" s="259" t="s">
        <v>106</v>
      </c>
      <c r="K797" s="253" t="s">
        <v>29</v>
      </c>
    </row>
    <row r="798" spans="1:11" ht="12" customHeight="1">
      <c r="A798" s="251" t="s">
        <v>839</v>
      </c>
      <c r="B798" s="252" t="s">
        <v>840</v>
      </c>
      <c r="C798" s="253" t="s">
        <v>836</v>
      </c>
      <c r="D798" s="254">
        <v>43746</v>
      </c>
      <c r="E798" s="254">
        <v>44926</v>
      </c>
      <c r="F798" s="255">
        <f>+G798+H798*$C$4</f>
        <v>2776940.3000000003</v>
      </c>
      <c r="G798" s="263">
        <v>0</v>
      </c>
      <c r="H798" s="258">
        <v>391.67</v>
      </c>
      <c r="I798" s="258">
        <v>0</v>
      </c>
      <c r="J798" s="259" t="s">
        <v>106</v>
      </c>
      <c r="K798" s="253" t="s">
        <v>29</v>
      </c>
    </row>
    <row r="799" spans="1:11" ht="12" customHeight="1">
      <c r="A799" s="251" t="s">
        <v>841</v>
      </c>
      <c r="B799" s="252" t="s">
        <v>842</v>
      </c>
      <c r="C799" s="253" t="s">
        <v>836</v>
      </c>
      <c r="D799" s="254">
        <v>43426</v>
      </c>
      <c r="E799" s="254">
        <v>44926</v>
      </c>
      <c r="F799" s="255">
        <f>+G799+H799*$C$4</f>
        <v>12053000</v>
      </c>
      <c r="G799" s="263">
        <v>0</v>
      </c>
      <c r="H799" s="258">
        <v>1700</v>
      </c>
      <c r="I799" s="258">
        <v>0</v>
      </c>
      <c r="J799" s="259" t="s">
        <v>106</v>
      </c>
      <c r="K799" s="253" t="s">
        <v>29</v>
      </c>
    </row>
    <row r="800" spans="1:11" ht="12" customHeight="1">
      <c r="A800" s="251" t="s">
        <v>843</v>
      </c>
      <c r="B800" s="252" t="s">
        <v>844</v>
      </c>
      <c r="C800" s="253" t="s">
        <v>836</v>
      </c>
      <c r="D800" s="254">
        <v>43769</v>
      </c>
      <c r="E800" s="254">
        <v>44926</v>
      </c>
      <c r="F800" s="255">
        <f>+G800+H800*$C$4</f>
        <v>3268490</v>
      </c>
      <c r="G800" s="263">
        <v>0</v>
      </c>
      <c r="H800" s="258">
        <v>461</v>
      </c>
      <c r="I800" s="258">
        <v>0</v>
      </c>
      <c r="J800" s="259" t="s">
        <v>106</v>
      </c>
      <c r="K800" s="253" t="s">
        <v>29</v>
      </c>
    </row>
    <row r="801" spans="1:11" ht="12" customHeight="1">
      <c r="A801" s="251" t="s">
        <v>845</v>
      </c>
      <c r="B801" s="252" t="s">
        <v>846</v>
      </c>
      <c r="C801" s="253" t="s">
        <v>836</v>
      </c>
      <c r="D801" s="254">
        <v>44767</v>
      </c>
      <c r="E801" s="254">
        <v>44926</v>
      </c>
      <c r="F801" s="255">
        <f>+G801+H801*$C$4</f>
        <v>1330154.9000000001</v>
      </c>
      <c r="G801" s="263">
        <v>0</v>
      </c>
      <c r="H801" s="258">
        <v>187.61</v>
      </c>
      <c r="I801" s="258">
        <v>0</v>
      </c>
      <c r="J801" s="259" t="s">
        <v>106</v>
      </c>
      <c r="K801" s="253" t="s">
        <v>29</v>
      </c>
    </row>
    <row r="802" spans="1:11" ht="12" customHeight="1">
      <c r="A802" s="251" t="s">
        <v>847</v>
      </c>
      <c r="B802" s="252" t="s">
        <v>848</v>
      </c>
      <c r="C802" s="253" t="s">
        <v>836</v>
      </c>
      <c r="D802" s="254">
        <v>43738</v>
      </c>
      <c r="E802" s="254">
        <v>44926</v>
      </c>
      <c r="F802" s="255">
        <f>+G802+H802*$C$4</f>
        <v>10167060</v>
      </c>
      <c r="G802" s="263">
        <v>0</v>
      </c>
      <c r="H802" s="258">
        <v>1434</v>
      </c>
      <c r="I802" s="258">
        <v>0</v>
      </c>
      <c r="J802" s="259" t="s">
        <v>106</v>
      </c>
      <c r="K802" s="253" t="s">
        <v>29</v>
      </c>
    </row>
    <row r="803" spans="1:11" ht="12" customHeight="1">
      <c r="A803" s="251" t="s">
        <v>849</v>
      </c>
      <c r="B803" s="252" t="s">
        <v>850</v>
      </c>
      <c r="C803" s="253" t="s">
        <v>836</v>
      </c>
      <c r="D803" s="254">
        <v>42807</v>
      </c>
      <c r="E803" s="254">
        <v>44926</v>
      </c>
      <c r="F803" s="255">
        <f>+G803+H803*$C$4</f>
        <v>7090000</v>
      </c>
      <c r="G803" s="263">
        <v>0</v>
      </c>
      <c r="H803" s="258">
        <v>1000</v>
      </c>
      <c r="I803" s="258">
        <v>0</v>
      </c>
      <c r="J803" s="259" t="s">
        <v>106</v>
      </c>
      <c r="K803" s="253" t="s">
        <v>29</v>
      </c>
    </row>
    <row r="804" spans="1:11" ht="12" customHeight="1">
      <c r="A804" s="251" t="s">
        <v>851</v>
      </c>
      <c r="B804" s="252" t="s">
        <v>852</v>
      </c>
      <c r="C804" s="253" t="s">
        <v>836</v>
      </c>
      <c r="D804" s="254">
        <v>43795</v>
      </c>
      <c r="E804" s="254">
        <v>44926</v>
      </c>
      <c r="F804" s="255">
        <f>+G804+H804*$C$4</f>
        <v>759551.7</v>
      </c>
      <c r="G804" s="263">
        <v>0</v>
      </c>
      <c r="H804" s="258">
        <v>107.13</v>
      </c>
      <c r="I804" s="258">
        <v>0</v>
      </c>
      <c r="J804" s="259" t="s">
        <v>106</v>
      </c>
      <c r="K804" s="253" t="s">
        <v>29</v>
      </c>
    </row>
    <row r="805" spans="1:11" ht="12" customHeight="1">
      <c r="A805" s="251" t="s">
        <v>853</v>
      </c>
      <c r="B805" s="252" t="s">
        <v>854</v>
      </c>
      <c r="C805" s="253" t="s">
        <v>836</v>
      </c>
      <c r="D805" s="254">
        <v>43396</v>
      </c>
      <c r="E805" s="254">
        <v>44926</v>
      </c>
      <c r="F805" s="255">
        <f>+G805+H805*$C$4</f>
        <v>2481500</v>
      </c>
      <c r="G805" s="263">
        <v>0</v>
      </c>
      <c r="H805" s="258">
        <v>350</v>
      </c>
      <c r="I805" s="258">
        <v>0</v>
      </c>
      <c r="J805" s="259" t="s">
        <v>106</v>
      </c>
      <c r="K805" s="253" t="s">
        <v>29</v>
      </c>
    </row>
    <row r="806" spans="1:11" ht="12" customHeight="1">
      <c r="A806" s="251" t="s">
        <v>855</v>
      </c>
      <c r="B806" s="252" t="s">
        <v>856</v>
      </c>
      <c r="C806" s="253" t="s">
        <v>836</v>
      </c>
      <c r="D806" s="254">
        <v>44062</v>
      </c>
      <c r="E806" s="254">
        <v>44926</v>
      </c>
      <c r="F806" s="255">
        <f>+G806+H806*$C$4</f>
        <v>8508000</v>
      </c>
      <c r="G806" s="263">
        <v>0</v>
      </c>
      <c r="H806" s="258">
        <v>1200</v>
      </c>
      <c r="I806" s="258">
        <v>0</v>
      </c>
      <c r="J806" s="259" t="s">
        <v>106</v>
      </c>
      <c r="K806" s="253" t="s">
        <v>29</v>
      </c>
    </row>
    <row r="807" spans="1:11" ht="12" customHeight="1">
      <c r="A807" s="251" t="s">
        <v>857</v>
      </c>
      <c r="B807" s="252" t="s">
        <v>858</v>
      </c>
      <c r="C807" s="253" t="s">
        <v>836</v>
      </c>
      <c r="D807" s="254">
        <v>44804</v>
      </c>
      <c r="E807" s="254">
        <v>44926</v>
      </c>
      <c r="F807" s="255">
        <f>+G807+H807*$C$4</f>
        <v>562024.29999999993</v>
      </c>
      <c r="G807" s="263">
        <v>0</v>
      </c>
      <c r="H807" s="258">
        <v>79.27</v>
      </c>
      <c r="I807" s="258">
        <v>0</v>
      </c>
      <c r="J807" s="259" t="s">
        <v>106</v>
      </c>
      <c r="K807" s="253" t="s">
        <v>29</v>
      </c>
    </row>
    <row r="808" spans="1:11" ht="12" customHeight="1">
      <c r="A808" s="251" t="s">
        <v>859</v>
      </c>
      <c r="B808" s="252" t="s">
        <v>860</v>
      </c>
      <c r="C808" s="253" t="s">
        <v>836</v>
      </c>
      <c r="D808" s="254">
        <v>44260</v>
      </c>
      <c r="E808" s="254">
        <v>44926</v>
      </c>
      <c r="F808" s="255">
        <f>+G808+H808*$C$4</f>
        <v>1654522.4000000001</v>
      </c>
      <c r="G808" s="263">
        <v>0</v>
      </c>
      <c r="H808" s="258">
        <v>233.36</v>
      </c>
      <c r="I808" s="258">
        <v>0</v>
      </c>
      <c r="J808" s="259" t="s">
        <v>106</v>
      </c>
      <c r="K808" s="253" t="s">
        <v>29</v>
      </c>
    </row>
    <row r="809" spans="1:11" ht="12" customHeight="1">
      <c r="A809" s="251" t="s">
        <v>861</v>
      </c>
      <c r="B809" s="252" t="s">
        <v>862</v>
      </c>
      <c r="C809" s="253" t="s">
        <v>836</v>
      </c>
      <c r="D809" s="254">
        <v>44825</v>
      </c>
      <c r="E809" s="254">
        <v>44926</v>
      </c>
      <c r="F809" s="255">
        <f>+G809+H809*$C$4</f>
        <v>3545000</v>
      </c>
      <c r="G809" s="263">
        <v>0</v>
      </c>
      <c r="H809" s="258">
        <v>500</v>
      </c>
      <c r="I809" s="258">
        <v>0</v>
      </c>
      <c r="J809" s="259" t="s">
        <v>106</v>
      </c>
      <c r="K809" s="253" t="s">
        <v>29</v>
      </c>
    </row>
    <row r="810" spans="1:11" ht="12" customHeight="1">
      <c r="A810" s="251" t="s">
        <v>863</v>
      </c>
      <c r="B810" s="252" t="s">
        <v>864</v>
      </c>
      <c r="C810" s="253" t="s">
        <v>836</v>
      </c>
      <c r="D810" s="254">
        <v>43738</v>
      </c>
      <c r="E810" s="254">
        <v>44926</v>
      </c>
      <c r="F810" s="255">
        <f>+G810+H810*$C$4</f>
        <v>5304596.1999999993</v>
      </c>
      <c r="G810" s="263">
        <v>0</v>
      </c>
      <c r="H810" s="258">
        <v>748.18</v>
      </c>
      <c r="I810" s="258">
        <v>0</v>
      </c>
      <c r="J810" s="259" t="s">
        <v>106</v>
      </c>
      <c r="K810" s="253" t="s">
        <v>29</v>
      </c>
    </row>
    <row r="811" spans="1:11" ht="12" customHeight="1">
      <c r="A811" s="251" t="s">
        <v>865</v>
      </c>
      <c r="B811" s="252" t="s">
        <v>866</v>
      </c>
      <c r="C811" s="253" t="s">
        <v>836</v>
      </c>
      <c r="D811" s="254">
        <v>44798</v>
      </c>
      <c r="E811" s="254">
        <v>44926</v>
      </c>
      <c r="F811" s="255">
        <f>+G811+H811*$C$4</f>
        <v>4140560</v>
      </c>
      <c r="G811" s="263">
        <v>0</v>
      </c>
      <c r="H811" s="258">
        <v>584</v>
      </c>
      <c r="I811" s="258">
        <v>0</v>
      </c>
      <c r="J811" s="259" t="s">
        <v>106</v>
      </c>
      <c r="K811" s="253" t="s">
        <v>29</v>
      </c>
    </row>
    <row r="812" spans="1:11" ht="12" customHeight="1">
      <c r="A812" s="251" t="s">
        <v>867</v>
      </c>
      <c r="B812" s="252" t="s">
        <v>868</v>
      </c>
      <c r="C812" s="253" t="s">
        <v>836</v>
      </c>
      <c r="D812" s="254">
        <v>44404</v>
      </c>
      <c r="E812" s="254">
        <v>44926</v>
      </c>
      <c r="F812" s="255">
        <f>+G812+H812*$C$4</f>
        <v>1914441.7999999998</v>
      </c>
      <c r="G812" s="263">
        <v>0</v>
      </c>
      <c r="H812" s="258">
        <v>270.02</v>
      </c>
      <c r="I812" s="258">
        <v>0</v>
      </c>
      <c r="J812" s="259" t="s">
        <v>106</v>
      </c>
      <c r="K812" s="253" t="s">
        <v>29</v>
      </c>
    </row>
    <row r="813" spans="1:11" ht="12" customHeight="1">
      <c r="A813" s="251" t="s">
        <v>869</v>
      </c>
      <c r="B813" s="252" t="s">
        <v>868</v>
      </c>
      <c r="C813" s="253" t="s">
        <v>836</v>
      </c>
      <c r="D813" s="254">
        <v>44572</v>
      </c>
      <c r="E813" s="254">
        <v>44926</v>
      </c>
      <c r="F813" s="255">
        <f>+G813+H813*$C$4</f>
        <v>1914300</v>
      </c>
      <c r="G813" s="263">
        <v>0</v>
      </c>
      <c r="H813" s="258">
        <v>270</v>
      </c>
      <c r="I813" s="258">
        <v>0</v>
      </c>
      <c r="J813" s="259" t="s">
        <v>106</v>
      </c>
      <c r="K813" s="253" t="s">
        <v>29</v>
      </c>
    </row>
    <row r="814" spans="1:11" ht="12" customHeight="1">
      <c r="A814" s="251" t="s">
        <v>870</v>
      </c>
      <c r="B814" s="252" t="s">
        <v>871</v>
      </c>
      <c r="C814" s="253" t="s">
        <v>836</v>
      </c>
      <c r="D814" s="254">
        <v>44726</v>
      </c>
      <c r="E814" s="254">
        <v>44926</v>
      </c>
      <c r="F814" s="255">
        <f>+G814+H814*$C$4</f>
        <v>1395312</v>
      </c>
      <c r="G814" s="263">
        <v>0</v>
      </c>
      <c r="H814" s="258">
        <v>196.8</v>
      </c>
      <c r="I814" s="258">
        <v>0</v>
      </c>
      <c r="J814" s="259" t="s">
        <v>106</v>
      </c>
      <c r="K814" s="253" t="s">
        <v>29</v>
      </c>
    </row>
    <row r="815" spans="1:11" ht="12" customHeight="1">
      <c r="A815" s="251" t="s">
        <v>872</v>
      </c>
      <c r="B815" s="252" t="s">
        <v>873</v>
      </c>
      <c r="C815" s="253" t="s">
        <v>836</v>
      </c>
      <c r="D815" s="254">
        <v>44559</v>
      </c>
      <c r="E815" s="254">
        <v>44926</v>
      </c>
      <c r="F815" s="255">
        <f>+G815+H815*$C$4</f>
        <v>3545000</v>
      </c>
      <c r="G815" s="263">
        <v>0</v>
      </c>
      <c r="H815" s="258">
        <v>500</v>
      </c>
      <c r="I815" s="258">
        <v>0</v>
      </c>
      <c r="J815" s="259" t="s">
        <v>106</v>
      </c>
      <c r="K815" s="253" t="s">
        <v>29</v>
      </c>
    </row>
    <row r="816" spans="1:11" ht="12" customHeight="1">
      <c r="A816" s="251" t="s">
        <v>874</v>
      </c>
      <c r="B816" s="252" t="s">
        <v>873</v>
      </c>
      <c r="C816" s="253" t="s">
        <v>836</v>
      </c>
      <c r="D816" s="254">
        <v>44559</v>
      </c>
      <c r="E816" s="254">
        <v>44926</v>
      </c>
      <c r="F816" s="255">
        <f>+G816+H816*$C$4</f>
        <v>3545000</v>
      </c>
      <c r="G816" s="263">
        <v>0</v>
      </c>
      <c r="H816" s="258">
        <v>500</v>
      </c>
      <c r="I816" s="258">
        <v>0</v>
      </c>
      <c r="J816" s="259" t="s">
        <v>106</v>
      </c>
      <c r="K816" s="253" t="s">
        <v>29</v>
      </c>
    </row>
    <row r="817" spans="1:11" ht="12" customHeight="1">
      <c r="A817" s="251" t="s">
        <v>875</v>
      </c>
      <c r="B817" s="252" t="s">
        <v>876</v>
      </c>
      <c r="C817" s="253" t="s">
        <v>836</v>
      </c>
      <c r="D817" s="254">
        <v>44803</v>
      </c>
      <c r="E817" s="254">
        <v>44926</v>
      </c>
      <c r="F817" s="255">
        <f>+G817+H817*$C$4</f>
        <v>3545000</v>
      </c>
      <c r="G817" s="263">
        <v>0</v>
      </c>
      <c r="H817" s="258">
        <v>500</v>
      </c>
      <c r="I817" s="258">
        <v>0</v>
      </c>
      <c r="J817" s="259" t="s">
        <v>106</v>
      </c>
      <c r="K817" s="253" t="s">
        <v>29</v>
      </c>
    </row>
    <row r="818" spans="1:11" ht="12" customHeight="1">
      <c r="A818" s="251" t="s">
        <v>877</v>
      </c>
      <c r="B818" s="252" t="s">
        <v>150</v>
      </c>
      <c r="C818" s="253" t="s">
        <v>836</v>
      </c>
      <c r="D818" s="254">
        <v>44820</v>
      </c>
      <c r="E818" s="254">
        <v>44926</v>
      </c>
      <c r="F818" s="255">
        <f>+G818+H818*$C$4</f>
        <v>3545000</v>
      </c>
      <c r="G818" s="263">
        <v>0</v>
      </c>
      <c r="H818" s="258">
        <v>500</v>
      </c>
      <c r="I818" s="258">
        <v>0</v>
      </c>
      <c r="J818" s="259" t="s">
        <v>106</v>
      </c>
      <c r="K818" s="253" t="s">
        <v>29</v>
      </c>
    </row>
    <row r="819" spans="1:11" ht="12" customHeight="1">
      <c r="A819" s="251" t="s">
        <v>878</v>
      </c>
      <c r="B819" s="252" t="s">
        <v>873</v>
      </c>
      <c r="C819" s="253" t="s">
        <v>836</v>
      </c>
      <c r="D819" s="254">
        <v>43875</v>
      </c>
      <c r="E819" s="254">
        <v>44926</v>
      </c>
      <c r="F819" s="255">
        <f>+G819+H819*$C$4</f>
        <v>3545000</v>
      </c>
      <c r="G819" s="263">
        <v>0</v>
      </c>
      <c r="H819" s="258">
        <v>500</v>
      </c>
      <c r="I819" s="258">
        <v>0</v>
      </c>
      <c r="J819" s="259" t="s">
        <v>106</v>
      </c>
      <c r="K819" s="253" t="s">
        <v>29</v>
      </c>
    </row>
    <row r="820" spans="1:11" ht="12" customHeight="1">
      <c r="A820" s="251" t="s">
        <v>879</v>
      </c>
      <c r="B820" s="252" t="s">
        <v>880</v>
      </c>
      <c r="C820" s="253" t="s">
        <v>836</v>
      </c>
      <c r="D820" s="254">
        <v>44032</v>
      </c>
      <c r="E820" s="254">
        <v>44926</v>
      </c>
      <c r="F820" s="255">
        <f>+G820+H820*$C$4</f>
        <v>3545000</v>
      </c>
      <c r="G820" s="263">
        <v>0</v>
      </c>
      <c r="H820" s="258">
        <v>500</v>
      </c>
      <c r="I820" s="258">
        <v>0</v>
      </c>
      <c r="J820" s="259" t="s">
        <v>106</v>
      </c>
      <c r="K820" s="253" t="s">
        <v>29</v>
      </c>
    </row>
    <row r="821" spans="1:11" ht="12" customHeight="1">
      <c r="A821" s="251" t="s">
        <v>881</v>
      </c>
      <c r="B821" s="252" t="s">
        <v>882</v>
      </c>
      <c r="C821" s="253" t="s">
        <v>836</v>
      </c>
      <c r="D821" s="254">
        <v>44264</v>
      </c>
      <c r="E821" s="254">
        <v>44926</v>
      </c>
      <c r="F821" s="255">
        <f>+G821+H821*$C$4</f>
        <v>7090000</v>
      </c>
      <c r="G821" s="263">
        <v>0</v>
      </c>
      <c r="H821" s="258">
        <v>1000</v>
      </c>
      <c r="I821" s="258">
        <v>0</v>
      </c>
      <c r="J821" s="259" t="s">
        <v>106</v>
      </c>
      <c r="K821" s="253" t="s">
        <v>29</v>
      </c>
    </row>
    <row r="822" spans="1:11" ht="12" customHeight="1">
      <c r="A822" s="251" t="s">
        <v>883</v>
      </c>
      <c r="B822" s="252" t="s">
        <v>884</v>
      </c>
      <c r="C822" s="253" t="s">
        <v>836</v>
      </c>
      <c r="D822" s="254">
        <v>44761</v>
      </c>
      <c r="E822" s="254">
        <v>44926</v>
      </c>
      <c r="F822" s="255">
        <f>+G822+H822*$C$4</f>
        <v>503177.3</v>
      </c>
      <c r="G822" s="263">
        <v>0</v>
      </c>
      <c r="H822" s="258">
        <v>70.97</v>
      </c>
      <c r="I822" s="258">
        <v>0</v>
      </c>
      <c r="J822" s="259" t="s">
        <v>106</v>
      </c>
      <c r="K822" s="253" t="s">
        <v>29</v>
      </c>
    </row>
    <row r="823" spans="1:11" ht="12" customHeight="1">
      <c r="A823" s="251" t="s">
        <v>885</v>
      </c>
      <c r="B823" s="252" t="s">
        <v>886</v>
      </c>
      <c r="C823" s="253" t="s">
        <v>836</v>
      </c>
      <c r="D823" s="254">
        <v>44677</v>
      </c>
      <c r="E823" s="254">
        <v>44926</v>
      </c>
      <c r="F823" s="255">
        <f>+G823+H823*$C$4</f>
        <v>3545000</v>
      </c>
      <c r="G823" s="263">
        <v>0</v>
      </c>
      <c r="H823" s="258">
        <v>500</v>
      </c>
      <c r="I823" s="258">
        <v>0</v>
      </c>
      <c r="J823" s="259" t="s">
        <v>106</v>
      </c>
      <c r="K823" s="253" t="s">
        <v>29</v>
      </c>
    </row>
    <row r="824" spans="1:11" ht="12" customHeight="1">
      <c r="A824" s="251" t="s">
        <v>887</v>
      </c>
      <c r="B824" s="252" t="s">
        <v>888</v>
      </c>
      <c r="C824" s="253" t="s">
        <v>836</v>
      </c>
      <c r="D824" s="254">
        <v>44326</v>
      </c>
      <c r="E824" s="254">
        <v>44926</v>
      </c>
      <c r="F824" s="255">
        <f>+G824+H824*$C$4</f>
        <v>709000</v>
      </c>
      <c r="G824" s="263">
        <v>0</v>
      </c>
      <c r="H824" s="258">
        <v>100</v>
      </c>
      <c r="I824" s="258">
        <v>0</v>
      </c>
      <c r="J824" s="259" t="s">
        <v>106</v>
      </c>
      <c r="K824" s="253" t="s">
        <v>29</v>
      </c>
    </row>
    <row r="825" spans="1:11" ht="12" customHeight="1">
      <c r="A825" s="251" t="s">
        <v>889</v>
      </c>
      <c r="B825" s="252" t="s">
        <v>890</v>
      </c>
      <c r="C825" s="253" t="s">
        <v>836</v>
      </c>
      <c r="D825" s="254">
        <v>44805</v>
      </c>
      <c r="E825" s="254">
        <v>44926</v>
      </c>
      <c r="F825" s="255">
        <f>+G825+H825*$C$4</f>
        <v>4545000</v>
      </c>
      <c r="G825" s="260">
        <v>4545000</v>
      </c>
      <c r="H825" s="258">
        <v>0</v>
      </c>
      <c r="I825" s="258">
        <v>0</v>
      </c>
      <c r="J825" s="259" t="s">
        <v>106</v>
      </c>
      <c r="K825" s="253" t="s">
        <v>29</v>
      </c>
    </row>
    <row r="826" spans="1:11" ht="12" customHeight="1">
      <c r="A826" s="251" t="s">
        <v>891</v>
      </c>
      <c r="B826" s="252" t="s">
        <v>892</v>
      </c>
      <c r="C826" s="253" t="s">
        <v>836</v>
      </c>
      <c r="D826" s="254">
        <v>43497</v>
      </c>
      <c r="E826" s="254">
        <v>44926</v>
      </c>
      <c r="F826" s="255">
        <f>+G826+H826*$C$4</f>
        <v>1000000</v>
      </c>
      <c r="G826" s="260">
        <v>1000000</v>
      </c>
      <c r="H826" s="258">
        <v>0</v>
      </c>
      <c r="I826" s="258">
        <v>0</v>
      </c>
      <c r="J826" s="259" t="s">
        <v>106</v>
      </c>
      <c r="K826" s="253" t="s">
        <v>29</v>
      </c>
    </row>
    <row r="827" spans="1:11" ht="12" customHeight="1">
      <c r="A827" s="251" t="s">
        <v>893</v>
      </c>
      <c r="B827" s="252" t="s">
        <v>894</v>
      </c>
      <c r="C827" s="253" t="s">
        <v>836</v>
      </c>
      <c r="D827" s="254">
        <v>44529</v>
      </c>
      <c r="E827" s="254">
        <v>44926</v>
      </c>
      <c r="F827" s="255">
        <f>+G827+H827*$C$4</f>
        <v>450000</v>
      </c>
      <c r="G827" s="260">
        <v>450000</v>
      </c>
      <c r="H827" s="258">
        <v>0</v>
      </c>
      <c r="I827" s="258">
        <v>0</v>
      </c>
      <c r="J827" s="259" t="s">
        <v>106</v>
      </c>
      <c r="K827" s="253" t="s">
        <v>29</v>
      </c>
    </row>
    <row r="828" spans="1:11" ht="12" customHeight="1">
      <c r="A828" s="251" t="s">
        <v>895</v>
      </c>
      <c r="B828" s="252" t="s">
        <v>896</v>
      </c>
      <c r="C828" s="253" t="s">
        <v>836</v>
      </c>
      <c r="D828" s="254">
        <v>44557</v>
      </c>
      <c r="E828" s="254">
        <v>44926</v>
      </c>
      <c r="F828" s="255">
        <f>+G828+H828*$C$4</f>
        <v>450000</v>
      </c>
      <c r="G828" s="260">
        <v>450000</v>
      </c>
      <c r="H828" s="258">
        <v>0</v>
      </c>
      <c r="I828" s="258">
        <v>0</v>
      </c>
      <c r="J828" s="259" t="s">
        <v>106</v>
      </c>
      <c r="K828" s="253" t="s">
        <v>29</v>
      </c>
    </row>
    <row r="829" spans="1:11" ht="12" customHeight="1">
      <c r="A829" s="251" t="s">
        <v>897</v>
      </c>
      <c r="B829" s="252" t="s">
        <v>898</v>
      </c>
      <c r="C829" s="253" t="s">
        <v>836</v>
      </c>
      <c r="D829" s="254">
        <v>43280</v>
      </c>
      <c r="E829" s="254">
        <v>44926</v>
      </c>
      <c r="F829" s="255">
        <f>+G829+H829*$C$4</f>
        <v>1000000</v>
      </c>
      <c r="G829" s="260">
        <v>1000000</v>
      </c>
      <c r="H829" s="258">
        <v>0</v>
      </c>
      <c r="I829" s="258">
        <v>0</v>
      </c>
      <c r="J829" s="259" t="s">
        <v>106</v>
      </c>
      <c r="K829" s="253" t="s">
        <v>29</v>
      </c>
    </row>
    <row r="830" spans="1:11" ht="12" customHeight="1">
      <c r="A830" s="251" t="s">
        <v>899</v>
      </c>
      <c r="B830" s="252" t="s">
        <v>900</v>
      </c>
      <c r="C830" s="253" t="s">
        <v>836</v>
      </c>
      <c r="D830" s="254">
        <v>44160</v>
      </c>
      <c r="E830" s="254">
        <v>44926</v>
      </c>
      <c r="F830" s="255">
        <f>+G830+H830*$C$4</f>
        <v>3456500</v>
      </c>
      <c r="G830" s="260">
        <v>3456500</v>
      </c>
      <c r="H830" s="258">
        <v>0</v>
      </c>
      <c r="I830" s="258">
        <v>0</v>
      </c>
      <c r="J830" s="259" t="s">
        <v>106</v>
      </c>
      <c r="K830" s="253" t="s">
        <v>29</v>
      </c>
    </row>
    <row r="831" spans="1:11" ht="12" customHeight="1">
      <c r="A831" s="251" t="s">
        <v>901</v>
      </c>
      <c r="B831" s="252" t="s">
        <v>902</v>
      </c>
      <c r="C831" s="253" t="s">
        <v>836</v>
      </c>
      <c r="D831" s="254">
        <v>44739</v>
      </c>
      <c r="E831" s="254">
        <v>44926</v>
      </c>
      <c r="F831" s="255">
        <f>+G831+H831*$C$4</f>
        <v>6000000</v>
      </c>
      <c r="G831" s="260">
        <v>6000000</v>
      </c>
      <c r="H831" s="258">
        <v>0</v>
      </c>
      <c r="I831" s="258">
        <v>0</v>
      </c>
      <c r="J831" s="259" t="s">
        <v>106</v>
      </c>
      <c r="K831" s="253" t="s">
        <v>29</v>
      </c>
    </row>
    <row r="832" spans="1:11" ht="12" customHeight="1">
      <c r="A832" s="251" t="s">
        <v>903</v>
      </c>
      <c r="B832" s="252" t="s">
        <v>904</v>
      </c>
      <c r="C832" s="253" t="s">
        <v>836</v>
      </c>
      <c r="D832" s="254">
        <v>44778</v>
      </c>
      <c r="E832" s="254">
        <v>44926</v>
      </c>
      <c r="F832" s="255">
        <f>+G832+H832*$C$4</f>
        <v>1000000</v>
      </c>
      <c r="G832" s="260">
        <v>1000000</v>
      </c>
      <c r="H832" s="258">
        <v>0</v>
      </c>
      <c r="I832" s="258">
        <v>0</v>
      </c>
      <c r="J832" s="259" t="s">
        <v>106</v>
      </c>
      <c r="K832" s="253" t="s">
        <v>29</v>
      </c>
    </row>
    <row r="833" spans="1:11" ht="12" customHeight="1">
      <c r="A833" s="251" t="s">
        <v>905</v>
      </c>
      <c r="B833" s="252" t="s">
        <v>906</v>
      </c>
      <c r="C833" s="253" t="s">
        <v>836</v>
      </c>
      <c r="D833" s="254">
        <v>44804</v>
      </c>
      <c r="E833" s="254">
        <v>44926</v>
      </c>
      <c r="F833" s="255">
        <f>+G833+H833*$C$4</f>
        <v>1000000</v>
      </c>
      <c r="G833" s="260">
        <v>1000000</v>
      </c>
      <c r="H833" s="258">
        <v>0</v>
      </c>
      <c r="I833" s="258">
        <v>0</v>
      </c>
      <c r="J833" s="259" t="s">
        <v>106</v>
      </c>
      <c r="K833" s="253" t="s">
        <v>29</v>
      </c>
    </row>
    <row r="834" spans="1:11" ht="12" customHeight="1">
      <c r="A834" s="251" t="s">
        <v>907</v>
      </c>
      <c r="B834" s="252" t="s">
        <v>908</v>
      </c>
      <c r="C834" s="253" t="s">
        <v>836</v>
      </c>
      <c r="D834" s="254">
        <v>44833</v>
      </c>
      <c r="E834" s="254">
        <v>44926</v>
      </c>
      <c r="F834" s="255">
        <f>+G834+H834*$C$4</f>
        <v>450000</v>
      </c>
      <c r="G834" s="260">
        <v>450000</v>
      </c>
      <c r="H834" s="258">
        <v>0</v>
      </c>
      <c r="I834" s="258">
        <v>0</v>
      </c>
      <c r="J834" s="259" t="s">
        <v>106</v>
      </c>
      <c r="K834" s="253" t="s">
        <v>29</v>
      </c>
    </row>
    <row r="835" spans="1:11" ht="12" customHeight="1">
      <c r="A835" s="251" t="s">
        <v>909</v>
      </c>
      <c r="B835" s="252" t="s">
        <v>910</v>
      </c>
      <c r="C835" s="253" t="s">
        <v>836</v>
      </c>
      <c r="D835" s="254">
        <v>44749</v>
      </c>
      <c r="E835" s="254">
        <v>44926</v>
      </c>
      <c r="F835" s="255">
        <f>+G835+H835*$C$4</f>
        <v>1500000</v>
      </c>
      <c r="G835" s="260">
        <v>1500000</v>
      </c>
      <c r="H835" s="258">
        <v>0</v>
      </c>
      <c r="I835" s="258">
        <v>0</v>
      </c>
      <c r="J835" s="259" t="s">
        <v>106</v>
      </c>
      <c r="K835" s="253" t="s">
        <v>29</v>
      </c>
    </row>
    <row r="836" spans="1:11" ht="12" customHeight="1">
      <c r="A836" s="251" t="s">
        <v>911</v>
      </c>
      <c r="B836" s="252" t="s">
        <v>912</v>
      </c>
      <c r="C836" s="253" t="s">
        <v>836</v>
      </c>
      <c r="D836" s="254">
        <v>44830</v>
      </c>
      <c r="E836" s="254">
        <v>44926</v>
      </c>
      <c r="F836" s="255">
        <f>+G836+H836*$C$4</f>
        <v>2000000</v>
      </c>
      <c r="G836" s="260">
        <v>2000000</v>
      </c>
      <c r="H836" s="258">
        <v>0</v>
      </c>
      <c r="I836" s="258">
        <v>0</v>
      </c>
      <c r="J836" s="259" t="s">
        <v>106</v>
      </c>
      <c r="K836" s="253" t="s">
        <v>29</v>
      </c>
    </row>
    <row r="837" spans="1:11" ht="12" customHeight="1">
      <c r="A837" s="251" t="s">
        <v>913</v>
      </c>
      <c r="B837" s="252" t="s">
        <v>914</v>
      </c>
      <c r="C837" s="253" t="s">
        <v>836</v>
      </c>
      <c r="D837" s="254">
        <v>44279</v>
      </c>
      <c r="E837" s="254">
        <v>44926</v>
      </c>
      <c r="F837" s="255">
        <f>+G837+H837*$C$4</f>
        <v>1000000</v>
      </c>
      <c r="G837" s="260">
        <v>1000000</v>
      </c>
      <c r="H837" s="258">
        <v>0</v>
      </c>
      <c r="I837" s="258">
        <v>0</v>
      </c>
      <c r="J837" s="259" t="s">
        <v>106</v>
      </c>
      <c r="K837" s="253" t="s">
        <v>29</v>
      </c>
    </row>
    <row r="838" spans="1:11" ht="12" customHeight="1">
      <c r="A838" s="251" t="s">
        <v>915</v>
      </c>
      <c r="B838" s="252" t="s">
        <v>916</v>
      </c>
      <c r="C838" s="253" t="s">
        <v>836</v>
      </c>
      <c r="D838" s="254">
        <v>43721</v>
      </c>
      <c r="E838" s="254">
        <v>44926</v>
      </c>
      <c r="F838" s="255">
        <f>+G838+H838*$C$4</f>
        <v>500000</v>
      </c>
      <c r="G838" s="260">
        <v>500000</v>
      </c>
      <c r="H838" s="258">
        <v>0</v>
      </c>
      <c r="I838" s="258">
        <v>0</v>
      </c>
      <c r="J838" s="259" t="s">
        <v>106</v>
      </c>
      <c r="K838" s="253" t="s">
        <v>29</v>
      </c>
    </row>
    <row r="839" spans="1:11" ht="12" customHeight="1">
      <c r="A839" s="251" t="s">
        <v>917</v>
      </c>
      <c r="B839" s="252" t="s">
        <v>918</v>
      </c>
      <c r="C839" s="253" t="s">
        <v>836</v>
      </c>
      <c r="D839" s="254">
        <v>44726</v>
      </c>
      <c r="E839" s="254">
        <v>44926</v>
      </c>
      <c r="F839" s="255">
        <f>+G839+H839*$C$4</f>
        <v>4000000</v>
      </c>
      <c r="G839" s="260">
        <v>4000000</v>
      </c>
      <c r="H839" s="258">
        <v>0</v>
      </c>
      <c r="I839" s="258">
        <v>0</v>
      </c>
      <c r="J839" s="259" t="s">
        <v>106</v>
      </c>
      <c r="K839" s="253" t="s">
        <v>29</v>
      </c>
    </row>
    <row r="840" spans="1:11" ht="12" customHeight="1">
      <c r="A840" s="251" t="s">
        <v>919</v>
      </c>
      <c r="B840" s="252" t="s">
        <v>920</v>
      </c>
      <c r="C840" s="253" t="s">
        <v>836</v>
      </c>
      <c r="D840" s="254">
        <v>43951</v>
      </c>
      <c r="E840" s="254">
        <v>44926</v>
      </c>
      <c r="F840" s="255">
        <f>+G840+H840*$C$4</f>
        <v>377000</v>
      </c>
      <c r="G840" s="260">
        <v>377000</v>
      </c>
      <c r="H840" s="258">
        <v>0</v>
      </c>
      <c r="I840" s="258">
        <v>0</v>
      </c>
      <c r="J840" s="259" t="s">
        <v>106</v>
      </c>
      <c r="K840" s="253" t="s">
        <v>29</v>
      </c>
    </row>
    <row r="841" spans="1:11" ht="12" customHeight="1">
      <c r="A841" s="251" t="s">
        <v>921</v>
      </c>
      <c r="B841" s="252" t="s">
        <v>922</v>
      </c>
      <c r="C841" s="253" t="s">
        <v>836</v>
      </c>
      <c r="D841" s="254">
        <v>44775</v>
      </c>
      <c r="E841" s="254">
        <v>44926</v>
      </c>
      <c r="F841" s="255">
        <f>+G841+H841*$C$4</f>
        <v>262082</v>
      </c>
      <c r="G841" s="260">
        <v>262082</v>
      </c>
      <c r="H841" s="258">
        <v>0</v>
      </c>
      <c r="I841" s="258">
        <v>0</v>
      </c>
      <c r="J841" s="259" t="s">
        <v>106</v>
      </c>
      <c r="K841" s="253" t="s">
        <v>29</v>
      </c>
    </row>
    <row r="842" spans="1:11" ht="12" customHeight="1">
      <c r="A842" s="251" t="s">
        <v>923</v>
      </c>
      <c r="B842" s="252" t="s">
        <v>924</v>
      </c>
      <c r="C842" s="253" t="s">
        <v>836</v>
      </c>
      <c r="D842" s="254">
        <v>44810</v>
      </c>
      <c r="E842" s="254">
        <v>44926</v>
      </c>
      <c r="F842" s="255">
        <f>+G842+H842*$C$4</f>
        <v>200000</v>
      </c>
      <c r="G842" s="260">
        <v>200000</v>
      </c>
      <c r="H842" s="258">
        <v>0</v>
      </c>
      <c r="I842" s="258">
        <v>0</v>
      </c>
      <c r="J842" s="259" t="s">
        <v>106</v>
      </c>
      <c r="K842" s="253" t="s">
        <v>29</v>
      </c>
    </row>
    <row r="843" spans="1:11" ht="12" customHeight="1">
      <c r="A843" s="251" t="s">
        <v>925</v>
      </c>
      <c r="B843" s="252" t="s">
        <v>926</v>
      </c>
      <c r="C843" s="253" t="s">
        <v>836</v>
      </c>
      <c r="D843" s="254">
        <v>44446</v>
      </c>
      <c r="E843" s="254">
        <v>44926</v>
      </c>
      <c r="F843" s="255">
        <f>+G843+H843*$C$4</f>
        <v>450000</v>
      </c>
      <c r="G843" s="260">
        <v>450000</v>
      </c>
      <c r="H843" s="258">
        <v>0</v>
      </c>
      <c r="I843" s="258">
        <v>0</v>
      </c>
      <c r="J843" s="259" t="s">
        <v>106</v>
      </c>
      <c r="K843" s="253" t="s">
        <v>29</v>
      </c>
    </row>
    <row r="844" spans="1:11" ht="12" customHeight="1">
      <c r="A844" s="340" t="s">
        <v>927</v>
      </c>
      <c r="B844" s="341" t="s">
        <v>928</v>
      </c>
      <c r="C844" s="342" t="s">
        <v>836</v>
      </c>
      <c r="D844" s="343">
        <v>44810</v>
      </c>
      <c r="E844" s="343">
        <v>44926</v>
      </c>
      <c r="F844" s="344">
        <f>+G844+H844*$C$4</f>
        <v>245932</v>
      </c>
      <c r="G844" s="380">
        <v>245932</v>
      </c>
      <c r="H844" s="347">
        <v>0</v>
      </c>
      <c r="I844" s="347">
        <v>0</v>
      </c>
      <c r="J844" s="348" t="s">
        <v>106</v>
      </c>
      <c r="K844" s="342" t="s">
        <v>29</v>
      </c>
    </row>
    <row r="845" spans="1:11" ht="12" customHeight="1">
      <c r="A845" s="349" t="s">
        <v>929</v>
      </c>
      <c r="B845" s="350" t="s">
        <v>930</v>
      </c>
      <c r="C845" s="351" t="s">
        <v>836</v>
      </c>
      <c r="D845" s="352">
        <v>43791</v>
      </c>
      <c r="E845" s="352">
        <v>44926</v>
      </c>
      <c r="F845" s="353">
        <f>+G845+H845*$C$4</f>
        <v>1000000</v>
      </c>
      <c r="G845" s="384">
        <v>1000000</v>
      </c>
      <c r="H845" s="356">
        <v>0</v>
      </c>
      <c r="I845" s="356">
        <v>0</v>
      </c>
      <c r="J845" s="357" t="s">
        <v>106</v>
      </c>
      <c r="K845" s="351" t="s">
        <v>29</v>
      </c>
    </row>
    <row r="846" spans="1:11" ht="12" customHeight="1">
      <c r="A846" s="251" t="s">
        <v>931</v>
      </c>
      <c r="B846" s="252" t="s">
        <v>932</v>
      </c>
      <c r="C846" s="253" t="s">
        <v>836</v>
      </c>
      <c r="D846" s="254">
        <v>44253</v>
      </c>
      <c r="E846" s="254">
        <v>44926</v>
      </c>
      <c r="F846" s="255">
        <f>+G846+H846*$C$4</f>
        <v>1000000</v>
      </c>
      <c r="G846" s="260">
        <v>1000000</v>
      </c>
      <c r="H846" s="258">
        <v>0</v>
      </c>
      <c r="I846" s="258">
        <v>0</v>
      </c>
      <c r="J846" s="259" t="s">
        <v>106</v>
      </c>
      <c r="K846" s="253" t="s">
        <v>29</v>
      </c>
    </row>
    <row r="847" spans="1:11" ht="12" customHeight="1">
      <c r="A847" s="251" t="s">
        <v>933</v>
      </c>
      <c r="B847" s="252" t="s">
        <v>934</v>
      </c>
      <c r="C847" s="253" t="s">
        <v>836</v>
      </c>
      <c r="D847" s="254">
        <v>44253</v>
      </c>
      <c r="E847" s="254">
        <v>44926</v>
      </c>
      <c r="F847" s="255">
        <f>+G847+H847*$C$4</f>
        <v>862269</v>
      </c>
      <c r="G847" s="260">
        <v>862269</v>
      </c>
      <c r="H847" s="258">
        <v>0</v>
      </c>
      <c r="I847" s="258">
        <v>0</v>
      </c>
      <c r="J847" s="259" t="s">
        <v>106</v>
      </c>
      <c r="K847" s="253" t="s">
        <v>29</v>
      </c>
    </row>
    <row r="848" spans="1:11" ht="12" customHeight="1">
      <c r="A848" s="251" t="s">
        <v>935</v>
      </c>
      <c r="B848" s="252" t="s">
        <v>936</v>
      </c>
      <c r="C848" s="253" t="s">
        <v>836</v>
      </c>
      <c r="D848" s="254">
        <v>44306</v>
      </c>
      <c r="E848" s="254">
        <v>44926</v>
      </c>
      <c r="F848" s="255">
        <f>+G848+H848*$C$4</f>
        <v>2794534</v>
      </c>
      <c r="G848" s="260">
        <v>2794534</v>
      </c>
      <c r="H848" s="258">
        <v>0</v>
      </c>
      <c r="I848" s="258">
        <v>0</v>
      </c>
      <c r="J848" s="259" t="s">
        <v>106</v>
      </c>
      <c r="K848" s="253" t="s">
        <v>29</v>
      </c>
    </row>
    <row r="849" spans="1:11" ht="12" customHeight="1">
      <c r="A849" s="251" t="s">
        <v>937</v>
      </c>
      <c r="B849" s="252" t="s">
        <v>938</v>
      </c>
      <c r="C849" s="253" t="s">
        <v>836</v>
      </c>
      <c r="D849" s="254">
        <v>44307</v>
      </c>
      <c r="E849" s="254">
        <v>44926</v>
      </c>
      <c r="F849" s="255">
        <f>+G849+H849*$C$4</f>
        <v>1000000</v>
      </c>
      <c r="G849" s="260">
        <v>1000000</v>
      </c>
      <c r="H849" s="258">
        <v>0</v>
      </c>
      <c r="I849" s="258">
        <v>0</v>
      </c>
      <c r="J849" s="259" t="s">
        <v>106</v>
      </c>
      <c r="K849" s="253" t="s">
        <v>29</v>
      </c>
    </row>
    <row r="850" spans="1:11" ht="12" customHeight="1">
      <c r="A850" s="251" t="s">
        <v>939</v>
      </c>
      <c r="B850" s="252" t="s">
        <v>940</v>
      </c>
      <c r="C850" s="253" t="s">
        <v>836</v>
      </c>
      <c r="D850" s="254">
        <v>44638</v>
      </c>
      <c r="E850" s="254">
        <v>44926</v>
      </c>
      <c r="F850" s="255">
        <f>+G850+H850*$C$4</f>
        <v>7407849</v>
      </c>
      <c r="G850" s="260">
        <v>7407849</v>
      </c>
      <c r="H850" s="258">
        <v>0</v>
      </c>
      <c r="I850" s="258">
        <v>0</v>
      </c>
      <c r="J850" s="259" t="s">
        <v>106</v>
      </c>
      <c r="K850" s="253" t="s">
        <v>29</v>
      </c>
    </row>
    <row r="851" spans="1:11" ht="12" customHeight="1">
      <c r="A851" s="251" t="s">
        <v>941</v>
      </c>
      <c r="B851" s="252" t="s">
        <v>942</v>
      </c>
      <c r="C851" s="253" t="s">
        <v>836</v>
      </c>
      <c r="D851" s="254">
        <v>44711</v>
      </c>
      <c r="E851" s="254">
        <v>44926</v>
      </c>
      <c r="F851" s="255">
        <f>+G851+H851*$C$4</f>
        <v>2000000</v>
      </c>
      <c r="G851" s="260">
        <v>2000000</v>
      </c>
      <c r="H851" s="258">
        <v>0</v>
      </c>
      <c r="I851" s="258">
        <v>0</v>
      </c>
      <c r="J851" s="259" t="s">
        <v>106</v>
      </c>
      <c r="K851" s="253" t="s">
        <v>29</v>
      </c>
    </row>
    <row r="852" spans="1:11" ht="12" customHeight="1">
      <c r="A852" s="251" t="s">
        <v>943</v>
      </c>
      <c r="B852" s="252" t="s">
        <v>944</v>
      </c>
      <c r="C852" s="253" t="s">
        <v>836</v>
      </c>
      <c r="D852" s="254">
        <v>44834</v>
      </c>
      <c r="E852" s="254">
        <v>44926</v>
      </c>
      <c r="F852" s="255">
        <f>+G852+H852*$C$4</f>
        <v>12000000</v>
      </c>
      <c r="G852" s="260">
        <v>12000000</v>
      </c>
      <c r="H852" s="258">
        <v>0</v>
      </c>
      <c r="I852" s="258">
        <v>0</v>
      </c>
      <c r="J852" s="259" t="s">
        <v>106</v>
      </c>
      <c r="K852" s="253" t="s">
        <v>29</v>
      </c>
    </row>
    <row r="853" spans="1:11" ht="12" customHeight="1">
      <c r="A853" s="251" t="s">
        <v>945</v>
      </c>
      <c r="B853" s="252" t="s">
        <v>946</v>
      </c>
      <c r="C853" s="253" t="s">
        <v>836</v>
      </c>
      <c r="D853" s="254">
        <v>43508</v>
      </c>
      <c r="E853" s="254">
        <v>44926</v>
      </c>
      <c r="F853" s="255">
        <f>+G853+H853*$C$4</f>
        <v>697018</v>
      </c>
      <c r="G853" s="260">
        <v>697018</v>
      </c>
      <c r="H853" s="258">
        <v>0</v>
      </c>
      <c r="I853" s="258">
        <v>0</v>
      </c>
      <c r="J853" s="259" t="s">
        <v>106</v>
      </c>
      <c r="K853" s="253" t="s">
        <v>29</v>
      </c>
    </row>
    <row r="854" spans="1:11" ht="12" customHeight="1">
      <c r="A854" s="251" t="s">
        <v>947</v>
      </c>
      <c r="B854" s="252" t="s">
        <v>948</v>
      </c>
      <c r="C854" s="253" t="s">
        <v>836</v>
      </c>
      <c r="D854" s="254">
        <v>44406</v>
      </c>
      <c r="E854" s="254">
        <v>44926</v>
      </c>
      <c r="F854" s="255">
        <f>+G854+H854*$C$4</f>
        <v>6856762</v>
      </c>
      <c r="G854" s="260">
        <v>6856762</v>
      </c>
      <c r="H854" s="258">
        <v>0</v>
      </c>
      <c r="I854" s="258">
        <v>0</v>
      </c>
      <c r="J854" s="259" t="s">
        <v>106</v>
      </c>
      <c r="K854" s="253" t="s">
        <v>29</v>
      </c>
    </row>
    <row r="855" spans="1:11" ht="12" customHeight="1">
      <c r="A855" s="251" t="s">
        <v>949</v>
      </c>
      <c r="B855" s="252" t="s">
        <v>950</v>
      </c>
      <c r="C855" s="253" t="s">
        <v>836</v>
      </c>
      <c r="D855" s="254">
        <v>44823</v>
      </c>
      <c r="E855" s="254">
        <v>44926</v>
      </c>
      <c r="F855" s="255">
        <f>+G855+H855*$C$4</f>
        <v>2893439</v>
      </c>
      <c r="G855" s="260">
        <v>2893439</v>
      </c>
      <c r="H855" s="258">
        <v>0</v>
      </c>
      <c r="I855" s="258">
        <v>0</v>
      </c>
      <c r="J855" s="259" t="s">
        <v>106</v>
      </c>
      <c r="K855" s="253" t="s">
        <v>29</v>
      </c>
    </row>
    <row r="856" spans="1:11" ht="12" customHeight="1">
      <c r="A856" s="251" t="s">
        <v>951</v>
      </c>
      <c r="B856" s="252" t="s">
        <v>952</v>
      </c>
      <c r="C856" s="253" t="s">
        <v>836</v>
      </c>
      <c r="D856" s="254">
        <v>43409</v>
      </c>
      <c r="E856" s="254">
        <v>44926</v>
      </c>
      <c r="F856" s="255">
        <f>+G856+H856*$C$4</f>
        <v>1000000</v>
      </c>
      <c r="G856" s="260">
        <v>1000000</v>
      </c>
      <c r="H856" s="258">
        <v>0</v>
      </c>
      <c r="I856" s="258">
        <v>0</v>
      </c>
      <c r="J856" s="259" t="s">
        <v>106</v>
      </c>
      <c r="K856" s="253" t="s">
        <v>29</v>
      </c>
    </row>
    <row r="857" spans="1:11" ht="12" customHeight="1">
      <c r="A857" s="251" t="s">
        <v>953</v>
      </c>
      <c r="B857" s="252" t="s">
        <v>954</v>
      </c>
      <c r="C857" s="253" t="s">
        <v>836</v>
      </c>
      <c r="D857" s="254">
        <v>43508</v>
      </c>
      <c r="E857" s="254">
        <v>44926</v>
      </c>
      <c r="F857" s="255">
        <f>+G857+H857*$C$4</f>
        <v>663246</v>
      </c>
      <c r="G857" s="260">
        <v>663246</v>
      </c>
      <c r="H857" s="258">
        <v>0</v>
      </c>
      <c r="I857" s="258">
        <v>0</v>
      </c>
      <c r="J857" s="259" t="s">
        <v>106</v>
      </c>
      <c r="K857" s="253" t="s">
        <v>29</v>
      </c>
    </row>
    <row r="858" spans="1:11" ht="12" customHeight="1">
      <c r="A858" s="251" t="s">
        <v>955</v>
      </c>
      <c r="B858" s="252" t="s">
        <v>956</v>
      </c>
      <c r="C858" s="253" t="s">
        <v>836</v>
      </c>
      <c r="D858" s="254">
        <v>43546</v>
      </c>
      <c r="E858" s="254">
        <v>44926</v>
      </c>
      <c r="F858" s="255">
        <f>+G858+H858*$C$4</f>
        <v>1000000</v>
      </c>
      <c r="G858" s="260">
        <v>1000000</v>
      </c>
      <c r="H858" s="258">
        <v>0</v>
      </c>
      <c r="I858" s="258">
        <v>0</v>
      </c>
      <c r="J858" s="259" t="s">
        <v>106</v>
      </c>
      <c r="K858" s="253" t="s">
        <v>29</v>
      </c>
    </row>
    <row r="859" spans="1:11" ht="12" customHeight="1">
      <c r="A859" s="251" t="s">
        <v>957</v>
      </c>
      <c r="B859" s="252" t="s">
        <v>958</v>
      </c>
      <c r="C859" s="253" t="s">
        <v>836</v>
      </c>
      <c r="D859" s="254">
        <v>44300</v>
      </c>
      <c r="E859" s="254">
        <v>44926</v>
      </c>
      <c r="F859" s="255">
        <f>+G859+H859*$C$4</f>
        <v>3100000</v>
      </c>
      <c r="G859" s="260">
        <v>3100000</v>
      </c>
      <c r="H859" s="258">
        <v>0</v>
      </c>
      <c r="I859" s="258">
        <v>0</v>
      </c>
      <c r="J859" s="259" t="s">
        <v>106</v>
      </c>
      <c r="K859" s="253" t="s">
        <v>29</v>
      </c>
    </row>
    <row r="860" spans="1:11" ht="12" customHeight="1">
      <c r="A860" s="251" t="s">
        <v>959</v>
      </c>
      <c r="B860" s="252" t="s">
        <v>958</v>
      </c>
      <c r="C860" s="253" t="s">
        <v>836</v>
      </c>
      <c r="D860" s="254">
        <v>44385</v>
      </c>
      <c r="E860" s="254">
        <v>44926</v>
      </c>
      <c r="F860" s="255">
        <f>+G860+H860*$C$4</f>
        <v>2684460</v>
      </c>
      <c r="G860" s="260">
        <v>2684460</v>
      </c>
      <c r="H860" s="258">
        <v>0</v>
      </c>
      <c r="I860" s="258">
        <v>0</v>
      </c>
      <c r="J860" s="259" t="s">
        <v>106</v>
      </c>
      <c r="K860" s="253" t="s">
        <v>29</v>
      </c>
    </row>
    <row r="861" spans="1:11" ht="12" customHeight="1">
      <c r="A861" s="251" t="s">
        <v>960</v>
      </c>
      <c r="B861" s="252" t="s">
        <v>961</v>
      </c>
      <c r="C861" s="253" t="s">
        <v>836</v>
      </c>
      <c r="D861" s="254">
        <v>44434</v>
      </c>
      <c r="E861" s="254">
        <v>44926</v>
      </c>
      <c r="F861" s="255">
        <f>+G861+H861*$C$4</f>
        <v>3463500</v>
      </c>
      <c r="G861" s="260">
        <v>3463500</v>
      </c>
      <c r="H861" s="258">
        <v>0</v>
      </c>
      <c r="I861" s="258">
        <v>0</v>
      </c>
      <c r="J861" s="259" t="s">
        <v>106</v>
      </c>
      <c r="K861" s="253" t="s">
        <v>29</v>
      </c>
    </row>
    <row r="862" spans="1:11" ht="12" customHeight="1">
      <c r="A862" s="251" t="s">
        <v>962</v>
      </c>
      <c r="B862" s="252" t="s">
        <v>963</v>
      </c>
      <c r="C862" s="253" t="s">
        <v>836</v>
      </c>
      <c r="D862" s="254">
        <v>44643</v>
      </c>
      <c r="E862" s="254">
        <v>44926</v>
      </c>
      <c r="F862" s="255">
        <f>+G862+H862*$C$4</f>
        <v>2000000</v>
      </c>
      <c r="G862" s="260">
        <v>2000000</v>
      </c>
      <c r="H862" s="258">
        <v>0</v>
      </c>
      <c r="I862" s="258">
        <v>0</v>
      </c>
      <c r="J862" s="259" t="s">
        <v>106</v>
      </c>
      <c r="K862" s="253" t="s">
        <v>29</v>
      </c>
    </row>
    <row r="863" spans="1:11" ht="12" customHeight="1">
      <c r="A863" s="251" t="s">
        <v>964</v>
      </c>
      <c r="B863" s="252" t="s">
        <v>896</v>
      </c>
      <c r="C863" s="253" t="s">
        <v>836</v>
      </c>
      <c r="D863" s="254">
        <v>44742</v>
      </c>
      <c r="E863" s="254">
        <v>44926</v>
      </c>
      <c r="F863" s="255">
        <f>+G863+H863*$C$4</f>
        <v>3000000</v>
      </c>
      <c r="G863" s="260">
        <v>3000000</v>
      </c>
      <c r="H863" s="258">
        <v>0</v>
      </c>
      <c r="I863" s="258">
        <v>0</v>
      </c>
      <c r="J863" s="259" t="s">
        <v>106</v>
      </c>
      <c r="K863" s="253" t="s">
        <v>29</v>
      </c>
    </row>
    <row r="864" spans="1:11" ht="12" customHeight="1">
      <c r="A864" s="251" t="s">
        <v>965</v>
      </c>
      <c r="B864" s="252" t="s">
        <v>966</v>
      </c>
      <c r="C864" s="253" t="s">
        <v>836</v>
      </c>
      <c r="D864" s="254">
        <v>44767</v>
      </c>
      <c r="E864" s="254">
        <v>44926</v>
      </c>
      <c r="F864" s="255">
        <f>+G864+H864*$C$4</f>
        <v>1500000</v>
      </c>
      <c r="G864" s="260">
        <v>1500000</v>
      </c>
      <c r="H864" s="258">
        <v>0</v>
      </c>
      <c r="I864" s="258">
        <v>0</v>
      </c>
      <c r="J864" s="259" t="s">
        <v>106</v>
      </c>
      <c r="K864" s="253" t="s">
        <v>29</v>
      </c>
    </row>
    <row r="865" spans="1:11" ht="12" customHeight="1">
      <c r="A865" s="251" t="s">
        <v>967</v>
      </c>
      <c r="B865" s="252" t="s">
        <v>968</v>
      </c>
      <c r="C865" s="253" t="s">
        <v>836</v>
      </c>
      <c r="D865" s="254">
        <v>44449</v>
      </c>
      <c r="E865" s="254">
        <v>44926</v>
      </c>
      <c r="F865" s="255">
        <f>+G865+H865*$C$4</f>
        <v>2000000</v>
      </c>
      <c r="G865" s="260">
        <v>2000000</v>
      </c>
      <c r="H865" s="258">
        <v>0</v>
      </c>
      <c r="I865" s="258">
        <v>0</v>
      </c>
      <c r="J865" s="259" t="s">
        <v>106</v>
      </c>
      <c r="K865" s="253" t="s">
        <v>29</v>
      </c>
    </row>
    <row r="866" spans="1:11" ht="12" customHeight="1">
      <c r="A866" s="251" t="s">
        <v>967</v>
      </c>
      <c r="B866" s="252" t="s">
        <v>968</v>
      </c>
      <c r="C866" s="253" t="s">
        <v>836</v>
      </c>
      <c r="D866" s="254">
        <v>44449</v>
      </c>
      <c r="E866" s="254">
        <v>44926</v>
      </c>
      <c r="F866" s="255">
        <f>+G866+H866*$C$4</f>
        <v>2000000</v>
      </c>
      <c r="G866" s="260">
        <v>2000000</v>
      </c>
      <c r="H866" s="258">
        <v>0</v>
      </c>
      <c r="I866" s="258">
        <v>0</v>
      </c>
      <c r="J866" s="259" t="s">
        <v>106</v>
      </c>
      <c r="K866" s="253" t="s">
        <v>29</v>
      </c>
    </row>
    <row r="867" spans="1:11" ht="12" customHeight="1">
      <c r="A867" s="251" t="s">
        <v>969</v>
      </c>
      <c r="B867" s="252" t="s">
        <v>970</v>
      </c>
      <c r="C867" s="253" t="s">
        <v>836</v>
      </c>
      <c r="D867" s="254">
        <v>44775</v>
      </c>
      <c r="E867" s="254">
        <v>44926</v>
      </c>
      <c r="F867" s="255">
        <f>+G867+H867*$C$4</f>
        <v>450000</v>
      </c>
      <c r="G867" s="260">
        <v>450000</v>
      </c>
      <c r="H867" s="258">
        <v>0</v>
      </c>
      <c r="I867" s="258">
        <v>0</v>
      </c>
      <c r="J867" s="259" t="s">
        <v>106</v>
      </c>
      <c r="K867" s="253" t="s">
        <v>29</v>
      </c>
    </row>
    <row r="868" spans="1:11" ht="12" customHeight="1">
      <c r="A868" s="251" t="s">
        <v>971</v>
      </c>
      <c r="B868" s="252" t="s">
        <v>972</v>
      </c>
      <c r="C868" s="253" t="s">
        <v>836</v>
      </c>
      <c r="D868" s="254">
        <v>42668</v>
      </c>
      <c r="E868" s="254">
        <v>44926</v>
      </c>
      <c r="F868" s="255">
        <f>+G868+H868*$C$4</f>
        <v>2000000</v>
      </c>
      <c r="G868" s="260">
        <v>2000000</v>
      </c>
      <c r="H868" s="258">
        <v>0</v>
      </c>
      <c r="I868" s="258">
        <v>0</v>
      </c>
      <c r="J868" s="259" t="s">
        <v>106</v>
      </c>
      <c r="K868" s="253" t="s">
        <v>29</v>
      </c>
    </row>
    <row r="869" spans="1:11" ht="12" customHeight="1">
      <c r="A869" s="251" t="s">
        <v>973</v>
      </c>
      <c r="B869" s="252" t="s">
        <v>974</v>
      </c>
      <c r="C869" s="253" t="s">
        <v>836</v>
      </c>
      <c r="D869" s="254">
        <v>43880</v>
      </c>
      <c r="E869" s="254">
        <v>44926</v>
      </c>
      <c r="F869" s="255">
        <f>+G869+H869*$C$4</f>
        <v>4000000</v>
      </c>
      <c r="G869" s="260">
        <v>4000000</v>
      </c>
      <c r="H869" s="258">
        <v>0</v>
      </c>
      <c r="I869" s="258">
        <v>0</v>
      </c>
      <c r="J869" s="259" t="s">
        <v>106</v>
      </c>
      <c r="K869" s="253" t="s">
        <v>29</v>
      </c>
    </row>
    <row r="870" spans="1:11" ht="12" customHeight="1">
      <c r="A870" s="251" t="s">
        <v>975</v>
      </c>
      <c r="B870" s="252" t="s">
        <v>976</v>
      </c>
      <c r="C870" s="253" t="s">
        <v>836</v>
      </c>
      <c r="D870" s="254">
        <v>44054</v>
      </c>
      <c r="E870" s="254">
        <v>44926</v>
      </c>
      <c r="F870" s="255">
        <f>+G870+H870*$C$4</f>
        <v>1833066</v>
      </c>
      <c r="G870" s="260">
        <v>1833066</v>
      </c>
      <c r="H870" s="258">
        <v>0</v>
      </c>
      <c r="I870" s="258">
        <v>0</v>
      </c>
      <c r="J870" s="259" t="s">
        <v>106</v>
      </c>
      <c r="K870" s="253" t="s">
        <v>29</v>
      </c>
    </row>
    <row r="871" spans="1:11" ht="12" customHeight="1">
      <c r="A871" s="251" t="s">
        <v>977</v>
      </c>
      <c r="B871" s="252" t="s">
        <v>978</v>
      </c>
      <c r="C871" s="253" t="s">
        <v>836</v>
      </c>
      <c r="D871" s="254">
        <v>44544</v>
      </c>
      <c r="E871" s="254">
        <v>44926</v>
      </c>
      <c r="F871" s="255">
        <f>+G871+H871*$C$4</f>
        <v>2000000</v>
      </c>
      <c r="G871" s="260">
        <v>2000000</v>
      </c>
      <c r="H871" s="261">
        <v>0</v>
      </c>
      <c r="I871" s="258">
        <v>0</v>
      </c>
      <c r="J871" s="259" t="s">
        <v>106</v>
      </c>
      <c r="K871" s="253" t="s">
        <v>29</v>
      </c>
    </row>
    <row r="872" spans="1:11" ht="12" customHeight="1">
      <c r="A872" s="251" t="s">
        <v>979</v>
      </c>
      <c r="B872" s="252" t="s">
        <v>980</v>
      </c>
      <c r="C872" s="253" t="s">
        <v>836</v>
      </c>
      <c r="D872" s="254">
        <v>44748</v>
      </c>
      <c r="E872" s="254">
        <v>44926</v>
      </c>
      <c r="F872" s="255">
        <f>+G872+H872*$C$4</f>
        <v>1000000</v>
      </c>
      <c r="G872" s="260">
        <v>1000000</v>
      </c>
      <c r="H872" s="258">
        <v>0</v>
      </c>
      <c r="I872" s="258">
        <v>0</v>
      </c>
      <c r="J872" s="259" t="s">
        <v>106</v>
      </c>
      <c r="K872" s="253" t="s">
        <v>29</v>
      </c>
    </row>
    <row r="873" spans="1:11" ht="12" customHeight="1">
      <c r="A873" s="251" t="s">
        <v>981</v>
      </c>
      <c r="B873" s="252" t="s">
        <v>980</v>
      </c>
      <c r="C873" s="253" t="s">
        <v>836</v>
      </c>
      <c r="D873" s="254">
        <v>44757</v>
      </c>
      <c r="E873" s="254">
        <v>44926</v>
      </c>
      <c r="F873" s="255">
        <f>+G873+H873*$C$4</f>
        <v>3000000</v>
      </c>
      <c r="G873" s="260">
        <v>3000000</v>
      </c>
      <c r="H873" s="258">
        <v>0</v>
      </c>
      <c r="I873" s="258">
        <v>0</v>
      </c>
      <c r="J873" s="259" t="s">
        <v>106</v>
      </c>
      <c r="K873" s="253" t="s">
        <v>29</v>
      </c>
    </row>
    <row r="874" spans="1:11" ht="12" customHeight="1">
      <c r="A874" s="251" t="s">
        <v>982</v>
      </c>
      <c r="B874" s="252" t="s">
        <v>983</v>
      </c>
      <c r="C874" s="253" t="s">
        <v>836</v>
      </c>
      <c r="D874" s="254">
        <v>44771</v>
      </c>
      <c r="E874" s="254">
        <v>44926</v>
      </c>
      <c r="F874" s="255">
        <f>+G874+H874*$C$4</f>
        <v>1000000</v>
      </c>
      <c r="G874" s="260">
        <v>1000000</v>
      </c>
      <c r="H874" s="258">
        <v>0</v>
      </c>
      <c r="I874" s="258">
        <v>0</v>
      </c>
      <c r="J874" s="259" t="s">
        <v>106</v>
      </c>
      <c r="K874" s="253" t="s">
        <v>29</v>
      </c>
    </row>
    <row r="875" spans="1:11" ht="12" customHeight="1">
      <c r="A875" s="251" t="s">
        <v>984</v>
      </c>
      <c r="B875" s="252" t="s">
        <v>985</v>
      </c>
      <c r="C875" s="253" t="s">
        <v>836</v>
      </c>
      <c r="D875" s="254">
        <v>44795</v>
      </c>
      <c r="E875" s="254">
        <v>44926</v>
      </c>
      <c r="F875" s="255">
        <f>+G875+H875*$C$4</f>
        <v>1000000</v>
      </c>
      <c r="G875" s="260">
        <v>1000000</v>
      </c>
      <c r="H875" s="258">
        <v>0</v>
      </c>
      <c r="I875" s="258">
        <v>0</v>
      </c>
      <c r="J875" s="259" t="s">
        <v>106</v>
      </c>
      <c r="K875" s="253" t="s">
        <v>29</v>
      </c>
    </row>
    <row r="876" spans="1:11" ht="12" customHeight="1">
      <c r="A876" s="251" t="s">
        <v>986</v>
      </c>
      <c r="B876" s="252" t="s">
        <v>987</v>
      </c>
      <c r="C876" s="253" t="s">
        <v>836</v>
      </c>
      <c r="D876" s="254">
        <v>44799</v>
      </c>
      <c r="E876" s="254">
        <v>44926</v>
      </c>
      <c r="F876" s="255">
        <f>+G876+H876*$C$4</f>
        <v>1100000</v>
      </c>
      <c r="G876" s="260">
        <v>1100000</v>
      </c>
      <c r="H876" s="258">
        <v>0</v>
      </c>
      <c r="I876" s="258">
        <v>0</v>
      </c>
      <c r="J876" s="259" t="s">
        <v>106</v>
      </c>
      <c r="K876" s="253" t="s">
        <v>29</v>
      </c>
    </row>
    <row r="877" spans="1:11" ht="12" customHeight="1">
      <c r="A877" s="251" t="s">
        <v>988</v>
      </c>
      <c r="B877" s="252" t="s">
        <v>989</v>
      </c>
      <c r="C877" s="253" t="s">
        <v>836</v>
      </c>
      <c r="D877" s="254">
        <v>44364</v>
      </c>
      <c r="E877" s="254">
        <v>44926</v>
      </c>
      <c r="F877" s="255">
        <f>+G877+H877*$C$4</f>
        <v>1000000</v>
      </c>
      <c r="G877" s="260">
        <v>1000000</v>
      </c>
      <c r="H877" s="258">
        <v>0</v>
      </c>
      <c r="I877" s="258">
        <v>0</v>
      </c>
      <c r="J877" s="259" t="s">
        <v>106</v>
      </c>
      <c r="K877" s="253" t="s">
        <v>29</v>
      </c>
    </row>
    <row r="878" spans="1:11" ht="12" customHeight="1">
      <c r="A878" s="251" t="s">
        <v>990</v>
      </c>
      <c r="B878" s="252" t="s">
        <v>991</v>
      </c>
      <c r="C878" s="253" t="s">
        <v>836</v>
      </c>
      <c r="D878" s="254">
        <v>44706</v>
      </c>
      <c r="E878" s="254">
        <v>44926</v>
      </c>
      <c r="F878" s="255">
        <f>+G878+H878*$C$4</f>
        <v>2000000</v>
      </c>
      <c r="G878" s="260">
        <v>2000000</v>
      </c>
      <c r="H878" s="258">
        <v>0</v>
      </c>
      <c r="I878" s="258">
        <v>0</v>
      </c>
      <c r="J878" s="259" t="s">
        <v>106</v>
      </c>
      <c r="K878" s="253" t="s">
        <v>29</v>
      </c>
    </row>
    <row r="879" spans="1:11" ht="12" customHeight="1">
      <c r="A879" s="251" t="s">
        <v>992</v>
      </c>
      <c r="B879" s="252" t="s">
        <v>993</v>
      </c>
      <c r="C879" s="253" t="s">
        <v>836</v>
      </c>
      <c r="D879" s="254">
        <v>44747</v>
      </c>
      <c r="E879" s="254">
        <v>44926</v>
      </c>
      <c r="F879" s="255">
        <f>+G879+H879*$C$4</f>
        <v>1000000</v>
      </c>
      <c r="G879" s="260">
        <v>1000000</v>
      </c>
      <c r="H879" s="258">
        <v>0</v>
      </c>
      <c r="I879" s="258">
        <v>0</v>
      </c>
      <c r="J879" s="259" t="s">
        <v>106</v>
      </c>
      <c r="K879" s="253" t="s">
        <v>29</v>
      </c>
    </row>
    <row r="880" spans="1:11" ht="12" customHeight="1">
      <c r="A880" s="251" t="s">
        <v>994</v>
      </c>
      <c r="B880" s="252" t="s">
        <v>995</v>
      </c>
      <c r="C880" s="253" t="s">
        <v>836</v>
      </c>
      <c r="D880" s="254">
        <v>44753</v>
      </c>
      <c r="E880" s="254">
        <v>44926</v>
      </c>
      <c r="F880" s="255">
        <f>+G880+H880*$C$4</f>
        <v>1000000</v>
      </c>
      <c r="G880" s="260">
        <v>1000000</v>
      </c>
      <c r="H880" s="258">
        <v>0</v>
      </c>
      <c r="I880" s="258">
        <v>0</v>
      </c>
      <c r="J880" s="259" t="s">
        <v>106</v>
      </c>
      <c r="K880" s="253" t="s">
        <v>29</v>
      </c>
    </row>
    <row r="881" spans="1:11" ht="12" customHeight="1">
      <c r="A881" s="251" t="s">
        <v>996</v>
      </c>
      <c r="B881" s="252" t="s">
        <v>997</v>
      </c>
      <c r="C881" s="253" t="s">
        <v>836</v>
      </c>
      <c r="D881" s="254">
        <v>44754</v>
      </c>
      <c r="E881" s="254">
        <v>44926</v>
      </c>
      <c r="F881" s="255">
        <f>+G881+H881*$C$4</f>
        <v>1000000</v>
      </c>
      <c r="G881" s="260">
        <v>1000000</v>
      </c>
      <c r="H881" s="258">
        <v>0</v>
      </c>
      <c r="I881" s="258">
        <v>0</v>
      </c>
      <c r="J881" s="259" t="s">
        <v>106</v>
      </c>
      <c r="K881" s="253" t="s">
        <v>29</v>
      </c>
    </row>
    <row r="882" spans="1:11" ht="12" customHeight="1">
      <c r="A882" s="251" t="s">
        <v>998</v>
      </c>
      <c r="B882" s="252" t="s">
        <v>999</v>
      </c>
      <c r="C882" s="253" t="s">
        <v>836</v>
      </c>
      <c r="D882" s="254">
        <v>44754</v>
      </c>
      <c r="E882" s="254">
        <v>44926</v>
      </c>
      <c r="F882" s="255">
        <f>+G882+H882*$C$4</f>
        <v>1000000</v>
      </c>
      <c r="G882" s="260">
        <v>1000000</v>
      </c>
      <c r="H882" s="258">
        <v>0</v>
      </c>
      <c r="I882" s="258">
        <v>0</v>
      </c>
      <c r="J882" s="259" t="s">
        <v>106</v>
      </c>
      <c r="K882" s="253" t="s">
        <v>29</v>
      </c>
    </row>
    <row r="883" spans="1:11" ht="12" customHeight="1">
      <c r="A883" s="251" t="s">
        <v>1000</v>
      </c>
      <c r="B883" s="252" t="s">
        <v>1001</v>
      </c>
      <c r="C883" s="253" t="s">
        <v>836</v>
      </c>
      <c r="D883" s="254">
        <v>44811</v>
      </c>
      <c r="E883" s="254">
        <v>44926</v>
      </c>
      <c r="F883" s="255">
        <f>+G883+H883*$C$4</f>
        <v>1000000</v>
      </c>
      <c r="G883" s="260">
        <v>1000000</v>
      </c>
      <c r="H883" s="258">
        <v>0</v>
      </c>
      <c r="I883" s="258">
        <v>0</v>
      </c>
      <c r="J883" s="259" t="s">
        <v>106</v>
      </c>
      <c r="K883" s="253" t="s">
        <v>29</v>
      </c>
    </row>
    <row r="884" spans="1:11" ht="12" customHeight="1">
      <c r="A884" s="251" t="s">
        <v>1002</v>
      </c>
      <c r="B884" s="252" t="s">
        <v>1003</v>
      </c>
      <c r="C884" s="253" t="s">
        <v>836</v>
      </c>
      <c r="D884" s="254">
        <v>44824</v>
      </c>
      <c r="E884" s="254">
        <v>44926</v>
      </c>
      <c r="F884" s="255">
        <f>+G884+H884*$C$4</f>
        <v>2000000</v>
      </c>
      <c r="G884" s="260">
        <v>2000000</v>
      </c>
      <c r="H884" s="258">
        <v>0</v>
      </c>
      <c r="I884" s="258">
        <v>0</v>
      </c>
      <c r="J884" s="259" t="s">
        <v>106</v>
      </c>
      <c r="K884" s="253" t="s">
        <v>29</v>
      </c>
    </row>
    <row r="885" spans="1:11" ht="12" customHeight="1">
      <c r="A885" s="251" t="s">
        <v>1004</v>
      </c>
      <c r="B885" s="252" t="s">
        <v>1005</v>
      </c>
      <c r="C885" s="253" t="s">
        <v>836</v>
      </c>
      <c r="D885" s="254">
        <v>44280</v>
      </c>
      <c r="E885" s="254">
        <v>44926</v>
      </c>
      <c r="F885" s="255">
        <f>+G885+H885*$C$4</f>
        <v>1000000</v>
      </c>
      <c r="G885" s="260">
        <v>1000000</v>
      </c>
      <c r="H885" s="258">
        <v>0</v>
      </c>
      <c r="I885" s="258">
        <v>0</v>
      </c>
      <c r="J885" s="259" t="s">
        <v>106</v>
      </c>
      <c r="K885" s="253" t="s">
        <v>29</v>
      </c>
    </row>
    <row r="886" spans="1:11" ht="12" customHeight="1">
      <c r="A886" s="251" t="s">
        <v>1006</v>
      </c>
      <c r="B886" s="252" t="s">
        <v>1007</v>
      </c>
      <c r="C886" s="253" t="s">
        <v>836</v>
      </c>
      <c r="D886" s="254">
        <v>44673</v>
      </c>
      <c r="E886" s="254">
        <v>44926</v>
      </c>
      <c r="F886" s="255">
        <f>+G886+H886*$C$4</f>
        <v>1000000</v>
      </c>
      <c r="G886" s="260">
        <v>1000000</v>
      </c>
      <c r="H886" s="258">
        <v>0</v>
      </c>
      <c r="I886" s="258">
        <v>0</v>
      </c>
      <c r="J886" s="259" t="s">
        <v>106</v>
      </c>
      <c r="K886" s="253" t="s">
        <v>29</v>
      </c>
    </row>
    <row r="887" spans="1:11" ht="12" customHeight="1">
      <c r="A887" s="251" t="s">
        <v>1008</v>
      </c>
      <c r="B887" s="252" t="s">
        <v>1009</v>
      </c>
      <c r="C887" s="253" t="s">
        <v>836</v>
      </c>
      <c r="D887" s="254">
        <v>44762</v>
      </c>
      <c r="E887" s="254">
        <v>44926</v>
      </c>
      <c r="F887" s="255">
        <f>+G887+H887*$C$4</f>
        <v>1000000</v>
      </c>
      <c r="G887" s="260">
        <v>1000000</v>
      </c>
      <c r="H887" s="258">
        <v>0</v>
      </c>
      <c r="I887" s="258">
        <v>0</v>
      </c>
      <c r="J887" s="259" t="s">
        <v>106</v>
      </c>
      <c r="K887" s="253" t="s">
        <v>29</v>
      </c>
    </row>
    <row r="888" spans="1:11" ht="12" customHeight="1">
      <c r="A888" s="251" t="s">
        <v>1010</v>
      </c>
      <c r="B888" s="252" t="s">
        <v>1011</v>
      </c>
      <c r="C888" s="253" t="s">
        <v>836</v>
      </c>
      <c r="D888" s="254">
        <v>44817</v>
      </c>
      <c r="E888" s="254">
        <v>44926</v>
      </c>
      <c r="F888" s="255">
        <f>+G888+H888*$C$4</f>
        <v>5000000</v>
      </c>
      <c r="G888" s="260">
        <v>5000000</v>
      </c>
      <c r="H888" s="258">
        <v>0</v>
      </c>
      <c r="I888" s="258">
        <v>0</v>
      </c>
      <c r="J888" s="259" t="s">
        <v>106</v>
      </c>
      <c r="K888" s="253" t="s">
        <v>29</v>
      </c>
    </row>
    <row r="889" spans="1:11" ht="12" customHeight="1">
      <c r="A889" s="251" t="s">
        <v>1012</v>
      </c>
      <c r="B889" s="252" t="s">
        <v>852</v>
      </c>
      <c r="C889" s="253" t="s">
        <v>836</v>
      </c>
      <c r="D889" s="254">
        <v>44818</v>
      </c>
      <c r="E889" s="254">
        <v>44926</v>
      </c>
      <c r="F889" s="255">
        <f>+G889+H889*$C$4</f>
        <v>450000</v>
      </c>
      <c r="G889" s="260">
        <v>450000</v>
      </c>
      <c r="H889" s="258">
        <v>0</v>
      </c>
      <c r="I889" s="258">
        <v>0</v>
      </c>
      <c r="J889" s="259" t="s">
        <v>106</v>
      </c>
      <c r="K889" s="253" t="s">
        <v>29</v>
      </c>
    </row>
    <row r="890" spans="1:11" ht="12" customHeight="1">
      <c r="A890" s="251" t="s">
        <v>1013</v>
      </c>
      <c r="B890" s="252" t="s">
        <v>1014</v>
      </c>
      <c r="C890" s="253" t="s">
        <v>836</v>
      </c>
      <c r="D890" s="254">
        <v>43815</v>
      </c>
      <c r="E890" s="254">
        <v>44926</v>
      </c>
      <c r="F890" s="255">
        <f>+G890+H890*$C$4</f>
        <v>3600000</v>
      </c>
      <c r="G890" s="260">
        <v>3600000</v>
      </c>
      <c r="H890" s="448">
        <v>0</v>
      </c>
      <c r="I890" s="258">
        <v>0</v>
      </c>
      <c r="J890" s="259" t="s">
        <v>106</v>
      </c>
      <c r="K890" s="253" t="s">
        <v>29</v>
      </c>
    </row>
    <row r="891" spans="1:11" ht="12" customHeight="1">
      <c r="A891" s="251" t="s">
        <v>1015</v>
      </c>
      <c r="B891" s="252" t="s">
        <v>1016</v>
      </c>
      <c r="C891" s="253" t="s">
        <v>836</v>
      </c>
      <c r="D891" s="254">
        <v>43838</v>
      </c>
      <c r="E891" s="254">
        <v>44926</v>
      </c>
      <c r="F891" s="255">
        <f>+G891+H891*$C$4</f>
        <v>4000000</v>
      </c>
      <c r="G891" s="260">
        <v>4000000</v>
      </c>
      <c r="H891" s="258">
        <v>0</v>
      </c>
      <c r="I891" s="258">
        <v>0</v>
      </c>
      <c r="J891" s="259" t="s">
        <v>106</v>
      </c>
      <c r="K891" s="253" t="s">
        <v>29</v>
      </c>
    </row>
    <row r="892" spans="1:11" ht="12" customHeight="1">
      <c r="A892" s="251" t="s">
        <v>1017</v>
      </c>
      <c r="B892" s="252" t="s">
        <v>1018</v>
      </c>
      <c r="C892" s="253" t="s">
        <v>836</v>
      </c>
      <c r="D892" s="254">
        <v>44806</v>
      </c>
      <c r="E892" s="254">
        <v>44926</v>
      </c>
      <c r="F892" s="255">
        <f>+G892+H892*$C$4</f>
        <v>1000000</v>
      </c>
      <c r="G892" s="260">
        <v>1000000</v>
      </c>
      <c r="H892" s="258">
        <v>0</v>
      </c>
      <c r="I892" s="258">
        <v>0</v>
      </c>
      <c r="J892" s="259" t="s">
        <v>106</v>
      </c>
      <c r="K892" s="253" t="s">
        <v>29</v>
      </c>
    </row>
    <row r="893" spans="1:11" ht="12" customHeight="1">
      <c r="A893" s="251" t="s">
        <v>1019</v>
      </c>
      <c r="B893" s="252" t="s">
        <v>1020</v>
      </c>
      <c r="C893" s="253" t="s">
        <v>836</v>
      </c>
      <c r="D893" s="254">
        <v>44826</v>
      </c>
      <c r="E893" s="254">
        <v>44926</v>
      </c>
      <c r="F893" s="255">
        <f>+G893+H893*$C$4</f>
        <v>1000000</v>
      </c>
      <c r="G893" s="260">
        <v>1000000</v>
      </c>
      <c r="H893" s="258">
        <v>0</v>
      </c>
      <c r="I893" s="258">
        <v>0</v>
      </c>
      <c r="J893" s="259" t="s">
        <v>106</v>
      </c>
      <c r="K893" s="253" t="s">
        <v>29</v>
      </c>
    </row>
    <row r="894" spans="1:11" ht="12" customHeight="1">
      <c r="A894" s="251" t="s">
        <v>1021</v>
      </c>
      <c r="B894" s="252" t="s">
        <v>1022</v>
      </c>
      <c r="C894" s="253" t="s">
        <v>836</v>
      </c>
      <c r="D894" s="254">
        <v>44831</v>
      </c>
      <c r="E894" s="254">
        <v>44926</v>
      </c>
      <c r="F894" s="255">
        <f>+G894+H894*$C$4</f>
        <v>450000</v>
      </c>
      <c r="G894" s="260">
        <v>450000</v>
      </c>
      <c r="H894" s="258">
        <v>0</v>
      </c>
      <c r="I894" s="258">
        <v>0</v>
      </c>
      <c r="J894" s="259" t="s">
        <v>106</v>
      </c>
      <c r="K894" s="253" t="s">
        <v>29</v>
      </c>
    </row>
    <row r="895" spans="1:11" ht="12" customHeight="1">
      <c r="A895" s="251" t="s">
        <v>1023</v>
      </c>
      <c r="B895" s="252" t="s">
        <v>1024</v>
      </c>
      <c r="C895" s="253" t="s">
        <v>836</v>
      </c>
      <c r="D895" s="254">
        <v>44182</v>
      </c>
      <c r="E895" s="254">
        <v>44926</v>
      </c>
      <c r="F895" s="255">
        <f>+G895+H895*$C$4</f>
        <v>1000000</v>
      </c>
      <c r="G895" s="260">
        <v>1000000</v>
      </c>
      <c r="H895" s="258">
        <v>0</v>
      </c>
      <c r="I895" s="258">
        <v>0</v>
      </c>
      <c r="J895" s="259" t="s">
        <v>106</v>
      </c>
      <c r="K895" s="253" t="s">
        <v>29</v>
      </c>
    </row>
    <row r="896" spans="1:11" ht="12" customHeight="1">
      <c r="A896" s="251" t="s">
        <v>1025</v>
      </c>
      <c r="B896" s="252" t="s">
        <v>1026</v>
      </c>
      <c r="C896" s="253" t="s">
        <v>836</v>
      </c>
      <c r="D896" s="254">
        <v>44165</v>
      </c>
      <c r="E896" s="254">
        <v>44926</v>
      </c>
      <c r="F896" s="255">
        <f>+G896+H896*$C$4</f>
        <v>300000</v>
      </c>
      <c r="G896" s="260">
        <v>300000</v>
      </c>
      <c r="H896" s="258">
        <v>0</v>
      </c>
      <c r="I896" s="258">
        <v>0</v>
      </c>
      <c r="J896" s="259" t="s">
        <v>106</v>
      </c>
      <c r="K896" s="253" t="s">
        <v>29</v>
      </c>
    </row>
    <row r="897" spans="1:11" ht="12" customHeight="1">
      <c r="A897" s="251" t="s">
        <v>1027</v>
      </c>
      <c r="B897" s="252" t="s">
        <v>1028</v>
      </c>
      <c r="C897" s="253" t="s">
        <v>836</v>
      </c>
      <c r="D897" s="254">
        <v>44278</v>
      </c>
      <c r="E897" s="254">
        <v>44926</v>
      </c>
      <c r="F897" s="255">
        <f>+G897+H897*$C$4</f>
        <v>500000</v>
      </c>
      <c r="G897" s="260">
        <v>500000</v>
      </c>
      <c r="H897" s="258">
        <v>0</v>
      </c>
      <c r="I897" s="258">
        <v>0</v>
      </c>
      <c r="J897" s="259" t="s">
        <v>106</v>
      </c>
      <c r="K897" s="253" t="s">
        <v>29</v>
      </c>
    </row>
    <row r="898" spans="1:11" ht="12" customHeight="1">
      <c r="A898" s="251" t="s">
        <v>1029</v>
      </c>
      <c r="B898" s="252" t="s">
        <v>1030</v>
      </c>
      <c r="C898" s="253" t="s">
        <v>836</v>
      </c>
      <c r="D898" s="254">
        <v>44797</v>
      </c>
      <c r="E898" s="254">
        <v>44926</v>
      </c>
      <c r="F898" s="255">
        <f>+G898+H898*$C$4</f>
        <v>8252000</v>
      </c>
      <c r="G898" s="260">
        <v>8252000</v>
      </c>
      <c r="H898" s="258">
        <v>0</v>
      </c>
      <c r="I898" s="258">
        <v>0</v>
      </c>
      <c r="J898" s="259" t="s">
        <v>106</v>
      </c>
      <c r="K898" s="253" t="s">
        <v>29</v>
      </c>
    </row>
    <row r="899" spans="1:11" ht="12" customHeight="1">
      <c r="A899" s="251" t="s">
        <v>1031</v>
      </c>
      <c r="B899" s="252" t="s">
        <v>1032</v>
      </c>
      <c r="C899" s="253" t="s">
        <v>836</v>
      </c>
      <c r="D899" s="254">
        <v>44798</v>
      </c>
      <c r="E899" s="254">
        <v>44926</v>
      </c>
      <c r="F899" s="255">
        <f>+G899+H899*$C$4</f>
        <v>1300000</v>
      </c>
      <c r="G899" s="260">
        <v>1300000</v>
      </c>
      <c r="H899" s="258">
        <v>0</v>
      </c>
      <c r="I899" s="258">
        <v>0</v>
      </c>
      <c r="J899" s="259" t="s">
        <v>106</v>
      </c>
      <c r="K899" s="253" t="s">
        <v>29</v>
      </c>
    </row>
    <row r="900" spans="1:11" ht="12" customHeight="1">
      <c r="A900" s="251" t="s">
        <v>1033</v>
      </c>
      <c r="B900" s="252" t="s">
        <v>1034</v>
      </c>
      <c r="C900" s="253" t="s">
        <v>836</v>
      </c>
      <c r="D900" s="254">
        <v>42947</v>
      </c>
      <c r="E900" s="254">
        <v>44926</v>
      </c>
      <c r="F900" s="255">
        <f>+G900+H900*$C$4</f>
        <v>300000</v>
      </c>
      <c r="G900" s="260">
        <v>300000</v>
      </c>
      <c r="H900" s="258">
        <v>0</v>
      </c>
      <c r="I900" s="258">
        <v>0</v>
      </c>
      <c r="J900" s="259" t="s">
        <v>106</v>
      </c>
      <c r="K900" s="253" t="s">
        <v>29</v>
      </c>
    </row>
    <row r="901" spans="1:11" ht="12" customHeight="1">
      <c r="A901" s="251" t="s">
        <v>1035</v>
      </c>
      <c r="B901" s="252" t="s">
        <v>1036</v>
      </c>
      <c r="C901" s="253" t="s">
        <v>836</v>
      </c>
      <c r="D901" s="254">
        <v>43486</v>
      </c>
      <c r="E901" s="254">
        <v>44926</v>
      </c>
      <c r="F901" s="255">
        <f>+G901+H901*$C$4</f>
        <v>500000</v>
      </c>
      <c r="G901" s="260">
        <v>500000</v>
      </c>
      <c r="H901" s="258">
        <v>0</v>
      </c>
      <c r="I901" s="258">
        <v>0</v>
      </c>
      <c r="J901" s="259" t="s">
        <v>106</v>
      </c>
      <c r="K901" s="253" t="s">
        <v>29</v>
      </c>
    </row>
    <row r="902" spans="1:11" ht="12" customHeight="1">
      <c r="A902" s="251" t="s">
        <v>1037</v>
      </c>
      <c r="B902" s="252" t="s">
        <v>1038</v>
      </c>
      <c r="C902" s="253" t="s">
        <v>836</v>
      </c>
      <c r="D902" s="254">
        <v>44165</v>
      </c>
      <c r="E902" s="254">
        <v>44926</v>
      </c>
      <c r="F902" s="255">
        <f>+G902+H902*$C$4</f>
        <v>500000</v>
      </c>
      <c r="G902" s="260">
        <v>500000</v>
      </c>
      <c r="H902" s="258">
        <v>0</v>
      </c>
      <c r="I902" s="258">
        <v>0</v>
      </c>
      <c r="J902" s="259" t="s">
        <v>106</v>
      </c>
      <c r="K902" s="253" t="s">
        <v>29</v>
      </c>
    </row>
    <row r="903" spans="1:11" ht="12" customHeight="1">
      <c r="A903" s="251" t="s">
        <v>1039</v>
      </c>
      <c r="B903" s="252" t="s">
        <v>1040</v>
      </c>
      <c r="C903" s="253" t="s">
        <v>836</v>
      </c>
      <c r="D903" s="254">
        <v>44404</v>
      </c>
      <c r="E903" s="254">
        <v>44926</v>
      </c>
      <c r="F903" s="255">
        <f>+G903+H903*$C$4</f>
        <v>900000</v>
      </c>
      <c r="G903" s="260">
        <v>900000</v>
      </c>
      <c r="H903" s="258">
        <v>0</v>
      </c>
      <c r="I903" s="258">
        <v>0</v>
      </c>
      <c r="J903" s="259" t="s">
        <v>106</v>
      </c>
      <c r="K903" s="253" t="s">
        <v>29</v>
      </c>
    </row>
    <row r="904" spans="1:11" ht="12" customHeight="1">
      <c r="A904" s="251" t="s">
        <v>1041</v>
      </c>
      <c r="B904" s="252" t="s">
        <v>1042</v>
      </c>
      <c r="C904" s="253" t="s">
        <v>836</v>
      </c>
      <c r="D904" s="254">
        <v>44740</v>
      </c>
      <c r="E904" s="254">
        <v>44926</v>
      </c>
      <c r="F904" s="255">
        <f>+G904+H904*$C$4</f>
        <v>450000</v>
      </c>
      <c r="G904" s="260">
        <v>450000</v>
      </c>
      <c r="H904" s="258">
        <v>0</v>
      </c>
      <c r="I904" s="258">
        <v>0</v>
      </c>
      <c r="J904" s="259" t="s">
        <v>106</v>
      </c>
      <c r="K904" s="253" t="s">
        <v>29</v>
      </c>
    </row>
    <row r="905" spans="1:11" ht="12" customHeight="1">
      <c r="A905" s="251" t="s">
        <v>1043</v>
      </c>
      <c r="B905" s="252" t="s">
        <v>1044</v>
      </c>
      <c r="C905" s="253" t="s">
        <v>836</v>
      </c>
      <c r="D905" s="254">
        <v>44741</v>
      </c>
      <c r="E905" s="254">
        <v>44926</v>
      </c>
      <c r="F905" s="255">
        <f>+G905+H905*$C$4</f>
        <v>2500000</v>
      </c>
      <c r="G905" s="260">
        <v>2500000</v>
      </c>
      <c r="H905" s="258">
        <v>0</v>
      </c>
      <c r="I905" s="258">
        <v>0</v>
      </c>
      <c r="J905" s="259" t="s">
        <v>106</v>
      </c>
      <c r="K905" s="253" t="s">
        <v>29</v>
      </c>
    </row>
    <row r="906" spans="1:11" ht="12" customHeight="1">
      <c r="A906" s="251" t="s">
        <v>1045</v>
      </c>
      <c r="B906" s="252" t="s">
        <v>1046</v>
      </c>
      <c r="C906" s="253" t="s">
        <v>836</v>
      </c>
      <c r="D906" s="254">
        <v>44746</v>
      </c>
      <c r="E906" s="254">
        <v>44926</v>
      </c>
      <c r="F906" s="255">
        <f>+G906+H906*$C$4</f>
        <v>3300000</v>
      </c>
      <c r="G906" s="260">
        <v>3300000</v>
      </c>
      <c r="H906" s="258">
        <v>0</v>
      </c>
      <c r="I906" s="258">
        <v>0</v>
      </c>
      <c r="J906" s="259" t="s">
        <v>106</v>
      </c>
      <c r="K906" s="253" t="s">
        <v>29</v>
      </c>
    </row>
    <row r="907" spans="1:11" ht="12" customHeight="1">
      <c r="A907" s="251" t="s">
        <v>1047</v>
      </c>
      <c r="B907" s="252" t="s">
        <v>1026</v>
      </c>
      <c r="C907" s="253" t="s">
        <v>836</v>
      </c>
      <c r="D907" s="254">
        <v>44512</v>
      </c>
      <c r="E907" s="254">
        <v>44926</v>
      </c>
      <c r="F907" s="255">
        <f>+G907+H907*$C$4</f>
        <v>5500000</v>
      </c>
      <c r="G907" s="260">
        <v>5500000</v>
      </c>
      <c r="H907" s="258">
        <v>0</v>
      </c>
      <c r="I907" s="258">
        <v>0</v>
      </c>
      <c r="J907" s="259" t="s">
        <v>106</v>
      </c>
      <c r="K907" s="253" t="s">
        <v>29</v>
      </c>
    </row>
    <row r="908" spans="1:11" ht="12" customHeight="1">
      <c r="A908" s="251" t="s">
        <v>1048</v>
      </c>
      <c r="B908" s="252" t="s">
        <v>1049</v>
      </c>
      <c r="C908" s="253" t="s">
        <v>836</v>
      </c>
      <c r="D908" s="254">
        <v>44824</v>
      </c>
      <c r="E908" s="254">
        <v>44926</v>
      </c>
      <c r="F908" s="255">
        <f>+G908+H908*$C$4</f>
        <v>12364183</v>
      </c>
      <c r="G908" s="260">
        <v>12364183</v>
      </c>
      <c r="H908" s="258">
        <v>0</v>
      </c>
      <c r="I908" s="258">
        <v>0</v>
      </c>
      <c r="J908" s="259" t="s">
        <v>106</v>
      </c>
      <c r="K908" s="253" t="s">
        <v>29</v>
      </c>
    </row>
    <row r="909" spans="1:11" ht="12" customHeight="1">
      <c r="A909" s="340" t="s">
        <v>1050</v>
      </c>
      <c r="B909" s="341" t="s">
        <v>1051</v>
      </c>
      <c r="C909" s="342" t="s">
        <v>836</v>
      </c>
      <c r="D909" s="343">
        <v>43990</v>
      </c>
      <c r="E909" s="343">
        <v>44926</v>
      </c>
      <c r="F909" s="344">
        <f>+G909+H909*$C$4</f>
        <v>1000000</v>
      </c>
      <c r="G909" s="380">
        <v>1000000</v>
      </c>
      <c r="H909" s="347">
        <v>0</v>
      </c>
      <c r="I909" s="347">
        <v>0</v>
      </c>
      <c r="J909" s="348" t="s">
        <v>106</v>
      </c>
      <c r="K909" s="342" t="s">
        <v>29</v>
      </c>
    </row>
    <row r="910" spans="1:11" ht="12" customHeight="1">
      <c r="A910" s="349" t="s">
        <v>1052</v>
      </c>
      <c r="B910" s="350" t="s">
        <v>1053</v>
      </c>
      <c r="C910" s="351" t="s">
        <v>836</v>
      </c>
      <c r="D910" s="352">
        <v>44796</v>
      </c>
      <c r="E910" s="352">
        <v>44926</v>
      </c>
      <c r="F910" s="353">
        <f>+G910+H910*$C$4</f>
        <v>450000</v>
      </c>
      <c r="G910" s="384">
        <v>450000</v>
      </c>
      <c r="H910" s="356">
        <v>0</v>
      </c>
      <c r="I910" s="356">
        <v>0</v>
      </c>
      <c r="J910" s="357" t="s">
        <v>106</v>
      </c>
      <c r="K910" s="351" t="s">
        <v>29</v>
      </c>
    </row>
    <row r="911" spans="1:11" ht="12" customHeight="1">
      <c r="A911" s="251" t="s">
        <v>1054</v>
      </c>
      <c r="B911" s="252" t="s">
        <v>1055</v>
      </c>
      <c r="C911" s="253" t="s">
        <v>836</v>
      </c>
      <c r="D911" s="254">
        <v>44680</v>
      </c>
      <c r="E911" s="254">
        <v>44926</v>
      </c>
      <c r="F911" s="255">
        <f>+G911+H911*$C$4</f>
        <v>1000000</v>
      </c>
      <c r="G911" s="260">
        <v>1000000</v>
      </c>
      <c r="H911" s="258">
        <v>0</v>
      </c>
      <c r="I911" s="258">
        <v>0</v>
      </c>
      <c r="J911" s="259" t="s">
        <v>106</v>
      </c>
      <c r="K911" s="253" t="s">
        <v>29</v>
      </c>
    </row>
    <row r="912" spans="1:11" ht="12" customHeight="1">
      <c r="A912" s="251" t="s">
        <v>1056</v>
      </c>
      <c r="B912" s="252" t="s">
        <v>1057</v>
      </c>
      <c r="C912" s="253" t="s">
        <v>836</v>
      </c>
      <c r="D912" s="254">
        <v>44813</v>
      </c>
      <c r="E912" s="254">
        <v>44926</v>
      </c>
      <c r="F912" s="255">
        <f>+G912+H912*$C$4</f>
        <v>1000000</v>
      </c>
      <c r="G912" s="260">
        <v>1000000</v>
      </c>
      <c r="H912" s="258">
        <v>0</v>
      </c>
      <c r="I912" s="258">
        <v>0</v>
      </c>
      <c r="J912" s="259" t="s">
        <v>106</v>
      </c>
      <c r="K912" s="253" t="s">
        <v>29</v>
      </c>
    </row>
    <row r="913" spans="1:11" ht="12" customHeight="1">
      <c r="A913" s="251" t="s">
        <v>1058</v>
      </c>
      <c r="B913" s="252" t="s">
        <v>1059</v>
      </c>
      <c r="C913" s="253" t="s">
        <v>836</v>
      </c>
      <c r="D913" s="254">
        <v>44833</v>
      </c>
      <c r="E913" s="254">
        <v>44926</v>
      </c>
      <c r="F913" s="255">
        <f>+G913+H913*$C$4</f>
        <v>2200000</v>
      </c>
      <c r="G913" s="260">
        <v>2200000</v>
      </c>
      <c r="H913" s="258">
        <v>0</v>
      </c>
      <c r="I913" s="258">
        <v>0</v>
      </c>
      <c r="J913" s="259" t="s">
        <v>106</v>
      </c>
      <c r="K913" s="253" t="s">
        <v>29</v>
      </c>
    </row>
    <row r="914" spans="1:11" ht="12" customHeight="1">
      <c r="A914" s="251" t="s">
        <v>1060</v>
      </c>
      <c r="B914" s="252" t="s">
        <v>1061</v>
      </c>
      <c r="C914" s="253" t="s">
        <v>836</v>
      </c>
      <c r="D914" s="254">
        <v>44531</v>
      </c>
      <c r="E914" s="254">
        <v>44926</v>
      </c>
      <c r="F914" s="255">
        <f>+G914+H914*$C$4</f>
        <v>1500000</v>
      </c>
      <c r="G914" s="260">
        <v>1500000</v>
      </c>
      <c r="H914" s="258">
        <v>0</v>
      </c>
      <c r="I914" s="258">
        <v>0</v>
      </c>
      <c r="J914" s="259" t="s">
        <v>106</v>
      </c>
      <c r="K914" s="253" t="s">
        <v>29</v>
      </c>
    </row>
    <row r="915" spans="1:11" ht="12" customHeight="1">
      <c r="A915" s="251" t="s">
        <v>1062</v>
      </c>
      <c r="B915" s="252" t="s">
        <v>1063</v>
      </c>
      <c r="C915" s="253" t="s">
        <v>836</v>
      </c>
      <c r="D915" s="254">
        <v>44783</v>
      </c>
      <c r="E915" s="254">
        <v>44926</v>
      </c>
      <c r="F915" s="255">
        <f>+G915+H915*$C$4</f>
        <v>3200000</v>
      </c>
      <c r="G915" s="260">
        <v>3200000</v>
      </c>
      <c r="H915" s="258">
        <v>0</v>
      </c>
      <c r="I915" s="258">
        <v>0</v>
      </c>
      <c r="J915" s="259" t="s">
        <v>106</v>
      </c>
      <c r="K915" s="253" t="s">
        <v>29</v>
      </c>
    </row>
    <row r="916" spans="1:11" ht="12" customHeight="1">
      <c r="A916" s="251" t="s">
        <v>1064</v>
      </c>
      <c r="B916" s="252" t="s">
        <v>1065</v>
      </c>
      <c r="C916" s="253" t="s">
        <v>836</v>
      </c>
      <c r="D916" s="254">
        <v>44827</v>
      </c>
      <c r="E916" s="254">
        <v>44926</v>
      </c>
      <c r="F916" s="255">
        <f>+G916+H916*$C$4</f>
        <v>450000</v>
      </c>
      <c r="G916" s="260">
        <v>450000</v>
      </c>
      <c r="H916" s="258">
        <v>0</v>
      </c>
      <c r="I916" s="258">
        <v>0</v>
      </c>
      <c r="J916" s="259" t="s">
        <v>106</v>
      </c>
      <c r="K916" s="253" t="s">
        <v>29</v>
      </c>
    </row>
    <row r="917" spans="1:11" ht="12" customHeight="1">
      <c r="A917" s="251" t="s">
        <v>1066</v>
      </c>
      <c r="B917" s="252" t="s">
        <v>1067</v>
      </c>
      <c r="C917" s="253" t="s">
        <v>836</v>
      </c>
      <c r="D917" s="254">
        <v>44830</v>
      </c>
      <c r="E917" s="254">
        <v>44926</v>
      </c>
      <c r="F917" s="255">
        <f>+G917+H917*$C$4</f>
        <v>450000</v>
      </c>
      <c r="G917" s="260">
        <v>450000</v>
      </c>
      <c r="H917" s="258">
        <v>0</v>
      </c>
      <c r="I917" s="258">
        <v>0</v>
      </c>
      <c r="J917" s="259" t="s">
        <v>106</v>
      </c>
      <c r="K917" s="253" t="s">
        <v>29</v>
      </c>
    </row>
    <row r="918" spans="1:11" ht="12" customHeight="1">
      <c r="A918" s="251" t="s">
        <v>1068</v>
      </c>
      <c r="B918" s="252" t="s">
        <v>1069</v>
      </c>
      <c r="C918" s="253" t="s">
        <v>836</v>
      </c>
      <c r="D918" s="254">
        <v>44832</v>
      </c>
      <c r="E918" s="254">
        <v>44926</v>
      </c>
      <c r="F918" s="255">
        <f>+G918+H918*$C$4</f>
        <v>450000</v>
      </c>
      <c r="G918" s="260">
        <v>450000</v>
      </c>
      <c r="H918" s="258">
        <v>0</v>
      </c>
      <c r="I918" s="258">
        <v>0</v>
      </c>
      <c r="J918" s="259" t="s">
        <v>106</v>
      </c>
      <c r="K918" s="253" t="s">
        <v>29</v>
      </c>
    </row>
    <row r="919" spans="1:11" ht="12" customHeight="1">
      <c r="A919" s="251" t="s">
        <v>1070</v>
      </c>
      <c r="B919" s="252" t="s">
        <v>1071</v>
      </c>
      <c r="C919" s="253" t="s">
        <v>836</v>
      </c>
      <c r="D919" s="254">
        <v>44791</v>
      </c>
      <c r="E919" s="254">
        <v>44926</v>
      </c>
      <c r="F919" s="255">
        <f>+G919+H919*$C$4</f>
        <v>450000</v>
      </c>
      <c r="G919" s="260">
        <v>450000</v>
      </c>
      <c r="H919" s="258">
        <v>0</v>
      </c>
      <c r="I919" s="258">
        <v>0</v>
      </c>
      <c r="J919" s="259" t="s">
        <v>106</v>
      </c>
      <c r="K919" s="253" t="s">
        <v>29</v>
      </c>
    </row>
    <row r="920" spans="1:11" ht="12" customHeight="1">
      <c r="A920" s="251" t="s">
        <v>1072</v>
      </c>
      <c r="B920" s="252" t="s">
        <v>1073</v>
      </c>
      <c r="C920" s="253" t="s">
        <v>836</v>
      </c>
      <c r="D920" s="254">
        <v>44329</v>
      </c>
      <c r="E920" s="254">
        <v>44926</v>
      </c>
      <c r="F920" s="255">
        <f>+G920+H920*$C$4</f>
        <v>700000</v>
      </c>
      <c r="G920" s="260">
        <v>700000</v>
      </c>
      <c r="H920" s="258">
        <v>0</v>
      </c>
      <c r="I920" s="258">
        <v>0</v>
      </c>
      <c r="J920" s="259" t="s">
        <v>106</v>
      </c>
      <c r="K920" s="253" t="s">
        <v>29</v>
      </c>
    </row>
    <row r="921" spans="1:11" s="285" customFormat="1" ht="12" customHeight="1">
      <c r="A921" s="277"/>
      <c r="B921" s="278" t="s">
        <v>1074</v>
      </c>
      <c r="C921" s="279" t="s">
        <v>836</v>
      </c>
      <c r="D921" s="280">
        <v>44804</v>
      </c>
      <c r="E921" s="280">
        <v>44926</v>
      </c>
      <c r="F921" s="281">
        <f>+G921+H921*'1_2'!$C$4-1</f>
        <v>69271000.599999994</v>
      </c>
      <c r="G921" s="282">
        <v>0</v>
      </c>
      <c r="H921" s="283">
        <v>9770.24</v>
      </c>
      <c r="I921" s="283">
        <v>0</v>
      </c>
      <c r="J921" s="284" t="s">
        <v>106</v>
      </c>
      <c r="K921" s="289" t="s">
        <v>29</v>
      </c>
    </row>
    <row r="922" spans="1:11" s="285" customFormat="1" ht="12" customHeight="1">
      <c r="A922" s="277"/>
      <c r="B922" s="278" t="s">
        <v>1074</v>
      </c>
      <c r="C922" s="279" t="s">
        <v>836</v>
      </c>
      <c r="D922" s="280">
        <v>44804</v>
      </c>
      <c r="E922" s="280">
        <v>44926</v>
      </c>
      <c r="F922" s="286">
        <f>+G922+H922*'1_3'!$C$4</f>
        <v>199849912</v>
      </c>
      <c r="G922" s="282">
        <v>199849912</v>
      </c>
      <c r="H922" s="283">
        <v>0</v>
      </c>
      <c r="I922" s="283">
        <v>0</v>
      </c>
      <c r="J922" s="284" t="s">
        <v>106</v>
      </c>
      <c r="K922" s="289" t="s">
        <v>29</v>
      </c>
    </row>
    <row r="923" spans="1:11" ht="12" customHeight="1">
      <c r="A923" s="251"/>
      <c r="B923" s="264" t="s">
        <v>1075</v>
      </c>
      <c r="C923" s="253" t="s">
        <v>836</v>
      </c>
      <c r="D923" s="254">
        <v>44253</v>
      </c>
      <c r="E923" s="254">
        <v>44926</v>
      </c>
      <c r="F923" s="255">
        <f>+G923+H923*$C$4</f>
        <v>3596308</v>
      </c>
      <c r="G923" s="263">
        <v>3596308</v>
      </c>
      <c r="H923" s="258">
        <v>0</v>
      </c>
      <c r="I923" s="258">
        <v>0</v>
      </c>
      <c r="J923" s="259"/>
      <c r="K923" s="253"/>
    </row>
    <row r="924" spans="1:11" ht="12" customHeight="1">
      <c r="A924" s="251"/>
      <c r="B924" s="264" t="s">
        <v>1076</v>
      </c>
      <c r="C924" s="253" t="s">
        <v>836</v>
      </c>
      <c r="D924" s="254">
        <v>44742</v>
      </c>
      <c r="E924" s="254">
        <v>44926</v>
      </c>
      <c r="F924" s="255">
        <f>+G924+H924*$C$4</f>
        <v>126295166</v>
      </c>
      <c r="G924" s="255">
        <v>126295166</v>
      </c>
      <c r="H924" s="258">
        <v>0</v>
      </c>
      <c r="I924" s="258">
        <v>0</v>
      </c>
      <c r="J924" s="259"/>
      <c r="K924" s="253"/>
    </row>
    <row r="925" spans="1:11" ht="12" customHeight="1">
      <c r="A925" s="251"/>
      <c r="B925" s="252" t="s">
        <v>807</v>
      </c>
      <c r="C925" s="253" t="s">
        <v>836</v>
      </c>
      <c r="D925" s="254">
        <v>44742</v>
      </c>
      <c r="E925" s="254">
        <v>44926</v>
      </c>
      <c r="F925" s="255">
        <f>+G925+H925*$C$4</f>
        <v>7612153472.3000002</v>
      </c>
      <c r="G925" s="263">
        <v>0</v>
      </c>
      <c r="H925" s="258">
        <v>1073646.47</v>
      </c>
      <c r="I925" s="258">
        <v>0</v>
      </c>
      <c r="J925" s="259"/>
      <c r="K925" s="253"/>
    </row>
    <row r="926" spans="1:11" ht="12" customHeight="1">
      <c r="A926" s="251"/>
      <c r="B926" s="264" t="s">
        <v>1077</v>
      </c>
      <c r="C926" s="253" t="s">
        <v>836</v>
      </c>
      <c r="D926" s="254">
        <v>44742</v>
      </c>
      <c r="E926" s="254">
        <v>44926</v>
      </c>
      <c r="F926" s="255">
        <f>+G926+H926*$C$4</f>
        <v>16828649727.799999</v>
      </c>
      <c r="G926" s="263">
        <v>0</v>
      </c>
      <c r="H926" s="258">
        <v>2373575.42</v>
      </c>
      <c r="I926" s="258">
        <v>0</v>
      </c>
      <c r="J926" s="259"/>
      <c r="K926" s="253"/>
    </row>
    <row r="927" spans="1:11" ht="12" customHeight="1">
      <c r="A927" s="251"/>
      <c r="B927" s="385" t="s">
        <v>1078</v>
      </c>
      <c r="C927" s="253" t="s">
        <v>836</v>
      </c>
      <c r="D927" s="254">
        <v>44742</v>
      </c>
      <c r="E927" s="254">
        <v>44926</v>
      </c>
      <c r="F927" s="255">
        <f>+G927+H927+I927*$C$5</f>
        <v>6934000</v>
      </c>
      <c r="G927" s="263">
        <v>0</v>
      </c>
      <c r="H927" s="258">
        <v>0</v>
      </c>
      <c r="I927" s="258">
        <v>1000</v>
      </c>
      <c r="J927" s="259"/>
      <c r="K927" s="253"/>
    </row>
    <row r="928" spans="1:11" ht="12" customHeight="1">
      <c r="A928" s="251"/>
      <c r="B928" s="385" t="s">
        <v>832</v>
      </c>
      <c r="C928" s="253" t="s">
        <v>836</v>
      </c>
      <c r="D928" s="254">
        <v>44742</v>
      </c>
      <c r="E928" s="254">
        <v>44926</v>
      </c>
      <c r="F928" s="255">
        <f>+G928+H928+I928*$C$5</f>
        <v>1342214.38</v>
      </c>
      <c r="G928" s="263">
        <v>0</v>
      </c>
      <c r="H928" s="258">
        <v>0</v>
      </c>
      <c r="I928" s="258">
        <v>193.57</v>
      </c>
      <c r="J928" s="259"/>
      <c r="K928" s="253"/>
    </row>
    <row r="929" spans="1:11" ht="12" customHeight="1">
      <c r="A929" s="340"/>
      <c r="B929" s="386" t="s">
        <v>829</v>
      </c>
      <c r="C929" s="342" t="s">
        <v>836</v>
      </c>
      <c r="D929" s="343">
        <v>44560</v>
      </c>
      <c r="E929" s="343">
        <v>44926</v>
      </c>
      <c r="F929" s="344">
        <f>+G929+H929+I929*$C$5</f>
        <v>15412271.140000001</v>
      </c>
      <c r="G929" s="387">
        <v>0</v>
      </c>
      <c r="H929" s="347">
        <v>0</v>
      </c>
      <c r="I929" s="347">
        <v>2222.71</v>
      </c>
      <c r="J929" s="348"/>
      <c r="K929" s="342"/>
    </row>
    <row r="930" spans="1:11" ht="12" customHeight="1">
      <c r="A930" s="128"/>
      <c r="B930" s="129"/>
      <c r="C930" s="129"/>
      <c r="D930" s="130"/>
      <c r="E930" s="131" t="s">
        <v>79</v>
      </c>
      <c r="F930" s="132">
        <f>+SUM(F9:F929)</f>
        <v>109445493307.47998</v>
      </c>
      <c r="G930" s="132">
        <f>+SUM(G9:G929)</f>
        <v>1294100775</v>
      </c>
      <c r="H930" s="133">
        <f>+SUM(H9:H929)</f>
        <v>13979552.149999993</v>
      </c>
      <c r="I930" s="133">
        <f>+SUM(I9:I929)</f>
        <v>1303196.97</v>
      </c>
      <c r="J930" s="1"/>
      <c r="K930" s="1"/>
    </row>
    <row r="931" spans="1:11" ht="13.5" customHeight="1">
      <c r="A931" s="134" t="s">
        <v>1079</v>
      </c>
      <c r="B931" s="135"/>
      <c r="C931" s="136"/>
      <c r="D931" s="137"/>
      <c r="E931" s="138"/>
      <c r="F931" s="139">
        <f>ROUND(+G931+H931*$C$4,0)+(I931)</f>
        <v>-68594970</v>
      </c>
      <c r="G931" s="78">
        <v>0</v>
      </c>
      <c r="H931" s="140">
        <v>-9674.89</v>
      </c>
      <c r="I931" s="140">
        <v>0</v>
      </c>
      <c r="J931" s="120"/>
      <c r="K931" s="117"/>
    </row>
    <row r="932" spans="1:11" ht="13.5" customHeight="1">
      <c r="A932" s="79" t="s">
        <v>1080</v>
      </c>
      <c r="B932" s="80"/>
      <c r="C932" s="141"/>
      <c r="D932" s="81"/>
      <c r="E932" s="142"/>
      <c r="F932" s="143">
        <f>+G932+H932+I932*$C$5</f>
        <v>-117762618.24000001</v>
      </c>
      <c r="G932" s="144">
        <v>0</v>
      </c>
      <c r="H932" s="145">
        <v>0</v>
      </c>
      <c r="I932" s="145">
        <v>-16983.36</v>
      </c>
      <c r="J932" s="120"/>
      <c r="K932" s="117"/>
    </row>
    <row r="933" spans="1:11" ht="13.5" customHeight="1">
      <c r="A933" s="146" t="s">
        <v>1081</v>
      </c>
      <c r="D933" s="147"/>
      <c r="E933" s="148" t="s">
        <v>82</v>
      </c>
      <c r="F933" s="149">
        <f>SUM(F930:F932)</f>
        <v>109259135719.23997</v>
      </c>
      <c r="G933" s="149">
        <f>G930</f>
        <v>1294100775</v>
      </c>
      <c r="H933" s="150">
        <f>SUM(H930:H932)</f>
        <v>13969877.259999992</v>
      </c>
      <c r="I933" s="150">
        <f>SUM(I930:I932)</f>
        <v>1286213.6099999999</v>
      </c>
    </row>
    <row r="934" spans="1:11" ht="10.5" customHeight="1">
      <c r="A934" s="151"/>
      <c r="B934" s="152"/>
      <c r="C934" s="153"/>
      <c r="D934" s="154"/>
      <c r="E934" s="155"/>
      <c r="F934" s="66">
        <f>136634734777-F933</f>
        <v>27375599057.760025</v>
      </c>
      <c r="J934" s="156"/>
      <c r="K934" s="153"/>
    </row>
    <row r="935" spans="1:11" ht="10.5" customHeight="1">
      <c r="A935" s="151"/>
      <c r="B935" s="152"/>
      <c r="C935" s="153"/>
      <c r="D935" s="154"/>
      <c r="E935" s="155"/>
      <c r="F935" s="69"/>
      <c r="G935" s="69"/>
      <c r="H935" s="157"/>
      <c r="I935" s="69"/>
      <c r="J935" s="156"/>
      <c r="K935" s="153"/>
    </row>
    <row r="936" spans="1:11" ht="10.5" customHeight="1">
      <c r="A936" s="151"/>
      <c r="B936" s="152"/>
      <c r="C936" s="153"/>
      <c r="D936" s="154"/>
      <c r="E936" s="155"/>
      <c r="F936" s="69"/>
      <c r="G936" s="69"/>
      <c r="H936" s="157"/>
      <c r="I936" s="69"/>
      <c r="J936" s="156"/>
      <c r="K936" s="153"/>
    </row>
    <row r="937" spans="1:11" ht="12" customHeight="1">
      <c r="A937" s="4" t="s">
        <v>83</v>
      </c>
      <c r="F937" s="158"/>
    </row>
    <row r="938" spans="1:11" ht="15" customHeight="1">
      <c r="A938" s="433" t="s">
        <v>15</v>
      </c>
      <c r="B938" s="433" t="s">
        <v>100</v>
      </c>
      <c r="C938" s="433" t="s">
        <v>17</v>
      </c>
      <c r="D938" s="434" t="s">
        <v>101</v>
      </c>
      <c r="E938" s="434" t="s">
        <v>19</v>
      </c>
      <c r="F938" s="112" t="s">
        <v>20</v>
      </c>
      <c r="G938" s="432" t="s">
        <v>20</v>
      </c>
      <c r="H938" s="432"/>
      <c r="I938" s="432"/>
      <c r="J938" s="433" t="s">
        <v>21</v>
      </c>
      <c r="K938" s="433" t="s">
        <v>22</v>
      </c>
    </row>
    <row r="939" spans="1:11">
      <c r="A939" s="433"/>
      <c r="B939" s="433"/>
      <c r="C939" s="433"/>
      <c r="D939" s="434"/>
      <c r="E939" s="434"/>
      <c r="F939" s="112" t="s">
        <v>23</v>
      </c>
      <c r="G939" s="159" t="s">
        <v>24</v>
      </c>
      <c r="H939" s="160" t="s">
        <v>25</v>
      </c>
      <c r="I939" s="161" t="s">
        <v>102</v>
      </c>
      <c r="J939" s="433"/>
      <c r="K939" s="433"/>
    </row>
    <row r="940" spans="1:11" ht="12" customHeight="1">
      <c r="A940" s="121" t="s">
        <v>151</v>
      </c>
      <c r="B940" s="41" t="s">
        <v>150</v>
      </c>
      <c r="C940" s="123" t="s">
        <v>105</v>
      </c>
      <c r="D940" s="44">
        <v>43746</v>
      </c>
      <c r="E940" s="44">
        <v>45234</v>
      </c>
      <c r="F940" s="124">
        <f t="shared" ref="F940:F951" si="0">+G940+H940*$C$4</f>
        <v>2552400</v>
      </c>
      <c r="G940" s="45">
        <v>0</v>
      </c>
      <c r="H940" s="125">
        <v>360</v>
      </c>
      <c r="I940" s="125">
        <v>0</v>
      </c>
      <c r="J940" s="287" t="s">
        <v>106</v>
      </c>
      <c r="K940" s="288" t="s">
        <v>29</v>
      </c>
    </row>
    <row r="941" spans="1:11" ht="12" customHeight="1">
      <c r="A941" s="121" t="s">
        <v>149</v>
      </c>
      <c r="B941" s="122" t="s">
        <v>150</v>
      </c>
      <c r="C941" s="123" t="s">
        <v>105</v>
      </c>
      <c r="D941" s="44">
        <v>43805</v>
      </c>
      <c r="E941" s="44">
        <v>45234</v>
      </c>
      <c r="F941" s="124">
        <f t="shared" si="0"/>
        <v>22688000</v>
      </c>
      <c r="G941" s="45">
        <v>0</v>
      </c>
      <c r="H941" s="125">
        <v>3200</v>
      </c>
      <c r="I941" s="125">
        <v>0</v>
      </c>
      <c r="J941" s="287" t="s">
        <v>106</v>
      </c>
      <c r="K941" s="288" t="s">
        <v>29</v>
      </c>
    </row>
    <row r="942" spans="1:11" ht="12" customHeight="1">
      <c r="A942" s="121" t="s">
        <v>1082</v>
      </c>
      <c r="B942" s="41" t="s">
        <v>168</v>
      </c>
      <c r="C942" s="123" t="s">
        <v>105</v>
      </c>
      <c r="D942" s="44">
        <v>44252</v>
      </c>
      <c r="E942" s="44">
        <v>45306</v>
      </c>
      <c r="F942" s="124">
        <f t="shared" si="0"/>
        <v>13293750</v>
      </c>
      <c r="G942" s="45">
        <v>0</v>
      </c>
      <c r="H942" s="125">
        <v>1875</v>
      </c>
      <c r="I942" s="125">
        <v>0</v>
      </c>
      <c r="J942" s="287" t="s">
        <v>106</v>
      </c>
      <c r="K942" s="288" t="s">
        <v>29</v>
      </c>
    </row>
    <row r="943" spans="1:11" ht="12" customHeight="1">
      <c r="A943" s="121" t="s">
        <v>1082</v>
      </c>
      <c r="B943" s="122" t="s">
        <v>168</v>
      </c>
      <c r="C943" s="123" t="s">
        <v>105</v>
      </c>
      <c r="D943" s="44">
        <v>44252</v>
      </c>
      <c r="E943" s="44">
        <v>45306</v>
      </c>
      <c r="F943" s="124">
        <f t="shared" si="0"/>
        <v>177250000</v>
      </c>
      <c r="G943" s="45">
        <v>0</v>
      </c>
      <c r="H943" s="125">
        <v>25000</v>
      </c>
      <c r="I943" s="125">
        <v>0</v>
      </c>
      <c r="J943" s="287" t="s">
        <v>106</v>
      </c>
      <c r="K943" s="288" t="s">
        <v>29</v>
      </c>
    </row>
    <row r="944" spans="1:11" ht="12" customHeight="1">
      <c r="A944" s="121" t="s">
        <v>175</v>
      </c>
      <c r="B944" s="41" t="s">
        <v>176</v>
      </c>
      <c r="C944" s="123" t="s">
        <v>105</v>
      </c>
      <c r="D944" s="44">
        <v>43896</v>
      </c>
      <c r="E944" s="44">
        <v>45397</v>
      </c>
      <c r="F944" s="124">
        <f t="shared" si="0"/>
        <v>221775200</v>
      </c>
      <c r="G944" s="45">
        <v>0</v>
      </c>
      <c r="H944" s="125">
        <v>31280</v>
      </c>
      <c r="I944" s="125">
        <v>0</v>
      </c>
      <c r="J944" s="287" t="s">
        <v>106</v>
      </c>
      <c r="K944" s="288" t="s">
        <v>29</v>
      </c>
    </row>
    <row r="945" spans="1:11" ht="12" customHeight="1">
      <c r="A945" s="121" t="s">
        <v>151</v>
      </c>
      <c r="B945" s="122" t="s">
        <v>150</v>
      </c>
      <c r="C945" s="123" t="s">
        <v>105</v>
      </c>
      <c r="D945" s="44">
        <v>43746</v>
      </c>
      <c r="E945" s="44">
        <v>45417</v>
      </c>
      <c r="F945" s="124">
        <f t="shared" si="0"/>
        <v>1701600</v>
      </c>
      <c r="G945" s="45">
        <v>0</v>
      </c>
      <c r="H945" s="125">
        <v>240</v>
      </c>
      <c r="I945" s="125">
        <v>0</v>
      </c>
      <c r="J945" s="287" t="s">
        <v>106</v>
      </c>
      <c r="K945" s="288" t="s">
        <v>29</v>
      </c>
    </row>
    <row r="946" spans="1:11" ht="12" customHeight="1">
      <c r="A946" s="121" t="s">
        <v>149</v>
      </c>
      <c r="B946" s="41" t="s">
        <v>150</v>
      </c>
      <c r="C946" s="123" t="s">
        <v>105</v>
      </c>
      <c r="D946" s="44">
        <v>43805</v>
      </c>
      <c r="E946" s="44">
        <v>45417</v>
      </c>
      <c r="F946" s="124">
        <f t="shared" si="0"/>
        <v>22688000</v>
      </c>
      <c r="G946" s="45">
        <v>0</v>
      </c>
      <c r="H946" s="125">
        <v>3200</v>
      </c>
      <c r="I946" s="125">
        <v>0</v>
      </c>
      <c r="J946" s="287" t="s">
        <v>106</v>
      </c>
      <c r="K946" s="288" t="s">
        <v>29</v>
      </c>
    </row>
    <row r="947" spans="1:11" ht="12" customHeight="1">
      <c r="A947" s="121" t="s">
        <v>177</v>
      </c>
      <c r="B947" s="122" t="s">
        <v>176</v>
      </c>
      <c r="C947" s="123" t="s">
        <v>105</v>
      </c>
      <c r="D947" s="44">
        <v>43731</v>
      </c>
      <c r="E947" s="44">
        <v>45427</v>
      </c>
      <c r="F947" s="124">
        <f t="shared" si="0"/>
        <v>60974000</v>
      </c>
      <c r="G947" s="45">
        <v>0</v>
      </c>
      <c r="H947" s="125">
        <v>8600</v>
      </c>
      <c r="I947" s="125">
        <v>0</v>
      </c>
      <c r="J947" s="287" t="s">
        <v>106</v>
      </c>
      <c r="K947" s="288" t="s">
        <v>29</v>
      </c>
    </row>
    <row r="948" spans="1:11" ht="12" customHeight="1">
      <c r="A948" s="121" t="s">
        <v>178</v>
      </c>
      <c r="B948" s="41" t="s">
        <v>179</v>
      </c>
      <c r="C948" s="123" t="s">
        <v>105</v>
      </c>
      <c r="D948" s="44">
        <v>43731</v>
      </c>
      <c r="E948" s="44">
        <v>45458</v>
      </c>
      <c r="F948" s="124">
        <f t="shared" si="0"/>
        <v>184340000</v>
      </c>
      <c r="G948" s="45">
        <v>0</v>
      </c>
      <c r="H948" s="125">
        <v>26000</v>
      </c>
      <c r="I948" s="125">
        <v>0</v>
      </c>
      <c r="J948" s="287" t="s">
        <v>106</v>
      </c>
      <c r="K948" s="288" t="s">
        <v>29</v>
      </c>
    </row>
    <row r="949" spans="1:11" ht="12" customHeight="1">
      <c r="A949" s="121" t="s">
        <v>149</v>
      </c>
      <c r="B949" s="122" t="s">
        <v>150</v>
      </c>
      <c r="C949" s="123" t="s">
        <v>105</v>
      </c>
      <c r="D949" s="44">
        <v>43805</v>
      </c>
      <c r="E949" s="44">
        <v>45600</v>
      </c>
      <c r="F949" s="124">
        <f t="shared" si="0"/>
        <v>22688000</v>
      </c>
      <c r="G949" s="45">
        <v>0</v>
      </c>
      <c r="H949" s="125">
        <v>3200</v>
      </c>
      <c r="I949" s="125">
        <v>0</v>
      </c>
      <c r="J949" s="287" t="s">
        <v>106</v>
      </c>
      <c r="K949" s="288" t="s">
        <v>29</v>
      </c>
    </row>
    <row r="950" spans="1:11" ht="12" customHeight="1">
      <c r="A950" s="121" t="s">
        <v>151</v>
      </c>
      <c r="B950" s="41" t="s">
        <v>150</v>
      </c>
      <c r="C950" s="123" t="s">
        <v>105</v>
      </c>
      <c r="D950" s="44">
        <v>43746</v>
      </c>
      <c r="E950" s="44">
        <v>45601</v>
      </c>
      <c r="F950" s="124">
        <f t="shared" si="0"/>
        <v>850800</v>
      </c>
      <c r="G950" s="45">
        <v>0</v>
      </c>
      <c r="H950" s="125">
        <v>120</v>
      </c>
      <c r="I950" s="125">
        <v>0</v>
      </c>
      <c r="J950" s="287" t="s">
        <v>106</v>
      </c>
      <c r="K950" s="288" t="s">
        <v>29</v>
      </c>
    </row>
    <row r="951" spans="1:11" ht="12" customHeight="1">
      <c r="A951" s="121" t="s">
        <v>175</v>
      </c>
      <c r="B951" s="122" t="s">
        <v>176</v>
      </c>
      <c r="C951" s="123" t="s">
        <v>105</v>
      </c>
      <c r="D951" s="44">
        <v>43896</v>
      </c>
      <c r="E951" s="44">
        <v>45762</v>
      </c>
      <c r="F951" s="124">
        <f t="shared" si="0"/>
        <v>207311600</v>
      </c>
      <c r="G951" s="45">
        <v>0</v>
      </c>
      <c r="H951" s="125">
        <v>29240</v>
      </c>
      <c r="I951" s="125">
        <v>0</v>
      </c>
      <c r="J951" s="287" t="s">
        <v>106</v>
      </c>
      <c r="K951" s="288" t="s">
        <v>29</v>
      </c>
    </row>
    <row r="952" spans="1:11">
      <c r="A952" s="162"/>
      <c r="B952" s="163"/>
      <c r="C952" s="163"/>
      <c r="D952" s="163"/>
      <c r="E952" s="164" t="s">
        <v>79</v>
      </c>
      <c r="F952" s="132">
        <f>+SUM(F940:F951)-1</f>
        <v>938113349</v>
      </c>
      <c r="G952" s="165">
        <f>+SUM(G940:G951)</f>
        <v>0</v>
      </c>
      <c r="H952" s="133">
        <f>+SUM(H940:H951)</f>
        <v>132315</v>
      </c>
      <c r="I952" s="133">
        <f>+SUM(I940:I951)</f>
        <v>0</v>
      </c>
      <c r="J952" s="166"/>
      <c r="K952" s="167"/>
    </row>
    <row r="953" spans="1:11" ht="12" customHeight="1">
      <c r="A953" s="134" t="s">
        <v>1079</v>
      </c>
      <c r="B953" s="135"/>
      <c r="C953" s="136"/>
      <c r="D953" s="137"/>
      <c r="E953" s="138"/>
      <c r="F953" s="54">
        <f>ROUND(+G953+H953*$C$4,0)+(I953)</f>
        <v>-36093843</v>
      </c>
      <c r="G953" s="168">
        <v>0</v>
      </c>
      <c r="H953" s="169">
        <v>-5090.8100000000004</v>
      </c>
      <c r="I953" s="45">
        <v>0</v>
      </c>
    </row>
    <row r="954" spans="1:11">
      <c r="A954" s="19"/>
      <c r="B954" s="17"/>
      <c r="C954" s="22"/>
      <c r="D954" s="18"/>
      <c r="E954" s="28" t="s">
        <v>82</v>
      </c>
      <c r="F954" s="170">
        <f>SUM(F952:F953)+1</f>
        <v>902019507</v>
      </c>
      <c r="G954" s="170">
        <f>SUM(G952:G953)</f>
        <v>0</v>
      </c>
      <c r="H954" s="171">
        <f>SUM(H952:H953)</f>
        <v>127224.19</v>
      </c>
      <c r="I954" s="171">
        <f>SUM(I952:I953)</f>
        <v>0</v>
      </c>
    </row>
    <row r="955" spans="1:11">
      <c r="A955" s="4" t="s">
        <v>95</v>
      </c>
      <c r="B955" s="17"/>
      <c r="C955" s="22"/>
      <c r="D955" s="18"/>
      <c r="E955" s="18"/>
      <c r="F955" s="87">
        <f>F954+F933</f>
        <v>110161155226.23997</v>
      </c>
      <c r="G955" s="87">
        <f>G954+G933</f>
        <v>1294100775</v>
      </c>
      <c r="H955" s="172">
        <f>H954+H933</f>
        <v>14097101.449999992</v>
      </c>
      <c r="I955" s="172">
        <f>I954+I933</f>
        <v>1286213.6099999999</v>
      </c>
    </row>
    <row r="956" spans="1:11">
      <c r="F956" s="173" t="s">
        <v>1083</v>
      </c>
      <c r="G956" s="174"/>
      <c r="H956" s="175"/>
      <c r="I956" s="176"/>
    </row>
    <row r="957" spans="1:11" ht="15" customHeight="1">
      <c r="A957" s="425" t="s">
        <v>96</v>
      </c>
      <c r="B957" s="425"/>
      <c r="C957" s="425"/>
      <c r="D957" s="425"/>
      <c r="E957" s="177"/>
      <c r="F957" s="178"/>
      <c r="G957" s="178"/>
      <c r="H957" s="179"/>
      <c r="I957" s="180"/>
    </row>
    <row r="958" spans="1:11">
      <c r="A958" s="425"/>
      <c r="B958" s="425"/>
      <c r="C958" s="425"/>
      <c r="D958" s="425"/>
      <c r="E958" s="177"/>
      <c r="F958" s="178"/>
      <c r="G958" s="178"/>
      <c r="H958" s="179"/>
      <c r="I958" s="180"/>
      <c r="K958" s="181"/>
    </row>
    <row r="959" spans="1:11"/>
  </sheetData>
  <mergeCells count="17">
    <mergeCell ref="E7:E8"/>
    <mergeCell ref="A957:D958"/>
    <mergeCell ref="G7:I7"/>
    <mergeCell ref="J7:J8"/>
    <mergeCell ref="K7:K8"/>
    <mergeCell ref="A938:A939"/>
    <mergeCell ref="B938:B939"/>
    <mergeCell ref="C938:C939"/>
    <mergeCell ref="D938:D939"/>
    <mergeCell ref="E938:E939"/>
    <mergeCell ref="G938:I938"/>
    <mergeCell ref="J938:J939"/>
    <mergeCell ref="K938:K939"/>
    <mergeCell ref="A7:A8"/>
    <mergeCell ref="B7:B8"/>
    <mergeCell ref="C7:C8"/>
    <mergeCell ref="D7:D8"/>
  </mergeCells>
  <printOptions horizontalCentered="1"/>
  <pageMargins left="1.1023622047244095" right="0.82677165354330717" top="1.0629921259842521" bottom="0.82677165354330717" header="0.51181102362204722" footer="0.6692913385826772"/>
  <pageSetup paperSize="14" scale="60" orientation="landscape" useFirstPageNumber="1" horizontalDpi="300" verticalDpi="300" r:id="rId1"/>
  <headerFooter>
    <oddHeader>&amp;C&amp;G</oddHeader>
    <oddFooter>&amp;C&amp;"Arial,Normal"&amp;12&amp;P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243"/>
  <sheetViews>
    <sheetView topLeftCell="A140" zoomScaleNormal="100" workbookViewId="0">
      <selection activeCell="E166" sqref="E166"/>
    </sheetView>
  </sheetViews>
  <sheetFormatPr baseColWidth="10" defaultColWidth="0" defaultRowHeight="14.5" zeroHeight="1"/>
  <cols>
    <col min="1" max="1" width="18.6328125" style="116" customWidth="1"/>
    <col min="2" max="2" width="46.90625" style="127" customWidth="1"/>
    <col min="3" max="3" width="25.453125" style="182" customWidth="1"/>
    <col min="4" max="4" width="14" style="118" customWidth="1"/>
    <col min="5" max="5" width="13.6328125" style="118" customWidth="1"/>
    <col min="6" max="6" width="16.36328125" style="71" customWidth="1"/>
    <col min="7" max="7" width="15" style="183" customWidth="1"/>
    <col min="8" max="8" width="11.90625" style="184" customWidth="1"/>
    <col min="9" max="9" width="7.90625" style="184" customWidth="1"/>
    <col min="10" max="10" width="14" style="275" customWidth="1"/>
    <col min="11" max="11" width="23.54296875" style="274" customWidth="1"/>
    <col min="12" max="1018" width="11.54296875" style="23" hidden="1" customWidth="1"/>
    <col min="1019" max="1019" width="10.6328125" style="23" hidden="1" customWidth="1"/>
    <col min="1020" max="1020" width="3.54296875" style="23" customWidth="1"/>
    <col min="1021" max="1021" width="9.08984375" style="23" customWidth="1"/>
    <col min="1022" max="1022" width="7.36328125" style="23" hidden="1" customWidth="1"/>
    <col min="1023" max="1023" width="6.453125" style="23" hidden="1" customWidth="1"/>
    <col min="1024" max="1024" width="9.453125" style="23" hidden="1" customWidth="1"/>
    <col min="1025" max="16384" width="11.54296875" hidden="1"/>
  </cols>
  <sheetData>
    <row r="1" spans="1:1020" s="186" customFormat="1" ht="11.15" customHeight="1">
      <c r="A1" s="185" t="str">
        <f>+Índice!C3</f>
        <v>KUROSU &amp; CIA. S.A.</v>
      </c>
      <c r="C1" s="187"/>
      <c r="D1" s="188"/>
      <c r="E1" s="188"/>
      <c r="F1" s="189"/>
      <c r="G1" s="190"/>
      <c r="H1" s="191"/>
      <c r="I1" s="191"/>
      <c r="J1" s="267"/>
      <c r="K1" s="268"/>
    </row>
    <row r="2" spans="1:1020" s="186" customFormat="1" ht="11.15" customHeight="1">
      <c r="A2" s="185" t="str">
        <f>+Índice!A9&amp;Índice!B9</f>
        <v>3. Otras Deudas según Informe del Representante Legal</v>
      </c>
      <c r="B2" s="192"/>
      <c r="C2" s="187"/>
      <c r="D2" s="188"/>
      <c r="E2" s="188"/>
      <c r="F2" s="189"/>
      <c r="G2" s="190"/>
      <c r="H2" s="191"/>
      <c r="I2" s="191"/>
      <c r="J2" s="267"/>
      <c r="K2" s="268"/>
    </row>
    <row r="3" spans="1:1020" s="186" customFormat="1" ht="12.75" customHeight="1">
      <c r="A3" s="193" t="s">
        <v>1084</v>
      </c>
      <c r="B3" s="192"/>
      <c r="C3" s="194">
        <f>Índice!C4</f>
        <v>44834</v>
      </c>
      <c r="D3" s="195"/>
      <c r="E3" s="188"/>
      <c r="F3" s="189"/>
      <c r="G3" s="190"/>
      <c r="H3" s="191"/>
      <c r="I3" s="191"/>
      <c r="J3" s="267"/>
      <c r="K3" s="268"/>
    </row>
    <row r="4" spans="1:1020" s="186" customFormat="1" ht="12" customHeight="1">
      <c r="A4" s="193" t="s">
        <v>1085</v>
      </c>
      <c r="B4" s="192"/>
      <c r="C4" s="196">
        <f>Índice!C5</f>
        <v>7090</v>
      </c>
      <c r="D4" s="195"/>
      <c r="E4" s="188"/>
      <c r="F4" s="189"/>
      <c r="G4" s="190"/>
      <c r="H4" s="191"/>
      <c r="I4" s="191"/>
      <c r="J4" s="267"/>
      <c r="K4" s="268"/>
    </row>
    <row r="5" spans="1:1020" s="186" customFormat="1" ht="11.15" customHeight="1">
      <c r="A5" s="193" t="s">
        <v>1086</v>
      </c>
      <c r="B5" s="192"/>
      <c r="C5" s="197">
        <f>+Índice!C6</f>
        <v>6934</v>
      </c>
      <c r="D5" s="195"/>
      <c r="E5" s="188"/>
      <c r="F5" s="189"/>
      <c r="G5" s="190"/>
      <c r="H5" s="191"/>
      <c r="I5" s="191"/>
      <c r="J5" s="267"/>
      <c r="K5" s="268"/>
    </row>
    <row r="6" spans="1:1020" s="186" customFormat="1" ht="12.75" customHeight="1">
      <c r="A6" s="198" t="s">
        <v>14</v>
      </c>
      <c r="B6" s="192"/>
      <c r="C6" s="187"/>
      <c r="D6" s="195"/>
      <c r="E6" s="188"/>
      <c r="F6" s="189"/>
      <c r="G6" s="190"/>
      <c r="H6" s="191"/>
      <c r="I6" s="191"/>
      <c r="J6" s="267"/>
      <c r="K6" s="268"/>
    </row>
    <row r="7" spans="1:1020" s="182" customFormat="1" ht="12" customHeight="1">
      <c r="A7" s="440" t="s">
        <v>15</v>
      </c>
      <c r="B7" s="440" t="s">
        <v>100</v>
      </c>
      <c r="C7" s="440" t="s">
        <v>17</v>
      </c>
      <c r="D7" s="441" t="s">
        <v>101</v>
      </c>
      <c r="E7" s="442" t="s">
        <v>19</v>
      </c>
      <c r="F7" s="199" t="s">
        <v>20</v>
      </c>
      <c r="G7" s="436" t="s">
        <v>20</v>
      </c>
      <c r="H7" s="436"/>
      <c r="I7" s="436"/>
      <c r="J7" s="437" t="s">
        <v>21</v>
      </c>
      <c r="K7" s="438" t="s">
        <v>22</v>
      </c>
    </row>
    <row r="8" spans="1:1020" s="182" customFormat="1" ht="21.75" customHeight="1">
      <c r="A8" s="440"/>
      <c r="B8" s="440"/>
      <c r="C8" s="440"/>
      <c r="D8" s="441"/>
      <c r="E8" s="442"/>
      <c r="F8" s="200" t="s">
        <v>23</v>
      </c>
      <c r="G8" s="201" t="s">
        <v>24</v>
      </c>
      <c r="H8" s="202" t="s">
        <v>25</v>
      </c>
      <c r="I8" s="202" t="s">
        <v>1087</v>
      </c>
      <c r="J8" s="437"/>
      <c r="K8" s="438"/>
    </row>
    <row r="9" spans="1:1020" s="186" customFormat="1" ht="11.15" customHeight="1">
      <c r="A9" s="389" t="s">
        <v>1088</v>
      </c>
      <c r="B9" s="390" t="s">
        <v>1089</v>
      </c>
      <c r="C9" s="203" t="s">
        <v>1090</v>
      </c>
      <c r="D9" s="391">
        <v>44754</v>
      </c>
      <c r="E9" s="392">
        <v>44926</v>
      </c>
      <c r="F9" s="205">
        <f>+G9+H9*$C$4</f>
        <v>868202688.5999999</v>
      </c>
      <c r="G9" s="168">
        <v>0</v>
      </c>
      <c r="H9" s="206">
        <v>122454.54</v>
      </c>
      <c r="I9" s="207">
        <v>0</v>
      </c>
      <c r="J9" s="393" t="s">
        <v>106</v>
      </c>
      <c r="K9" s="394" t="s">
        <v>29</v>
      </c>
    </row>
    <row r="10" spans="1:1020" s="186" customFormat="1" ht="11.15" customHeight="1">
      <c r="A10" s="121" t="s">
        <v>1091</v>
      </c>
      <c r="B10" s="228" t="s">
        <v>1092</v>
      </c>
      <c r="C10" s="208" t="s">
        <v>1090</v>
      </c>
      <c r="D10" s="229">
        <v>44750</v>
      </c>
      <c r="E10" s="204">
        <v>44926</v>
      </c>
      <c r="F10" s="126">
        <f>+G10+H10*$C$4</f>
        <v>125100426.7</v>
      </c>
      <c r="G10" s="45">
        <v>0</v>
      </c>
      <c r="H10" s="47">
        <v>17644.63</v>
      </c>
      <c r="I10" s="125">
        <v>0</v>
      </c>
      <c r="J10" s="269" t="s">
        <v>106</v>
      </c>
      <c r="K10" s="226" t="s">
        <v>29</v>
      </c>
      <c r="AMF10" s="223"/>
    </row>
    <row r="11" spans="1:1020" s="186" customFormat="1" ht="11.15" customHeight="1">
      <c r="A11" s="121" t="s">
        <v>1093</v>
      </c>
      <c r="B11" s="228" t="s">
        <v>1094</v>
      </c>
      <c r="C11" s="266" t="s">
        <v>1090</v>
      </c>
      <c r="D11" s="229">
        <v>44483</v>
      </c>
      <c r="E11" s="204">
        <v>44926</v>
      </c>
      <c r="F11" s="126">
        <f>+G11+H11*$C$4</f>
        <v>22665737.400000002</v>
      </c>
      <c r="G11" s="45">
        <v>0</v>
      </c>
      <c r="H11" s="47">
        <v>3196.86</v>
      </c>
      <c r="I11" s="125">
        <v>0</v>
      </c>
      <c r="J11" s="269" t="s">
        <v>106</v>
      </c>
      <c r="K11" s="226" t="s">
        <v>29</v>
      </c>
    </row>
    <row r="12" spans="1:1020" s="186" customFormat="1" ht="11.15" customHeight="1">
      <c r="A12" s="121" t="s">
        <v>1095</v>
      </c>
      <c r="B12" s="228" t="s">
        <v>1094</v>
      </c>
      <c r="C12" s="266" t="s">
        <v>1090</v>
      </c>
      <c r="D12" s="229">
        <v>44826</v>
      </c>
      <c r="E12" s="204">
        <v>44926</v>
      </c>
      <c r="F12" s="126">
        <f>+G12+H12*$C$4</f>
        <v>96681792.400000006</v>
      </c>
      <c r="G12" s="45">
        <v>0</v>
      </c>
      <c r="H12" s="47">
        <v>13636.36</v>
      </c>
      <c r="I12" s="125">
        <v>0</v>
      </c>
      <c r="J12" s="269" t="s">
        <v>106</v>
      </c>
      <c r="K12" s="226" t="s">
        <v>29</v>
      </c>
    </row>
    <row r="13" spans="1:1020" s="186" customFormat="1" ht="11.15" customHeight="1">
      <c r="A13" s="121" t="s">
        <v>1096</v>
      </c>
      <c r="B13" s="228" t="s">
        <v>1094</v>
      </c>
      <c r="C13" s="266" t="s">
        <v>1090</v>
      </c>
      <c r="D13" s="229">
        <v>44802</v>
      </c>
      <c r="E13" s="204">
        <v>44926</v>
      </c>
      <c r="F13" s="126">
        <f>+G13+H13*$C$4</f>
        <v>7181531.8999999994</v>
      </c>
      <c r="G13" s="45">
        <v>0</v>
      </c>
      <c r="H13" s="47">
        <v>1012.91</v>
      </c>
      <c r="I13" s="125">
        <v>0</v>
      </c>
      <c r="J13" s="269" t="s">
        <v>106</v>
      </c>
      <c r="K13" s="226" t="s">
        <v>29</v>
      </c>
    </row>
    <row r="14" spans="1:1020" s="186" customFormat="1" ht="11.15" customHeight="1">
      <c r="A14" s="121" t="s">
        <v>1097</v>
      </c>
      <c r="B14" s="228" t="s">
        <v>1098</v>
      </c>
      <c r="C14" s="266" t="s">
        <v>1090</v>
      </c>
      <c r="D14" s="229">
        <v>44782</v>
      </c>
      <c r="E14" s="204">
        <v>44926</v>
      </c>
      <c r="F14" s="126">
        <f>+G14+H14*$C$4</f>
        <v>64454481</v>
      </c>
      <c r="G14" s="45">
        <v>0</v>
      </c>
      <c r="H14" s="47">
        <v>9090.9</v>
      </c>
      <c r="I14" s="125">
        <v>0</v>
      </c>
      <c r="J14" s="269" t="s">
        <v>106</v>
      </c>
      <c r="K14" s="226" t="s">
        <v>29</v>
      </c>
    </row>
    <row r="15" spans="1:1020" s="186" customFormat="1" ht="11.15" customHeight="1">
      <c r="A15" s="121" t="s">
        <v>1099</v>
      </c>
      <c r="B15" s="42" t="s">
        <v>1100</v>
      </c>
      <c r="C15" s="208" t="s">
        <v>1090</v>
      </c>
      <c r="D15" s="204">
        <v>44275</v>
      </c>
      <c r="E15" s="204">
        <v>44926</v>
      </c>
      <c r="F15" s="126">
        <f>+G15+H15*$C$4</f>
        <v>32227240.5</v>
      </c>
      <c r="G15" s="45">
        <v>0</v>
      </c>
      <c r="H15" s="47">
        <v>4545.45</v>
      </c>
      <c r="I15" s="125">
        <v>0</v>
      </c>
      <c r="J15" s="269" t="s">
        <v>106</v>
      </c>
      <c r="K15" s="226" t="s">
        <v>29</v>
      </c>
    </row>
    <row r="16" spans="1:1020" s="186" customFormat="1" ht="11.15" customHeight="1">
      <c r="A16" s="121" t="s">
        <v>1101</v>
      </c>
      <c r="B16" s="42" t="s">
        <v>1102</v>
      </c>
      <c r="C16" s="208" t="s">
        <v>1090</v>
      </c>
      <c r="D16" s="204">
        <v>44804</v>
      </c>
      <c r="E16" s="204">
        <v>44926</v>
      </c>
      <c r="F16" s="126">
        <f>+G16+H16*$C$4</f>
        <v>32227240.5</v>
      </c>
      <c r="G16" s="45">
        <v>0</v>
      </c>
      <c r="H16" s="47">
        <v>4545.45</v>
      </c>
      <c r="I16" s="125">
        <v>0</v>
      </c>
      <c r="J16" s="269" t="s">
        <v>106</v>
      </c>
      <c r="K16" s="226" t="s">
        <v>29</v>
      </c>
    </row>
    <row r="17" spans="1:11" s="186" customFormat="1" ht="11.15" customHeight="1">
      <c r="A17" s="121" t="s">
        <v>1103</v>
      </c>
      <c r="B17" s="42" t="s">
        <v>1104</v>
      </c>
      <c r="C17" s="208" t="s">
        <v>1090</v>
      </c>
      <c r="D17" s="204">
        <v>44825</v>
      </c>
      <c r="E17" s="204">
        <v>44926</v>
      </c>
      <c r="F17" s="126">
        <f>+G17+H17*$C$4</f>
        <v>12053000</v>
      </c>
      <c r="G17" s="45">
        <v>0</v>
      </c>
      <c r="H17" s="47">
        <v>1700</v>
      </c>
      <c r="I17" s="125">
        <v>0</v>
      </c>
      <c r="J17" s="269" t="s">
        <v>106</v>
      </c>
      <c r="K17" s="226" t="s">
        <v>29</v>
      </c>
    </row>
    <row r="18" spans="1:11" s="186" customFormat="1" ht="11.15" customHeight="1">
      <c r="A18" s="121" t="s">
        <v>1105</v>
      </c>
      <c r="B18" s="42" t="s">
        <v>1106</v>
      </c>
      <c r="C18" s="208" t="s">
        <v>1090</v>
      </c>
      <c r="D18" s="204">
        <v>43511</v>
      </c>
      <c r="E18" s="204">
        <v>44926</v>
      </c>
      <c r="F18" s="126">
        <f>+G18+H18*$C$4</f>
        <v>42090990.299999997</v>
      </c>
      <c r="G18" s="45">
        <v>0</v>
      </c>
      <c r="H18" s="47">
        <v>5936.67</v>
      </c>
      <c r="I18" s="125">
        <v>0</v>
      </c>
      <c r="J18" s="269" t="s">
        <v>106</v>
      </c>
      <c r="K18" s="226" t="s">
        <v>29</v>
      </c>
    </row>
    <row r="19" spans="1:11" s="186" customFormat="1" ht="11.15" customHeight="1">
      <c r="A19" s="121" t="s">
        <v>1107</v>
      </c>
      <c r="B19" s="42" t="s">
        <v>1106</v>
      </c>
      <c r="C19" s="208" t="s">
        <v>1090</v>
      </c>
      <c r="D19" s="204">
        <v>44264</v>
      </c>
      <c r="E19" s="204">
        <v>44926</v>
      </c>
      <c r="F19" s="126">
        <f>+G19+H19*$C$4</f>
        <v>6445448.1000000006</v>
      </c>
      <c r="G19" s="45">
        <v>0</v>
      </c>
      <c r="H19" s="47">
        <v>909.09</v>
      </c>
      <c r="I19" s="125">
        <v>0</v>
      </c>
      <c r="J19" s="269" t="s">
        <v>106</v>
      </c>
      <c r="K19" s="226" t="s">
        <v>29</v>
      </c>
    </row>
    <row r="20" spans="1:11" s="186" customFormat="1" ht="11.15" customHeight="1">
      <c r="A20" s="121" t="s">
        <v>1108</v>
      </c>
      <c r="B20" s="42" t="s">
        <v>1106</v>
      </c>
      <c r="C20" s="208" t="s">
        <v>1090</v>
      </c>
      <c r="D20" s="204">
        <v>44609</v>
      </c>
      <c r="E20" s="204">
        <v>44926</v>
      </c>
      <c r="F20" s="126">
        <f>+G20+H20*$C$4</f>
        <v>5800896.1999999993</v>
      </c>
      <c r="G20" s="45">
        <v>0</v>
      </c>
      <c r="H20" s="47">
        <v>818.18</v>
      </c>
      <c r="I20" s="125">
        <v>0</v>
      </c>
      <c r="J20" s="269" t="s">
        <v>106</v>
      </c>
      <c r="K20" s="226" t="s">
        <v>29</v>
      </c>
    </row>
    <row r="21" spans="1:11" s="186" customFormat="1" ht="11.15" customHeight="1">
      <c r="A21" s="121" t="s">
        <v>1109</v>
      </c>
      <c r="B21" s="42" t="s">
        <v>1110</v>
      </c>
      <c r="C21" s="208" t="s">
        <v>1090</v>
      </c>
      <c r="D21" s="204">
        <v>44669</v>
      </c>
      <c r="E21" s="204">
        <v>44926</v>
      </c>
      <c r="F21" s="126">
        <f>+G21+H21*$C$4</f>
        <v>128909103.8</v>
      </c>
      <c r="G21" s="45">
        <v>0</v>
      </c>
      <c r="H21" s="47">
        <v>18181.82</v>
      </c>
      <c r="I21" s="125">
        <v>0</v>
      </c>
      <c r="J21" s="269" t="s">
        <v>106</v>
      </c>
      <c r="K21" s="226" t="s">
        <v>29</v>
      </c>
    </row>
    <row r="22" spans="1:11" s="186" customFormat="1" ht="11.15" customHeight="1">
      <c r="A22" s="121" t="s">
        <v>1111</v>
      </c>
      <c r="B22" s="42" t="s">
        <v>1112</v>
      </c>
      <c r="C22" s="208" t="s">
        <v>1090</v>
      </c>
      <c r="D22" s="204">
        <v>44834</v>
      </c>
      <c r="E22" s="204">
        <v>44926</v>
      </c>
      <c r="F22" s="126">
        <f>+G22+H22*$C$4</f>
        <v>413630.60000000003</v>
      </c>
      <c r="G22" s="45">
        <v>0</v>
      </c>
      <c r="H22" s="47">
        <v>58.34</v>
      </c>
      <c r="I22" s="125">
        <v>0</v>
      </c>
      <c r="J22" s="269" t="s">
        <v>106</v>
      </c>
      <c r="K22" s="226" t="s">
        <v>29</v>
      </c>
    </row>
    <row r="23" spans="1:11" s="186" customFormat="1" ht="11.15" customHeight="1">
      <c r="A23" s="121" t="s">
        <v>1113</v>
      </c>
      <c r="B23" s="42" t="s">
        <v>1114</v>
      </c>
      <c r="C23" s="208" t="s">
        <v>1090</v>
      </c>
      <c r="D23" s="204">
        <v>44834</v>
      </c>
      <c r="E23" s="204">
        <v>44926</v>
      </c>
      <c r="F23" s="126">
        <f>+G23+H23*$C$4</f>
        <v>4837577.8999999994</v>
      </c>
      <c r="G23" s="45">
        <v>0</v>
      </c>
      <c r="H23" s="47">
        <v>682.31</v>
      </c>
      <c r="I23" s="125">
        <v>0</v>
      </c>
      <c r="J23" s="269" t="s">
        <v>106</v>
      </c>
      <c r="K23" s="226" t="s">
        <v>29</v>
      </c>
    </row>
    <row r="24" spans="1:11" s="186" customFormat="1" ht="11.15" customHeight="1">
      <c r="A24" s="121" t="s">
        <v>1115</v>
      </c>
      <c r="B24" s="42" t="s">
        <v>1116</v>
      </c>
      <c r="C24" s="208" t="s">
        <v>1090</v>
      </c>
      <c r="D24" s="204">
        <v>44628</v>
      </c>
      <c r="E24" s="204">
        <v>44926</v>
      </c>
      <c r="F24" s="126">
        <f>+G24+H24*$C$4</f>
        <v>7734551.9000000004</v>
      </c>
      <c r="G24" s="45">
        <v>0</v>
      </c>
      <c r="H24" s="47">
        <v>1090.9100000000001</v>
      </c>
      <c r="I24" s="125">
        <v>0</v>
      </c>
      <c r="J24" s="269" t="s">
        <v>106</v>
      </c>
      <c r="K24" s="226" t="s">
        <v>29</v>
      </c>
    </row>
    <row r="25" spans="1:11" s="186" customFormat="1" ht="11.15" customHeight="1">
      <c r="A25" s="121" t="s">
        <v>1117</v>
      </c>
      <c r="B25" s="42" t="s">
        <v>1118</v>
      </c>
      <c r="C25" s="208" t="s">
        <v>1090</v>
      </c>
      <c r="D25" s="204">
        <v>44755</v>
      </c>
      <c r="E25" s="204">
        <v>44926</v>
      </c>
      <c r="F25" s="126">
        <f>+G25+H25*$C$4</f>
        <v>12890896.200000001</v>
      </c>
      <c r="G25" s="45">
        <v>0</v>
      </c>
      <c r="H25" s="47">
        <v>1818.18</v>
      </c>
      <c r="I25" s="125">
        <v>0</v>
      </c>
      <c r="J25" s="269" t="s">
        <v>106</v>
      </c>
      <c r="K25" s="226" t="s">
        <v>29</v>
      </c>
    </row>
    <row r="26" spans="1:11" s="186" customFormat="1" ht="11.15" customHeight="1">
      <c r="A26" s="121" t="s">
        <v>1119</v>
      </c>
      <c r="B26" s="42" t="s">
        <v>1120</v>
      </c>
      <c r="C26" s="208" t="s">
        <v>1090</v>
      </c>
      <c r="D26" s="204">
        <v>44452</v>
      </c>
      <c r="E26" s="204">
        <v>44926</v>
      </c>
      <c r="F26" s="126">
        <f>+G26+H26*$C$4</f>
        <v>9668136.7000000011</v>
      </c>
      <c r="G26" s="45">
        <v>0</v>
      </c>
      <c r="H26" s="47">
        <v>1363.63</v>
      </c>
      <c r="I26" s="125">
        <v>0</v>
      </c>
      <c r="J26" s="269" t="s">
        <v>106</v>
      </c>
      <c r="K26" s="226" t="s">
        <v>29</v>
      </c>
    </row>
    <row r="27" spans="1:11" s="186" customFormat="1" ht="11.15" customHeight="1">
      <c r="A27" s="121" t="s">
        <v>1121</v>
      </c>
      <c r="B27" s="42" t="s">
        <v>1122</v>
      </c>
      <c r="C27" s="208" t="s">
        <v>1090</v>
      </c>
      <c r="D27" s="204">
        <v>44798</v>
      </c>
      <c r="E27" s="204">
        <v>44926</v>
      </c>
      <c r="F27" s="126">
        <f>+G27+H27*$C$4</f>
        <v>76056344.299999997</v>
      </c>
      <c r="G27" s="45">
        <v>0</v>
      </c>
      <c r="H27" s="47">
        <v>10727.27</v>
      </c>
      <c r="I27" s="125">
        <v>0</v>
      </c>
      <c r="J27" s="269" t="s">
        <v>106</v>
      </c>
      <c r="K27" s="226" t="s">
        <v>29</v>
      </c>
    </row>
    <row r="28" spans="1:11" s="186" customFormat="1" ht="11.15" customHeight="1">
      <c r="A28" s="121" t="s">
        <v>1123</v>
      </c>
      <c r="B28" s="42" t="s">
        <v>1124</v>
      </c>
      <c r="C28" s="208" t="s">
        <v>1090</v>
      </c>
      <c r="D28" s="204">
        <v>44363</v>
      </c>
      <c r="E28" s="204">
        <v>44926</v>
      </c>
      <c r="F28" s="126">
        <f>+G28+H28*$C$4</f>
        <v>64454481</v>
      </c>
      <c r="G28" s="45">
        <v>0</v>
      </c>
      <c r="H28" s="47">
        <v>9090.9</v>
      </c>
      <c r="I28" s="125">
        <v>0</v>
      </c>
      <c r="J28" s="269" t="s">
        <v>106</v>
      </c>
      <c r="K28" s="226" t="s">
        <v>29</v>
      </c>
    </row>
    <row r="29" spans="1:11" s="186" customFormat="1" ht="11.15" customHeight="1">
      <c r="A29" s="121" t="s">
        <v>1125</v>
      </c>
      <c r="B29" s="42" t="s">
        <v>1124</v>
      </c>
      <c r="C29" s="208" t="s">
        <v>1090</v>
      </c>
      <c r="D29" s="204">
        <v>44194</v>
      </c>
      <c r="E29" s="204">
        <v>44926</v>
      </c>
      <c r="F29" s="126">
        <f>+G29+H29*$C$4</f>
        <v>28598224</v>
      </c>
      <c r="G29" s="45">
        <v>0</v>
      </c>
      <c r="H29" s="47">
        <v>4033.6</v>
      </c>
      <c r="I29" s="125">
        <v>0</v>
      </c>
      <c r="J29" s="269" t="s">
        <v>106</v>
      </c>
      <c r="K29" s="226" t="s">
        <v>29</v>
      </c>
    </row>
    <row r="30" spans="1:11" s="186" customFormat="1" ht="11.15" customHeight="1">
      <c r="A30" s="121" t="s">
        <v>1126</v>
      </c>
      <c r="B30" s="42" t="s">
        <v>1124</v>
      </c>
      <c r="C30" s="208" t="s">
        <v>1090</v>
      </c>
      <c r="D30" s="204">
        <v>44027</v>
      </c>
      <c r="E30" s="204">
        <v>44926</v>
      </c>
      <c r="F30" s="126">
        <f>+G30+H30*$C$4</f>
        <v>10253841.6</v>
      </c>
      <c r="G30" s="45">
        <v>0</v>
      </c>
      <c r="H30" s="47">
        <v>1446.24</v>
      </c>
      <c r="I30" s="125">
        <v>0</v>
      </c>
      <c r="J30" s="269" t="s">
        <v>106</v>
      </c>
      <c r="K30" s="226" t="s">
        <v>29</v>
      </c>
    </row>
    <row r="31" spans="1:11" s="186" customFormat="1" ht="11.15" customHeight="1">
      <c r="A31" s="121" t="s">
        <v>1127</v>
      </c>
      <c r="B31" s="42" t="s">
        <v>1124</v>
      </c>
      <c r="C31" s="208" t="s">
        <v>1090</v>
      </c>
      <c r="D31" s="204">
        <v>44201</v>
      </c>
      <c r="E31" s="204">
        <v>44926</v>
      </c>
      <c r="F31" s="126">
        <f>+G31+H31*$C$4</f>
        <v>6510534.2999999998</v>
      </c>
      <c r="G31" s="45">
        <v>0</v>
      </c>
      <c r="H31" s="47">
        <v>918.27</v>
      </c>
      <c r="I31" s="125">
        <v>0</v>
      </c>
      <c r="J31" s="269" t="s">
        <v>106</v>
      </c>
      <c r="K31" s="226" t="s">
        <v>29</v>
      </c>
    </row>
    <row r="32" spans="1:11" s="186" customFormat="1" ht="11.15" customHeight="1">
      <c r="A32" s="121" t="s">
        <v>1128</v>
      </c>
      <c r="B32" s="42" t="s">
        <v>1124</v>
      </c>
      <c r="C32" s="208" t="s">
        <v>1090</v>
      </c>
      <c r="D32" s="204">
        <v>44132</v>
      </c>
      <c r="E32" s="204">
        <v>44926</v>
      </c>
      <c r="F32" s="126">
        <f>+G32+H32*$C$4</f>
        <v>6466859.9000000004</v>
      </c>
      <c r="G32" s="45">
        <v>0</v>
      </c>
      <c r="H32" s="47">
        <v>912.11</v>
      </c>
      <c r="I32" s="125">
        <v>0</v>
      </c>
      <c r="J32" s="269" t="s">
        <v>106</v>
      </c>
      <c r="K32" s="226" t="s">
        <v>29</v>
      </c>
    </row>
    <row r="33" spans="1:11" s="186" customFormat="1" ht="11.15" customHeight="1">
      <c r="A33" s="121" t="s">
        <v>1129</v>
      </c>
      <c r="B33" s="42" t="s">
        <v>1124</v>
      </c>
      <c r="C33" s="208" t="s">
        <v>1090</v>
      </c>
      <c r="D33" s="204">
        <v>44166</v>
      </c>
      <c r="E33" s="204">
        <v>44926</v>
      </c>
      <c r="F33" s="126">
        <f>+G33+H33*$C$4</f>
        <v>6407942</v>
      </c>
      <c r="G33" s="45">
        <v>0</v>
      </c>
      <c r="H33" s="47">
        <v>903.8</v>
      </c>
      <c r="I33" s="125">
        <v>0</v>
      </c>
      <c r="J33" s="269" t="s">
        <v>106</v>
      </c>
      <c r="K33" s="226" t="s">
        <v>29</v>
      </c>
    </row>
    <row r="34" spans="1:11" s="186" customFormat="1" ht="11.15" customHeight="1">
      <c r="A34" s="121" t="s">
        <v>1130</v>
      </c>
      <c r="B34" s="42" t="s">
        <v>1124</v>
      </c>
      <c r="C34" s="208" t="s">
        <v>1090</v>
      </c>
      <c r="D34" s="204">
        <v>43999</v>
      </c>
      <c r="E34" s="204">
        <v>44926</v>
      </c>
      <c r="F34" s="126">
        <f>+G34+H34*$C$4</f>
        <v>4505269.6000000006</v>
      </c>
      <c r="G34" s="45">
        <v>0</v>
      </c>
      <c r="H34" s="47">
        <v>635.44000000000005</v>
      </c>
      <c r="I34" s="125">
        <v>0</v>
      </c>
      <c r="J34" s="269" t="s">
        <v>106</v>
      </c>
      <c r="K34" s="226" t="s">
        <v>29</v>
      </c>
    </row>
    <row r="35" spans="1:11" s="186" customFormat="1" ht="11.15" customHeight="1">
      <c r="A35" s="121" t="s">
        <v>1131</v>
      </c>
      <c r="B35" s="42" t="s">
        <v>1124</v>
      </c>
      <c r="C35" s="208" t="s">
        <v>1090</v>
      </c>
      <c r="D35" s="204">
        <v>44012</v>
      </c>
      <c r="E35" s="204">
        <v>44926</v>
      </c>
      <c r="F35" s="126">
        <f>+G35+H35*$C$4</f>
        <v>4458901</v>
      </c>
      <c r="G35" s="45">
        <v>0</v>
      </c>
      <c r="H35" s="47">
        <v>628.9</v>
      </c>
      <c r="I35" s="125">
        <v>0</v>
      </c>
      <c r="J35" s="269" t="s">
        <v>106</v>
      </c>
      <c r="K35" s="226" t="s">
        <v>29</v>
      </c>
    </row>
    <row r="36" spans="1:11" s="186" customFormat="1" ht="11.15" customHeight="1">
      <c r="A36" s="121" t="s">
        <v>1132</v>
      </c>
      <c r="B36" s="42" t="s">
        <v>1133</v>
      </c>
      <c r="C36" s="208" t="s">
        <v>1090</v>
      </c>
      <c r="D36" s="204">
        <v>44736</v>
      </c>
      <c r="E36" s="204">
        <v>44926</v>
      </c>
      <c r="F36" s="126">
        <f>+G36+H36*$C$4</f>
        <v>9204096.2000000011</v>
      </c>
      <c r="G36" s="45">
        <v>0</v>
      </c>
      <c r="H36" s="47">
        <v>1298.18</v>
      </c>
      <c r="I36" s="125">
        <v>0</v>
      </c>
      <c r="J36" s="269" t="s">
        <v>106</v>
      </c>
      <c r="K36" s="226" t="s">
        <v>29</v>
      </c>
    </row>
    <row r="37" spans="1:11" s="186" customFormat="1" ht="11.15" customHeight="1">
      <c r="A37" s="121" t="s">
        <v>1134</v>
      </c>
      <c r="B37" s="42" t="s">
        <v>1135</v>
      </c>
      <c r="C37" s="208" t="s">
        <v>1090</v>
      </c>
      <c r="D37" s="204">
        <v>44817</v>
      </c>
      <c r="E37" s="204">
        <v>44926</v>
      </c>
      <c r="F37" s="126">
        <f>+G37+H37*$C$4</f>
        <v>483409103.80000007</v>
      </c>
      <c r="G37" s="45">
        <v>0</v>
      </c>
      <c r="H37" s="47">
        <v>68181.820000000007</v>
      </c>
      <c r="I37" s="125">
        <v>0</v>
      </c>
      <c r="J37" s="269" t="s">
        <v>106</v>
      </c>
      <c r="K37" s="226" t="s">
        <v>29</v>
      </c>
    </row>
    <row r="38" spans="1:11" s="186" customFormat="1" ht="11.15" customHeight="1">
      <c r="A38" s="121" t="s">
        <v>1136</v>
      </c>
      <c r="B38" s="42" t="s">
        <v>1137</v>
      </c>
      <c r="C38" s="208" t="s">
        <v>1090</v>
      </c>
      <c r="D38" s="204">
        <v>44834</v>
      </c>
      <c r="E38" s="204">
        <v>44926</v>
      </c>
      <c r="F38" s="126">
        <f>+G38+H38*$C$4</f>
        <v>5200798.5999999996</v>
      </c>
      <c r="G38" s="45">
        <v>0</v>
      </c>
      <c r="H38" s="47">
        <v>733.54</v>
      </c>
      <c r="I38" s="125">
        <v>0</v>
      </c>
      <c r="J38" s="269" t="s">
        <v>106</v>
      </c>
      <c r="K38" s="226" t="s">
        <v>29</v>
      </c>
    </row>
    <row r="39" spans="1:11" s="186" customFormat="1" ht="11.15" customHeight="1">
      <c r="A39" s="121" t="s">
        <v>1138</v>
      </c>
      <c r="B39" s="42" t="s">
        <v>1139</v>
      </c>
      <c r="C39" s="208" t="s">
        <v>1090</v>
      </c>
      <c r="D39" s="204">
        <v>44663</v>
      </c>
      <c r="E39" s="204">
        <v>44926</v>
      </c>
      <c r="F39" s="126">
        <f>+G39+H39*$C$4</f>
        <v>2786157.3000000003</v>
      </c>
      <c r="G39" s="45">
        <v>0</v>
      </c>
      <c r="H39" s="47">
        <v>392.97</v>
      </c>
      <c r="I39" s="125">
        <v>0</v>
      </c>
      <c r="J39" s="269" t="s">
        <v>106</v>
      </c>
      <c r="K39" s="226" t="s">
        <v>29</v>
      </c>
    </row>
    <row r="40" spans="1:11" s="186" customFormat="1" ht="11.15" customHeight="1">
      <c r="A40" s="121" t="s">
        <v>1140</v>
      </c>
      <c r="B40" s="42" t="s">
        <v>1141</v>
      </c>
      <c r="C40" s="208" t="s">
        <v>1090</v>
      </c>
      <c r="D40" s="204">
        <v>44421</v>
      </c>
      <c r="E40" s="204">
        <v>44926</v>
      </c>
      <c r="F40" s="126">
        <f>+G40+H40*$C$4</f>
        <v>96681792.400000006</v>
      </c>
      <c r="G40" s="45">
        <v>0</v>
      </c>
      <c r="H40" s="47">
        <v>13636.36</v>
      </c>
      <c r="I40" s="125">
        <v>0</v>
      </c>
      <c r="J40" s="269" t="s">
        <v>106</v>
      </c>
      <c r="K40" s="226" t="s">
        <v>29</v>
      </c>
    </row>
    <row r="41" spans="1:11" s="186" customFormat="1" ht="11.15" customHeight="1">
      <c r="A41" s="121" t="s">
        <v>1142</v>
      </c>
      <c r="B41" s="42" t="s">
        <v>1143</v>
      </c>
      <c r="C41" s="208" t="s">
        <v>1090</v>
      </c>
      <c r="D41" s="204">
        <v>44649</v>
      </c>
      <c r="E41" s="204">
        <v>44926</v>
      </c>
      <c r="F41" s="126">
        <f>+G41+H41*$C$4</f>
        <v>520431807.60000002</v>
      </c>
      <c r="G41" s="45">
        <v>0</v>
      </c>
      <c r="H41" s="47">
        <v>73403.64</v>
      </c>
      <c r="I41" s="125">
        <v>0</v>
      </c>
      <c r="J41" s="269" t="s">
        <v>106</v>
      </c>
      <c r="K41" s="226" t="s">
        <v>29</v>
      </c>
    </row>
    <row r="42" spans="1:11" s="186" customFormat="1" ht="11.15" customHeight="1">
      <c r="A42" s="121" t="s">
        <v>1144</v>
      </c>
      <c r="B42" s="42" t="s">
        <v>1143</v>
      </c>
      <c r="C42" s="208" t="s">
        <v>1090</v>
      </c>
      <c r="D42" s="204">
        <v>44804</v>
      </c>
      <c r="E42" s="204">
        <v>44926</v>
      </c>
      <c r="F42" s="126">
        <f>+G42+H42*$C$4</f>
        <v>25137240.5</v>
      </c>
      <c r="G42" s="45">
        <v>0</v>
      </c>
      <c r="H42" s="47">
        <v>3545.45</v>
      </c>
      <c r="I42" s="125">
        <v>0</v>
      </c>
      <c r="J42" s="269" t="s">
        <v>106</v>
      </c>
      <c r="K42" s="226" t="s">
        <v>29</v>
      </c>
    </row>
    <row r="43" spans="1:11" s="186" customFormat="1" ht="11.15" customHeight="1">
      <c r="A43" s="121" t="s">
        <v>1145</v>
      </c>
      <c r="B43" s="42" t="s">
        <v>1146</v>
      </c>
      <c r="C43" s="208" t="s">
        <v>1090</v>
      </c>
      <c r="D43" s="204">
        <v>44487</v>
      </c>
      <c r="E43" s="204">
        <v>44926</v>
      </c>
      <c r="F43" s="126">
        <f>+G43+H43*$C$4</f>
        <v>58009103.799999997</v>
      </c>
      <c r="G43" s="45">
        <v>0</v>
      </c>
      <c r="H43" s="47">
        <v>8181.82</v>
      </c>
      <c r="I43" s="125">
        <v>0</v>
      </c>
      <c r="J43" s="269" t="s">
        <v>106</v>
      </c>
      <c r="K43" s="226" t="s">
        <v>29</v>
      </c>
    </row>
    <row r="44" spans="1:11" s="186" customFormat="1" ht="11.15" customHeight="1">
      <c r="A44" s="121" t="s">
        <v>1147</v>
      </c>
      <c r="B44" s="42" t="s">
        <v>1148</v>
      </c>
      <c r="C44" s="208" t="s">
        <v>1090</v>
      </c>
      <c r="D44" s="204">
        <v>44834</v>
      </c>
      <c r="E44" s="204">
        <v>44926</v>
      </c>
      <c r="F44" s="126">
        <f>+G44+H44*$C$4</f>
        <v>30938207.600000001</v>
      </c>
      <c r="G44" s="45">
        <v>0</v>
      </c>
      <c r="H44" s="47">
        <v>4363.6400000000003</v>
      </c>
      <c r="I44" s="125">
        <v>0</v>
      </c>
      <c r="J44" s="269" t="s">
        <v>106</v>
      </c>
      <c r="K44" s="226" t="s">
        <v>29</v>
      </c>
    </row>
    <row r="45" spans="1:11" s="186" customFormat="1" ht="11.15" customHeight="1">
      <c r="A45" s="121" t="s">
        <v>1149</v>
      </c>
      <c r="B45" s="42" t="s">
        <v>1150</v>
      </c>
      <c r="C45" s="208" t="s">
        <v>1090</v>
      </c>
      <c r="D45" s="204">
        <v>44721</v>
      </c>
      <c r="E45" s="204">
        <v>44926</v>
      </c>
      <c r="F45" s="126">
        <f>+G45+H45*$C$4</f>
        <v>2629326.5</v>
      </c>
      <c r="G45" s="45">
        <v>0</v>
      </c>
      <c r="H45" s="47">
        <v>370.85</v>
      </c>
      <c r="I45" s="125">
        <v>0</v>
      </c>
      <c r="J45" s="269" t="s">
        <v>106</v>
      </c>
      <c r="K45" s="226" t="s">
        <v>29</v>
      </c>
    </row>
    <row r="46" spans="1:11" s="186" customFormat="1" ht="11.15" customHeight="1">
      <c r="A46" s="121" t="s">
        <v>1151</v>
      </c>
      <c r="B46" s="42" t="s">
        <v>1152</v>
      </c>
      <c r="C46" s="208" t="s">
        <v>1090</v>
      </c>
      <c r="D46" s="204">
        <v>44834</v>
      </c>
      <c r="E46" s="204">
        <v>44926</v>
      </c>
      <c r="F46" s="126">
        <f>+G46+H46*$C$4</f>
        <v>2765950.8</v>
      </c>
      <c r="G46" s="45">
        <v>0</v>
      </c>
      <c r="H46" s="47">
        <v>390.12</v>
      </c>
      <c r="I46" s="125">
        <v>0</v>
      </c>
      <c r="J46" s="269" t="s">
        <v>106</v>
      </c>
      <c r="K46" s="226" t="s">
        <v>29</v>
      </c>
    </row>
    <row r="47" spans="1:11" s="186" customFormat="1" ht="11.15" customHeight="1">
      <c r="A47" s="121" t="s">
        <v>1153</v>
      </c>
      <c r="B47" s="42" t="s">
        <v>1154</v>
      </c>
      <c r="C47" s="208" t="s">
        <v>1090</v>
      </c>
      <c r="D47" s="204">
        <v>44810</v>
      </c>
      <c r="E47" s="204">
        <v>44926</v>
      </c>
      <c r="F47" s="126">
        <f>+G47+H47*$C$4</f>
        <v>353994695.70000005</v>
      </c>
      <c r="G47" s="45">
        <v>0</v>
      </c>
      <c r="H47" s="47">
        <v>49928.73</v>
      </c>
      <c r="I47" s="125">
        <v>0</v>
      </c>
      <c r="J47" s="269" t="s">
        <v>106</v>
      </c>
      <c r="K47" s="226" t="s">
        <v>29</v>
      </c>
    </row>
    <row r="48" spans="1:11" s="186" customFormat="1" ht="11.15" customHeight="1">
      <c r="A48" s="121" t="s">
        <v>1155</v>
      </c>
      <c r="B48" s="42" t="s">
        <v>1049</v>
      </c>
      <c r="C48" s="208" t="s">
        <v>1090</v>
      </c>
      <c r="D48" s="204">
        <v>44824</v>
      </c>
      <c r="E48" s="204">
        <v>44926</v>
      </c>
      <c r="F48" s="126">
        <f>+G48+H48*$C$4</f>
        <v>128909103.8</v>
      </c>
      <c r="G48" s="45">
        <v>0</v>
      </c>
      <c r="H48" s="47">
        <v>18181.82</v>
      </c>
      <c r="I48" s="125">
        <v>0</v>
      </c>
      <c r="J48" s="269" t="s">
        <v>106</v>
      </c>
      <c r="K48" s="226" t="s">
        <v>29</v>
      </c>
    </row>
    <row r="49" spans="1:11" s="186" customFormat="1" ht="11.15" customHeight="1">
      <c r="A49" s="121" t="s">
        <v>1156</v>
      </c>
      <c r="B49" s="42" t="s">
        <v>1157</v>
      </c>
      <c r="C49" s="208" t="s">
        <v>1090</v>
      </c>
      <c r="D49" s="204">
        <v>44799</v>
      </c>
      <c r="E49" s="204">
        <v>44926</v>
      </c>
      <c r="F49" s="126">
        <f>+G49+H49*$C$4</f>
        <v>728001.20000000007</v>
      </c>
      <c r="G49" s="45">
        <v>0</v>
      </c>
      <c r="H49" s="47">
        <v>102.68</v>
      </c>
      <c r="I49" s="125">
        <v>0</v>
      </c>
      <c r="J49" s="269" t="s">
        <v>106</v>
      </c>
      <c r="K49" s="226" t="s">
        <v>29</v>
      </c>
    </row>
    <row r="50" spans="1:11" s="186" customFormat="1" ht="11.15" customHeight="1">
      <c r="A50" s="121" t="s">
        <v>1158</v>
      </c>
      <c r="B50" s="42" t="s">
        <v>1159</v>
      </c>
      <c r="C50" s="208" t="s">
        <v>1090</v>
      </c>
      <c r="D50" s="204">
        <v>44735</v>
      </c>
      <c r="E50" s="204">
        <v>44926</v>
      </c>
      <c r="F50" s="126">
        <f>+G50+H50*$C$4</f>
        <v>356627</v>
      </c>
      <c r="G50" s="45">
        <v>0</v>
      </c>
      <c r="H50" s="47">
        <v>50.3</v>
      </c>
      <c r="I50" s="125">
        <v>0</v>
      </c>
      <c r="J50" s="269" t="s">
        <v>106</v>
      </c>
      <c r="K50" s="226" t="s">
        <v>29</v>
      </c>
    </row>
    <row r="51" spans="1:11" s="186" customFormat="1" ht="11.15" customHeight="1">
      <c r="A51" s="121" t="s">
        <v>1160</v>
      </c>
      <c r="B51" s="42" t="s">
        <v>1161</v>
      </c>
      <c r="C51" s="208" t="s">
        <v>1090</v>
      </c>
      <c r="D51" s="204">
        <v>44810</v>
      </c>
      <c r="E51" s="204">
        <v>44926</v>
      </c>
      <c r="F51" s="126">
        <f>+G51+H51*$C$4</f>
        <v>38672688.600000001</v>
      </c>
      <c r="G51" s="45">
        <v>0</v>
      </c>
      <c r="H51" s="47">
        <v>5454.54</v>
      </c>
      <c r="I51" s="125">
        <v>0</v>
      </c>
      <c r="J51" s="269" t="s">
        <v>106</v>
      </c>
      <c r="K51" s="226" t="s">
        <v>29</v>
      </c>
    </row>
    <row r="52" spans="1:11" s="186" customFormat="1" ht="11.15" customHeight="1">
      <c r="A52" s="121" t="s">
        <v>1162</v>
      </c>
      <c r="B52" s="42" t="s">
        <v>1163</v>
      </c>
      <c r="C52" s="208" t="s">
        <v>1090</v>
      </c>
      <c r="D52" s="204">
        <v>44834</v>
      </c>
      <c r="E52" s="204">
        <v>44926</v>
      </c>
      <c r="F52" s="126">
        <f>+G52+H52*$C$4</f>
        <v>1418000000</v>
      </c>
      <c r="G52" s="45">
        <v>0</v>
      </c>
      <c r="H52" s="47">
        <v>200000</v>
      </c>
      <c r="I52" s="125">
        <v>0</v>
      </c>
      <c r="J52" s="269" t="s">
        <v>106</v>
      </c>
      <c r="K52" s="226" t="s">
        <v>29</v>
      </c>
    </row>
    <row r="53" spans="1:11" s="186" customFormat="1" ht="11.15" customHeight="1">
      <c r="A53" s="121" t="s">
        <v>1164</v>
      </c>
      <c r="B53" s="42" t="s">
        <v>1165</v>
      </c>
      <c r="C53" s="208" t="s">
        <v>1090</v>
      </c>
      <c r="D53" s="204">
        <v>44804</v>
      </c>
      <c r="E53" s="204">
        <v>44926</v>
      </c>
      <c r="F53" s="126">
        <f>+G53+H53*$C$4</f>
        <v>64454551.899999999</v>
      </c>
      <c r="G53" s="45">
        <v>0</v>
      </c>
      <c r="H53" s="47">
        <v>9090.91</v>
      </c>
      <c r="I53" s="125">
        <v>0</v>
      </c>
      <c r="J53" s="269" t="s">
        <v>106</v>
      </c>
      <c r="K53" s="226" t="s">
        <v>29</v>
      </c>
    </row>
    <row r="54" spans="1:11" s="186" customFormat="1" ht="11.15" customHeight="1">
      <c r="A54" s="121" t="s">
        <v>1166</v>
      </c>
      <c r="B54" s="42" t="s">
        <v>1167</v>
      </c>
      <c r="C54" s="208" t="s">
        <v>1090</v>
      </c>
      <c r="D54" s="204">
        <v>44834</v>
      </c>
      <c r="E54" s="204">
        <v>44926</v>
      </c>
      <c r="F54" s="126">
        <f>+G54+H54*$C$4</f>
        <v>7734551.9000000004</v>
      </c>
      <c r="G54" s="45">
        <v>0</v>
      </c>
      <c r="H54" s="47">
        <v>1090.9100000000001</v>
      </c>
      <c r="I54" s="125">
        <v>0</v>
      </c>
      <c r="J54" s="269" t="s">
        <v>106</v>
      </c>
      <c r="K54" s="226" t="s">
        <v>29</v>
      </c>
    </row>
    <row r="55" spans="1:11" s="186" customFormat="1" ht="11.15" customHeight="1">
      <c r="A55" s="121" t="s">
        <v>1168</v>
      </c>
      <c r="B55" s="42" t="s">
        <v>1169</v>
      </c>
      <c r="C55" s="208" t="s">
        <v>1090</v>
      </c>
      <c r="D55" s="204">
        <v>44819</v>
      </c>
      <c r="E55" s="204">
        <v>44926</v>
      </c>
      <c r="F55" s="126">
        <f>+G55+H55*$C$4</f>
        <v>32227240.5</v>
      </c>
      <c r="G55" s="45">
        <v>0</v>
      </c>
      <c r="H55" s="47">
        <v>4545.45</v>
      </c>
      <c r="I55" s="125">
        <v>0</v>
      </c>
      <c r="J55" s="269" t="s">
        <v>106</v>
      </c>
      <c r="K55" s="226" t="s">
        <v>29</v>
      </c>
    </row>
    <row r="56" spans="1:11" s="186" customFormat="1" ht="11.15" customHeight="1">
      <c r="A56" s="121" t="s">
        <v>1170</v>
      </c>
      <c r="B56" s="42" t="s">
        <v>1171</v>
      </c>
      <c r="C56" s="208" t="s">
        <v>1090</v>
      </c>
      <c r="D56" s="204">
        <v>44816</v>
      </c>
      <c r="E56" s="204">
        <v>44926</v>
      </c>
      <c r="F56" s="126">
        <f>+G56+H56*$C$4</f>
        <v>12890896.200000001</v>
      </c>
      <c r="G56" s="45">
        <v>0</v>
      </c>
      <c r="H56" s="47">
        <v>1818.18</v>
      </c>
      <c r="I56" s="125">
        <v>0</v>
      </c>
      <c r="J56" s="269" t="s">
        <v>106</v>
      </c>
      <c r="K56" s="226" t="s">
        <v>29</v>
      </c>
    </row>
    <row r="57" spans="1:11" s="186" customFormat="1" ht="11.15" customHeight="1">
      <c r="A57" s="276" t="s">
        <v>1423</v>
      </c>
      <c r="B57" s="42" t="s">
        <v>1172</v>
      </c>
      <c r="C57" s="208" t="s">
        <v>1090</v>
      </c>
      <c r="D57" s="204">
        <v>44832</v>
      </c>
      <c r="E57" s="204">
        <v>44926</v>
      </c>
      <c r="F57" s="126">
        <f>+G57+H57*$C$4</f>
        <v>25137240.5</v>
      </c>
      <c r="G57" s="45">
        <v>0</v>
      </c>
      <c r="H57" s="47">
        <v>3545.45</v>
      </c>
      <c r="I57" s="125">
        <v>0</v>
      </c>
      <c r="J57" s="269" t="s">
        <v>106</v>
      </c>
      <c r="K57" s="226" t="s">
        <v>29</v>
      </c>
    </row>
    <row r="58" spans="1:11" s="186" customFormat="1" ht="11.15" customHeight="1">
      <c r="A58" s="121" t="s">
        <v>1173</v>
      </c>
      <c r="B58" s="42" t="s">
        <v>1172</v>
      </c>
      <c r="C58" s="208" t="s">
        <v>1090</v>
      </c>
      <c r="D58" s="204">
        <v>44819</v>
      </c>
      <c r="E58" s="204">
        <v>44926</v>
      </c>
      <c r="F58" s="126">
        <f>+G58+H58*$C$4</f>
        <v>13535448.1</v>
      </c>
      <c r="G58" s="45">
        <v>0</v>
      </c>
      <c r="H58" s="47">
        <v>1909.09</v>
      </c>
      <c r="I58" s="125">
        <v>0</v>
      </c>
      <c r="J58" s="269" t="s">
        <v>106</v>
      </c>
      <c r="K58" s="226" t="s">
        <v>29</v>
      </c>
    </row>
    <row r="59" spans="1:11" s="186" customFormat="1" ht="11.15" customHeight="1">
      <c r="A59" s="121" t="s">
        <v>1174</v>
      </c>
      <c r="B59" s="42" t="s">
        <v>1175</v>
      </c>
      <c r="C59" s="208" t="s">
        <v>1090</v>
      </c>
      <c r="D59" s="204">
        <v>44831</v>
      </c>
      <c r="E59" s="204">
        <v>44926</v>
      </c>
      <c r="F59" s="126">
        <f>+G59+H59*$C$4</f>
        <v>58009103.799999997</v>
      </c>
      <c r="G59" s="45">
        <v>0</v>
      </c>
      <c r="H59" s="47">
        <v>8181.82</v>
      </c>
      <c r="I59" s="125">
        <v>0</v>
      </c>
      <c r="J59" s="269" t="s">
        <v>106</v>
      </c>
      <c r="K59" s="226" t="s">
        <v>29</v>
      </c>
    </row>
    <row r="60" spans="1:11" s="186" customFormat="1" ht="11.15" customHeight="1">
      <c r="A60" s="121" t="s">
        <v>1176</v>
      </c>
      <c r="B60" s="42" t="s">
        <v>1175</v>
      </c>
      <c r="C60" s="208" t="s">
        <v>1090</v>
      </c>
      <c r="D60" s="204">
        <v>44831</v>
      </c>
      <c r="E60" s="204">
        <v>44926</v>
      </c>
      <c r="F60" s="126">
        <f>+G60+H60*$C$4</f>
        <v>50626145</v>
      </c>
      <c r="G60" s="45">
        <v>0</v>
      </c>
      <c r="H60" s="47">
        <v>7140.5</v>
      </c>
      <c r="I60" s="125">
        <v>0</v>
      </c>
      <c r="J60" s="269" t="s">
        <v>106</v>
      </c>
      <c r="K60" s="226" t="s">
        <v>29</v>
      </c>
    </row>
    <row r="61" spans="1:11" s="186" customFormat="1" ht="11.15" customHeight="1">
      <c r="A61" s="121" t="s">
        <v>1177</v>
      </c>
      <c r="B61" s="42" t="s">
        <v>1178</v>
      </c>
      <c r="C61" s="208" t="s">
        <v>1090</v>
      </c>
      <c r="D61" s="204">
        <v>44704</v>
      </c>
      <c r="E61" s="204">
        <v>44926</v>
      </c>
      <c r="F61" s="126">
        <f>+G61+H61*$C$4</f>
        <v>640865.1</v>
      </c>
      <c r="G61" s="45">
        <v>0</v>
      </c>
      <c r="H61" s="47">
        <v>90.39</v>
      </c>
      <c r="I61" s="125">
        <v>0</v>
      </c>
      <c r="J61" s="269" t="s">
        <v>106</v>
      </c>
      <c r="K61" s="226" t="s">
        <v>29</v>
      </c>
    </row>
    <row r="62" spans="1:11" s="186" customFormat="1" ht="11.15" customHeight="1">
      <c r="A62" s="395" t="s">
        <v>1179</v>
      </c>
      <c r="B62" s="396" t="s">
        <v>1180</v>
      </c>
      <c r="C62" s="397" t="s">
        <v>1090</v>
      </c>
      <c r="D62" s="398">
        <v>44489</v>
      </c>
      <c r="E62" s="398">
        <v>44926</v>
      </c>
      <c r="F62" s="399">
        <f>+G62+H62*$C$4</f>
        <v>7734481.0000000009</v>
      </c>
      <c r="G62" s="400">
        <v>0</v>
      </c>
      <c r="H62" s="401">
        <v>1090.9000000000001</v>
      </c>
      <c r="I62" s="402">
        <v>0</v>
      </c>
      <c r="J62" s="403" t="s">
        <v>106</v>
      </c>
      <c r="K62" s="404" t="s">
        <v>29</v>
      </c>
    </row>
    <row r="63" spans="1:11" s="186" customFormat="1" ht="11.15" customHeight="1">
      <c r="A63" s="389" t="s">
        <v>1181</v>
      </c>
      <c r="B63" s="405" t="s">
        <v>1182</v>
      </c>
      <c r="C63" s="203" t="s">
        <v>1090</v>
      </c>
      <c r="D63" s="392">
        <v>44582</v>
      </c>
      <c r="E63" s="392">
        <v>44926</v>
      </c>
      <c r="F63" s="205">
        <f>+G63+H63*$C$4</f>
        <v>23904573.100000001</v>
      </c>
      <c r="G63" s="168">
        <v>0</v>
      </c>
      <c r="H63" s="206">
        <v>3371.59</v>
      </c>
      <c r="I63" s="207">
        <v>0</v>
      </c>
      <c r="J63" s="393" t="s">
        <v>106</v>
      </c>
      <c r="K63" s="313" t="s">
        <v>29</v>
      </c>
    </row>
    <row r="64" spans="1:11" s="186" customFormat="1" ht="11.15" customHeight="1">
      <c r="A64" s="121" t="s">
        <v>1183</v>
      </c>
      <c r="B64" s="42" t="s">
        <v>1184</v>
      </c>
      <c r="C64" s="208" t="s">
        <v>1090</v>
      </c>
      <c r="D64" s="204">
        <v>44676</v>
      </c>
      <c r="E64" s="204">
        <v>44926</v>
      </c>
      <c r="F64" s="126">
        <f>+G64+H64*$C$4</f>
        <v>1573909.1</v>
      </c>
      <c r="G64" s="45">
        <v>0</v>
      </c>
      <c r="H64" s="47">
        <v>221.99</v>
      </c>
      <c r="I64" s="125">
        <v>0</v>
      </c>
      <c r="J64" s="269" t="s">
        <v>106</v>
      </c>
      <c r="K64" s="226" t="s">
        <v>29</v>
      </c>
    </row>
    <row r="65" spans="1:11" s="186" customFormat="1" ht="11.15" customHeight="1">
      <c r="A65" s="121" t="s">
        <v>1185</v>
      </c>
      <c r="B65" s="42" t="s">
        <v>1186</v>
      </c>
      <c r="C65" s="208" t="s">
        <v>1090</v>
      </c>
      <c r="D65" s="204">
        <v>44825</v>
      </c>
      <c r="E65" s="204">
        <v>44926</v>
      </c>
      <c r="F65" s="126">
        <f>+G65+H65*$C$4</f>
        <v>225590896.19999999</v>
      </c>
      <c r="G65" s="45">
        <v>0</v>
      </c>
      <c r="H65" s="47">
        <v>31818.18</v>
      </c>
      <c r="I65" s="125">
        <v>0</v>
      </c>
      <c r="J65" s="269" t="s">
        <v>106</v>
      </c>
      <c r="K65" s="226" t="s">
        <v>29</v>
      </c>
    </row>
    <row r="66" spans="1:11" s="186" customFormat="1" ht="11.15" customHeight="1">
      <c r="A66" s="121" t="s">
        <v>1187</v>
      </c>
      <c r="B66" s="42" t="s">
        <v>1188</v>
      </c>
      <c r="C66" s="208" t="s">
        <v>1090</v>
      </c>
      <c r="D66" s="204">
        <v>44809</v>
      </c>
      <c r="E66" s="204">
        <v>44926</v>
      </c>
      <c r="F66" s="126">
        <f>+G66+H66*$C$4</f>
        <v>644545448.10000002</v>
      </c>
      <c r="G66" s="45">
        <v>0</v>
      </c>
      <c r="H66" s="47">
        <v>90909.09</v>
      </c>
      <c r="I66" s="125">
        <v>0</v>
      </c>
      <c r="J66" s="269" t="s">
        <v>106</v>
      </c>
      <c r="K66" s="226" t="s">
        <v>29</v>
      </c>
    </row>
    <row r="67" spans="1:11" s="186" customFormat="1" ht="11.15" customHeight="1">
      <c r="A67" s="121" t="s">
        <v>1189</v>
      </c>
      <c r="B67" s="42" t="s">
        <v>1190</v>
      </c>
      <c r="C67" s="208" t="s">
        <v>1090</v>
      </c>
      <c r="D67" s="204">
        <v>44804</v>
      </c>
      <c r="E67" s="204">
        <v>44926</v>
      </c>
      <c r="F67" s="126">
        <f>+G67+H67*$C$4</f>
        <v>32227240.5</v>
      </c>
      <c r="G67" s="45">
        <v>0</v>
      </c>
      <c r="H67" s="47">
        <v>4545.45</v>
      </c>
      <c r="I67" s="125">
        <v>0</v>
      </c>
      <c r="J67" s="269" t="s">
        <v>106</v>
      </c>
      <c r="K67" s="226" t="s">
        <v>29</v>
      </c>
    </row>
    <row r="68" spans="1:11" s="186" customFormat="1" ht="11.15" customHeight="1">
      <c r="A68" s="121" t="s">
        <v>1191</v>
      </c>
      <c r="B68" s="42" t="s">
        <v>1192</v>
      </c>
      <c r="C68" s="208" t="s">
        <v>1090</v>
      </c>
      <c r="D68" s="204">
        <v>44705</v>
      </c>
      <c r="E68" s="204">
        <v>44926</v>
      </c>
      <c r="F68" s="126">
        <f>+G68+H68*$C$4</f>
        <v>6445448.1000000006</v>
      </c>
      <c r="G68" s="45">
        <v>0</v>
      </c>
      <c r="H68" s="47">
        <v>909.09</v>
      </c>
      <c r="I68" s="125">
        <v>0</v>
      </c>
      <c r="J68" s="269" t="s">
        <v>106</v>
      </c>
      <c r="K68" s="226" t="s">
        <v>29</v>
      </c>
    </row>
    <row r="69" spans="1:11" s="186" customFormat="1" ht="11.15" customHeight="1">
      <c r="A69" s="121" t="s">
        <v>1193</v>
      </c>
      <c r="B69" s="42" t="s">
        <v>1194</v>
      </c>
      <c r="C69" s="208" t="s">
        <v>1090</v>
      </c>
      <c r="D69" s="204">
        <v>44834</v>
      </c>
      <c r="E69" s="204">
        <v>44926</v>
      </c>
      <c r="F69" s="126">
        <f>+G69+H69*$C$4</f>
        <v>644545448.10000002</v>
      </c>
      <c r="G69" s="45">
        <v>0</v>
      </c>
      <c r="H69" s="47">
        <v>90909.09</v>
      </c>
      <c r="I69" s="125">
        <v>0</v>
      </c>
      <c r="J69" s="269" t="s">
        <v>106</v>
      </c>
      <c r="K69" s="226" t="s">
        <v>29</v>
      </c>
    </row>
    <row r="70" spans="1:11" s="186" customFormat="1" ht="11.15" customHeight="1">
      <c r="A70" s="121" t="s">
        <v>1195</v>
      </c>
      <c r="B70" s="42" t="s">
        <v>1196</v>
      </c>
      <c r="C70" s="208" t="s">
        <v>1090</v>
      </c>
      <c r="D70" s="204">
        <v>44722</v>
      </c>
      <c r="E70" s="204">
        <v>44926</v>
      </c>
      <c r="F70" s="126">
        <f>+G70+H70*$C$4</f>
        <v>12890896.200000001</v>
      </c>
      <c r="G70" s="45">
        <v>0</v>
      </c>
      <c r="H70" s="47">
        <v>1818.18</v>
      </c>
      <c r="I70" s="125">
        <v>0</v>
      </c>
      <c r="J70" s="269" t="s">
        <v>106</v>
      </c>
      <c r="K70" s="226" t="s">
        <v>29</v>
      </c>
    </row>
    <row r="71" spans="1:11" s="186" customFormat="1" ht="11.15" customHeight="1">
      <c r="A71" s="121" t="s">
        <v>1197</v>
      </c>
      <c r="B71" s="42" t="s">
        <v>1198</v>
      </c>
      <c r="C71" s="208" t="s">
        <v>1090</v>
      </c>
      <c r="D71" s="204">
        <v>44826</v>
      </c>
      <c r="E71" s="204">
        <v>44926</v>
      </c>
      <c r="F71" s="126">
        <f>+G71+H71*$C$4</f>
        <v>418954551.90000004</v>
      </c>
      <c r="G71" s="45">
        <v>0</v>
      </c>
      <c r="H71" s="47">
        <v>59090.91</v>
      </c>
      <c r="I71" s="125">
        <v>0</v>
      </c>
      <c r="J71" s="269" t="s">
        <v>106</v>
      </c>
      <c r="K71" s="226" t="s">
        <v>29</v>
      </c>
    </row>
    <row r="72" spans="1:11" s="186" customFormat="1" ht="11.15" customHeight="1">
      <c r="A72" s="121" t="s">
        <v>1199</v>
      </c>
      <c r="B72" s="42" t="s">
        <v>1200</v>
      </c>
      <c r="C72" s="208" t="s">
        <v>1090</v>
      </c>
      <c r="D72" s="204">
        <v>44813</v>
      </c>
      <c r="E72" s="204">
        <v>44926</v>
      </c>
      <c r="F72" s="126">
        <f>+G72+H72*$C$4</f>
        <v>3222759.5</v>
      </c>
      <c r="G72" s="45">
        <v>0</v>
      </c>
      <c r="H72" s="47">
        <v>454.55</v>
      </c>
      <c r="I72" s="125">
        <v>0</v>
      </c>
      <c r="J72" s="269" t="s">
        <v>106</v>
      </c>
      <c r="K72" s="226" t="s">
        <v>29</v>
      </c>
    </row>
    <row r="73" spans="1:11" s="186" customFormat="1" ht="11.15" customHeight="1">
      <c r="A73" s="121" t="s">
        <v>1201</v>
      </c>
      <c r="B73" s="42" t="s">
        <v>1202</v>
      </c>
      <c r="C73" s="208" t="s">
        <v>1090</v>
      </c>
      <c r="D73" s="204">
        <v>44774</v>
      </c>
      <c r="E73" s="204">
        <v>44926</v>
      </c>
      <c r="F73" s="126">
        <f>+G73+H73*$C$4</f>
        <v>6445448.1000000006</v>
      </c>
      <c r="G73" s="45">
        <v>0</v>
      </c>
      <c r="H73" s="47">
        <v>909.09</v>
      </c>
      <c r="I73" s="125">
        <v>0</v>
      </c>
      <c r="J73" s="269" t="s">
        <v>106</v>
      </c>
      <c r="K73" s="226" t="s">
        <v>29</v>
      </c>
    </row>
    <row r="74" spans="1:11" s="186" customFormat="1" ht="11.15" customHeight="1">
      <c r="A74" s="121" t="s">
        <v>1203</v>
      </c>
      <c r="B74" s="42" t="s">
        <v>1204</v>
      </c>
      <c r="C74" s="208" t="s">
        <v>1090</v>
      </c>
      <c r="D74" s="204">
        <v>44629</v>
      </c>
      <c r="E74" s="204">
        <v>44926</v>
      </c>
      <c r="F74" s="126">
        <f>+G74+H74*$C$4</f>
        <v>6445448.1000000006</v>
      </c>
      <c r="G74" s="45">
        <v>0</v>
      </c>
      <c r="H74" s="47">
        <v>909.09</v>
      </c>
      <c r="I74" s="125">
        <v>0</v>
      </c>
      <c r="J74" s="269" t="s">
        <v>106</v>
      </c>
      <c r="K74" s="226" t="s">
        <v>29</v>
      </c>
    </row>
    <row r="75" spans="1:11" s="186" customFormat="1" ht="11.15" customHeight="1">
      <c r="A75" s="121" t="s">
        <v>1205</v>
      </c>
      <c r="B75" s="42" t="s">
        <v>1206</v>
      </c>
      <c r="C75" s="208" t="s">
        <v>1090</v>
      </c>
      <c r="D75" s="204">
        <v>44797</v>
      </c>
      <c r="E75" s="204">
        <v>44926</v>
      </c>
      <c r="F75" s="126">
        <f>+G75+H75*$C$4</f>
        <v>161136344.30000001</v>
      </c>
      <c r="G75" s="45">
        <v>0</v>
      </c>
      <c r="H75" s="47">
        <v>22727.27</v>
      </c>
      <c r="I75" s="125">
        <v>0</v>
      </c>
      <c r="J75" s="269" t="s">
        <v>106</v>
      </c>
      <c r="K75" s="226" t="s">
        <v>29</v>
      </c>
    </row>
    <row r="76" spans="1:11" s="186" customFormat="1" ht="11.15" customHeight="1">
      <c r="A76" s="121" t="s">
        <v>1207</v>
      </c>
      <c r="B76" s="42" t="s">
        <v>1206</v>
      </c>
      <c r="C76" s="208" t="s">
        <v>1090</v>
      </c>
      <c r="D76" s="204">
        <v>44834</v>
      </c>
      <c r="E76" s="204">
        <v>44926</v>
      </c>
      <c r="F76" s="126">
        <f>+G76+H76*$C$4</f>
        <v>64454551.899999999</v>
      </c>
      <c r="G76" s="45">
        <v>0</v>
      </c>
      <c r="H76" s="47">
        <v>9090.91</v>
      </c>
      <c r="I76" s="125">
        <v>0</v>
      </c>
      <c r="J76" s="269" t="s">
        <v>106</v>
      </c>
      <c r="K76" s="226" t="s">
        <v>29</v>
      </c>
    </row>
    <row r="77" spans="1:11" s="186" customFormat="1" ht="11.15" customHeight="1">
      <c r="A77" s="121" t="s">
        <v>1208</v>
      </c>
      <c r="B77" s="42" t="s">
        <v>1209</v>
      </c>
      <c r="C77" s="208" t="s">
        <v>1090</v>
      </c>
      <c r="D77" s="204">
        <v>44831</v>
      </c>
      <c r="E77" s="204">
        <v>44926</v>
      </c>
      <c r="F77" s="126">
        <f>+G77+H77*$C$4</f>
        <v>7734551.9000000004</v>
      </c>
      <c r="G77" s="45">
        <v>0</v>
      </c>
      <c r="H77" s="47">
        <v>1090.9100000000001</v>
      </c>
      <c r="I77" s="125">
        <v>0</v>
      </c>
      <c r="J77" s="269" t="s">
        <v>106</v>
      </c>
      <c r="K77" s="226" t="s">
        <v>29</v>
      </c>
    </row>
    <row r="78" spans="1:11" s="186" customFormat="1" ht="11.15" customHeight="1">
      <c r="A78" s="121" t="s">
        <v>1210</v>
      </c>
      <c r="B78" s="42" t="s">
        <v>1211</v>
      </c>
      <c r="C78" s="208" t="s">
        <v>1090</v>
      </c>
      <c r="D78" s="204">
        <v>44741</v>
      </c>
      <c r="E78" s="204">
        <v>44926</v>
      </c>
      <c r="F78" s="126">
        <f>+G78+H78*$C$4</f>
        <v>12890896.200000001</v>
      </c>
      <c r="G78" s="45">
        <v>0</v>
      </c>
      <c r="H78" s="47">
        <v>1818.18</v>
      </c>
      <c r="I78" s="125">
        <v>0</v>
      </c>
      <c r="J78" s="269" t="s">
        <v>106</v>
      </c>
      <c r="K78" s="226" t="s">
        <v>29</v>
      </c>
    </row>
    <row r="79" spans="1:11" s="186" customFormat="1" ht="11.15" customHeight="1">
      <c r="A79" s="121" t="s">
        <v>1212</v>
      </c>
      <c r="B79" s="42" t="s">
        <v>1213</v>
      </c>
      <c r="C79" s="208" t="s">
        <v>1090</v>
      </c>
      <c r="D79" s="204">
        <v>44805</v>
      </c>
      <c r="E79" s="204">
        <v>44926</v>
      </c>
      <c r="F79" s="126">
        <f>+G79+H79*$C$4</f>
        <v>644545448.10000002</v>
      </c>
      <c r="G79" s="45">
        <v>0</v>
      </c>
      <c r="H79" s="47">
        <v>90909.09</v>
      </c>
      <c r="I79" s="125">
        <v>0</v>
      </c>
      <c r="J79" s="269" t="s">
        <v>106</v>
      </c>
      <c r="K79" s="226" t="s">
        <v>29</v>
      </c>
    </row>
    <row r="80" spans="1:11" s="186" customFormat="1" ht="11.15" customHeight="1">
      <c r="A80" s="121" t="s">
        <v>1214</v>
      </c>
      <c r="B80" s="42" t="s">
        <v>974</v>
      </c>
      <c r="C80" s="208" t="s">
        <v>1090</v>
      </c>
      <c r="D80" s="204">
        <v>44637</v>
      </c>
      <c r="E80" s="204">
        <v>44926</v>
      </c>
      <c r="F80" s="126">
        <f>+G80+H80*$C$4</f>
        <v>10784031.800000001</v>
      </c>
      <c r="G80" s="45">
        <v>0</v>
      </c>
      <c r="H80" s="47">
        <v>1521.02</v>
      </c>
      <c r="I80" s="125">
        <v>0</v>
      </c>
      <c r="J80" s="269" t="s">
        <v>106</v>
      </c>
      <c r="K80" s="226" t="s">
        <v>29</v>
      </c>
    </row>
    <row r="81" spans="1:11" s="186" customFormat="1" ht="11.15" customHeight="1">
      <c r="A81" s="121" t="s">
        <v>1215</v>
      </c>
      <c r="B81" s="42" t="s">
        <v>1216</v>
      </c>
      <c r="C81" s="208" t="s">
        <v>1090</v>
      </c>
      <c r="D81" s="204">
        <v>44830</v>
      </c>
      <c r="E81" s="204">
        <v>44926</v>
      </c>
      <c r="F81" s="126">
        <f>+G81+H81*$C$4</f>
        <v>1289103.8</v>
      </c>
      <c r="G81" s="45">
        <v>0</v>
      </c>
      <c r="H81" s="47">
        <v>181.82</v>
      </c>
      <c r="I81" s="125">
        <v>0</v>
      </c>
      <c r="J81" s="269" t="s">
        <v>106</v>
      </c>
      <c r="K81" s="226" t="s">
        <v>29</v>
      </c>
    </row>
    <row r="82" spans="1:11" s="186" customFormat="1" ht="11.15" customHeight="1">
      <c r="A82" s="121" t="s">
        <v>1217</v>
      </c>
      <c r="B82" s="42" t="s">
        <v>1218</v>
      </c>
      <c r="C82" s="208" t="s">
        <v>1090</v>
      </c>
      <c r="D82" s="204">
        <v>44670</v>
      </c>
      <c r="E82" s="204">
        <v>44926</v>
      </c>
      <c r="F82" s="126">
        <f>+G82+H82*$C$4</f>
        <v>29727235.600000001</v>
      </c>
      <c r="G82" s="45">
        <v>0</v>
      </c>
      <c r="H82" s="47">
        <v>4192.84</v>
      </c>
      <c r="I82" s="125">
        <v>0</v>
      </c>
      <c r="J82" s="269" t="s">
        <v>106</v>
      </c>
      <c r="K82" s="226" t="s">
        <v>29</v>
      </c>
    </row>
    <row r="83" spans="1:11" s="186" customFormat="1" ht="11.15" customHeight="1">
      <c r="A83" s="121" t="s">
        <v>1219</v>
      </c>
      <c r="B83" s="42" t="s">
        <v>1220</v>
      </c>
      <c r="C83" s="208" t="s">
        <v>1090</v>
      </c>
      <c r="D83" s="204">
        <v>44834</v>
      </c>
      <c r="E83" s="204">
        <v>44926</v>
      </c>
      <c r="F83" s="126">
        <f>+G83+H83*$C$4</f>
        <v>51563655.699999996</v>
      </c>
      <c r="G83" s="45">
        <v>0</v>
      </c>
      <c r="H83" s="47">
        <v>7272.73</v>
      </c>
      <c r="I83" s="125">
        <v>0</v>
      </c>
      <c r="J83" s="269" t="s">
        <v>106</v>
      </c>
      <c r="K83" s="226" t="s">
        <v>29</v>
      </c>
    </row>
    <row r="84" spans="1:11" s="186" customFormat="1" ht="11.15" customHeight="1">
      <c r="A84" s="121" t="s">
        <v>1221</v>
      </c>
      <c r="B84" s="42" t="s">
        <v>1222</v>
      </c>
      <c r="C84" s="208" t="s">
        <v>1090</v>
      </c>
      <c r="D84" s="204">
        <v>44804</v>
      </c>
      <c r="E84" s="204">
        <v>44926</v>
      </c>
      <c r="F84" s="126">
        <f>+G84+H84*$C$4</f>
        <v>35450000</v>
      </c>
      <c r="G84" s="45">
        <v>0</v>
      </c>
      <c r="H84" s="47">
        <v>5000</v>
      </c>
      <c r="I84" s="125">
        <v>0</v>
      </c>
      <c r="J84" s="269" t="s">
        <v>106</v>
      </c>
      <c r="K84" s="226" t="s">
        <v>29</v>
      </c>
    </row>
    <row r="85" spans="1:11" s="186" customFormat="1" ht="11.15" customHeight="1">
      <c r="A85" s="121" t="s">
        <v>1223</v>
      </c>
      <c r="B85" s="42" t="s">
        <v>1224</v>
      </c>
      <c r="C85" s="208" t="s">
        <v>1090</v>
      </c>
      <c r="D85" s="204">
        <v>44834</v>
      </c>
      <c r="E85" s="204">
        <v>44926</v>
      </c>
      <c r="F85" s="126">
        <f>+G85+H85*$C$4</f>
        <v>6928844.2999999998</v>
      </c>
      <c r="G85" s="45">
        <v>0</v>
      </c>
      <c r="H85" s="47">
        <v>977.27</v>
      </c>
      <c r="I85" s="125">
        <v>0</v>
      </c>
      <c r="J85" s="269" t="s">
        <v>106</v>
      </c>
      <c r="K85" s="226" t="s">
        <v>29</v>
      </c>
    </row>
    <row r="86" spans="1:11" s="186" customFormat="1" ht="11.15" customHeight="1">
      <c r="A86" s="121" t="s">
        <v>1225</v>
      </c>
      <c r="B86" s="42" t="s">
        <v>1226</v>
      </c>
      <c r="C86" s="208" t="s">
        <v>1090</v>
      </c>
      <c r="D86" s="204">
        <v>44656</v>
      </c>
      <c r="E86" s="204">
        <v>44926</v>
      </c>
      <c r="F86" s="126">
        <f>+G86+H86*$C$4</f>
        <v>1289103.8</v>
      </c>
      <c r="G86" s="45">
        <v>0</v>
      </c>
      <c r="H86" s="47">
        <v>181.82</v>
      </c>
      <c r="I86" s="125">
        <v>0</v>
      </c>
      <c r="J86" s="269" t="s">
        <v>106</v>
      </c>
      <c r="K86" s="226" t="s">
        <v>29</v>
      </c>
    </row>
    <row r="87" spans="1:11" s="186" customFormat="1" ht="11.15" customHeight="1">
      <c r="A87" s="121" t="s">
        <v>1227</v>
      </c>
      <c r="B87" s="42" t="s">
        <v>1228</v>
      </c>
      <c r="C87" s="208" t="s">
        <v>1090</v>
      </c>
      <c r="D87" s="204">
        <v>44834</v>
      </c>
      <c r="E87" s="204">
        <v>44926</v>
      </c>
      <c r="F87" s="126">
        <f>+G87+H87*$C$4</f>
        <v>322272688.60000002</v>
      </c>
      <c r="G87" s="45">
        <v>0</v>
      </c>
      <c r="H87" s="47">
        <v>45454.54</v>
      </c>
      <c r="I87" s="125">
        <v>0</v>
      </c>
      <c r="J87" s="269" t="s">
        <v>106</v>
      </c>
      <c r="K87" s="226" t="s">
        <v>29</v>
      </c>
    </row>
    <row r="88" spans="1:11" s="186" customFormat="1" ht="11.15" customHeight="1">
      <c r="A88" s="121" t="s">
        <v>1229</v>
      </c>
      <c r="B88" s="42" t="s">
        <v>1230</v>
      </c>
      <c r="C88" s="208" t="s">
        <v>1090</v>
      </c>
      <c r="D88" s="204">
        <v>44831</v>
      </c>
      <c r="E88" s="204">
        <v>44926</v>
      </c>
      <c r="F88" s="126">
        <f>+G88+H88*$C$4</f>
        <v>257818207.59999999</v>
      </c>
      <c r="G88" s="45">
        <v>0</v>
      </c>
      <c r="H88" s="47">
        <v>36363.64</v>
      </c>
      <c r="I88" s="125">
        <v>0</v>
      </c>
      <c r="J88" s="269" t="s">
        <v>106</v>
      </c>
      <c r="K88" s="226" t="s">
        <v>29</v>
      </c>
    </row>
    <row r="89" spans="1:11" s="186" customFormat="1" ht="11.15" customHeight="1">
      <c r="A89" s="121" t="s">
        <v>1231</v>
      </c>
      <c r="B89" s="42" t="s">
        <v>1232</v>
      </c>
      <c r="C89" s="208" t="s">
        <v>1090</v>
      </c>
      <c r="D89" s="204">
        <v>44680</v>
      </c>
      <c r="E89" s="204">
        <v>44926</v>
      </c>
      <c r="F89" s="126">
        <f>+G89+H89*$C$4</f>
        <v>27070896.199999999</v>
      </c>
      <c r="G89" s="45">
        <v>0</v>
      </c>
      <c r="H89" s="47">
        <v>3818.18</v>
      </c>
      <c r="I89" s="125">
        <v>0</v>
      </c>
      <c r="J89" s="269" t="s">
        <v>106</v>
      </c>
      <c r="K89" s="226" t="s">
        <v>29</v>
      </c>
    </row>
    <row r="90" spans="1:11" s="186" customFormat="1" ht="11.15" customHeight="1">
      <c r="A90" s="121" t="s">
        <v>1233</v>
      </c>
      <c r="B90" s="42" t="s">
        <v>1234</v>
      </c>
      <c r="C90" s="208" t="s">
        <v>1090</v>
      </c>
      <c r="D90" s="204">
        <v>44802</v>
      </c>
      <c r="E90" s="204">
        <v>44926</v>
      </c>
      <c r="F90" s="126">
        <f>+G90+H90*$C$4</f>
        <v>2127000</v>
      </c>
      <c r="G90" s="45">
        <v>0</v>
      </c>
      <c r="H90" s="47">
        <v>300</v>
      </c>
      <c r="I90" s="125">
        <v>0</v>
      </c>
      <c r="J90" s="269" t="s">
        <v>106</v>
      </c>
      <c r="K90" s="226" t="s">
        <v>29</v>
      </c>
    </row>
    <row r="91" spans="1:11" s="186" customFormat="1" ht="11.15" customHeight="1">
      <c r="A91" s="121" t="s">
        <v>1235</v>
      </c>
      <c r="B91" s="42" t="s">
        <v>1236</v>
      </c>
      <c r="C91" s="208" t="s">
        <v>1090</v>
      </c>
      <c r="D91" s="204">
        <v>44826</v>
      </c>
      <c r="E91" s="204">
        <v>44926</v>
      </c>
      <c r="F91" s="126">
        <f>+G91+H91*$C$4</f>
        <v>80052551.900000006</v>
      </c>
      <c r="G91" s="45">
        <v>0</v>
      </c>
      <c r="H91" s="47">
        <v>11290.91</v>
      </c>
      <c r="I91" s="125">
        <v>0</v>
      </c>
      <c r="J91" s="269" t="s">
        <v>106</v>
      </c>
      <c r="K91" s="226" t="s">
        <v>29</v>
      </c>
    </row>
    <row r="92" spans="1:11" s="186" customFormat="1" ht="11.15" customHeight="1">
      <c r="A92" s="121" t="s">
        <v>1237</v>
      </c>
      <c r="B92" s="42" t="s">
        <v>1238</v>
      </c>
      <c r="C92" s="208" t="s">
        <v>1090</v>
      </c>
      <c r="D92" s="204">
        <v>44559</v>
      </c>
      <c r="E92" s="204">
        <v>44926</v>
      </c>
      <c r="F92" s="126">
        <f>+G92+H92*$C$4</f>
        <v>32227240.5</v>
      </c>
      <c r="G92" s="45">
        <v>0</v>
      </c>
      <c r="H92" s="47">
        <v>4545.45</v>
      </c>
      <c r="I92" s="125">
        <v>0</v>
      </c>
      <c r="J92" s="269" t="s">
        <v>106</v>
      </c>
      <c r="K92" s="226" t="s">
        <v>29</v>
      </c>
    </row>
    <row r="93" spans="1:11" s="186" customFormat="1" ht="11.15" customHeight="1">
      <c r="A93" s="121" t="s">
        <v>1239</v>
      </c>
      <c r="B93" s="42" t="s">
        <v>1240</v>
      </c>
      <c r="C93" s="208" t="s">
        <v>1090</v>
      </c>
      <c r="D93" s="204">
        <v>44798</v>
      </c>
      <c r="E93" s="204">
        <v>44926</v>
      </c>
      <c r="F93" s="126">
        <f>+G93+H93*$C$4</f>
        <v>161136344.30000001</v>
      </c>
      <c r="G93" s="45">
        <v>0</v>
      </c>
      <c r="H93" s="47">
        <v>22727.27</v>
      </c>
      <c r="I93" s="125">
        <v>0</v>
      </c>
      <c r="J93" s="269" t="s">
        <v>106</v>
      </c>
      <c r="K93" s="226" t="s">
        <v>29</v>
      </c>
    </row>
    <row r="94" spans="1:11" s="186" customFormat="1" ht="11.15" customHeight="1">
      <c r="A94" s="121" t="s">
        <v>1207</v>
      </c>
      <c r="B94" s="42" t="s">
        <v>1241</v>
      </c>
      <c r="C94" s="208" t="s">
        <v>1090</v>
      </c>
      <c r="D94" s="204">
        <v>44834</v>
      </c>
      <c r="E94" s="204">
        <v>44926</v>
      </c>
      <c r="F94" s="126">
        <f>+G94+H94*$C$4</f>
        <v>741227240.5</v>
      </c>
      <c r="G94" s="45">
        <v>0</v>
      </c>
      <c r="H94" s="47">
        <v>104545.45</v>
      </c>
      <c r="I94" s="125">
        <v>0</v>
      </c>
      <c r="J94" s="269" t="s">
        <v>106</v>
      </c>
      <c r="K94" s="226" t="s">
        <v>29</v>
      </c>
    </row>
    <row r="95" spans="1:11" s="186" customFormat="1" ht="11.15" customHeight="1">
      <c r="A95" s="121" t="s">
        <v>1242</v>
      </c>
      <c r="B95" s="42" t="s">
        <v>1243</v>
      </c>
      <c r="C95" s="208" t="s">
        <v>1090</v>
      </c>
      <c r="D95" s="204">
        <v>44770</v>
      </c>
      <c r="E95" s="204">
        <v>44926</v>
      </c>
      <c r="F95" s="126">
        <f>+G95+H95*$C$4</f>
        <v>154562992.59999999</v>
      </c>
      <c r="G95" s="45">
        <v>0</v>
      </c>
      <c r="H95" s="47">
        <v>21800.14</v>
      </c>
      <c r="I95" s="125">
        <v>0</v>
      </c>
      <c r="J95" s="269" t="s">
        <v>106</v>
      </c>
      <c r="K95" s="226" t="s">
        <v>29</v>
      </c>
    </row>
    <row r="96" spans="1:11" s="186" customFormat="1" ht="11.15" customHeight="1">
      <c r="A96" s="121" t="s">
        <v>1244</v>
      </c>
      <c r="B96" s="42" t="s">
        <v>1243</v>
      </c>
      <c r="C96" s="208" t="s">
        <v>1090</v>
      </c>
      <c r="D96" s="204">
        <v>44729</v>
      </c>
      <c r="E96" s="204">
        <v>44926</v>
      </c>
      <c r="F96" s="126">
        <f>+G96+H96*$C$4</f>
        <v>147739505.69999999</v>
      </c>
      <c r="G96" s="45">
        <v>0</v>
      </c>
      <c r="H96" s="47">
        <v>20837.73</v>
      </c>
      <c r="I96" s="125">
        <v>0</v>
      </c>
      <c r="J96" s="269" t="s">
        <v>106</v>
      </c>
      <c r="K96" s="226" t="s">
        <v>29</v>
      </c>
    </row>
    <row r="97" spans="1:11" s="186" customFormat="1" ht="11.15" customHeight="1">
      <c r="A97" s="121" t="s">
        <v>1245</v>
      </c>
      <c r="B97" s="42" t="s">
        <v>1243</v>
      </c>
      <c r="C97" s="208" t="s">
        <v>1090</v>
      </c>
      <c r="D97" s="204">
        <v>44650</v>
      </c>
      <c r="E97" s="204">
        <v>44926</v>
      </c>
      <c r="F97" s="126">
        <f>+G97+H97*$C$4</f>
        <v>12890896.200000001</v>
      </c>
      <c r="G97" s="45">
        <v>0</v>
      </c>
      <c r="H97" s="47">
        <v>1818.18</v>
      </c>
      <c r="I97" s="125">
        <v>0</v>
      </c>
      <c r="J97" s="269" t="s">
        <v>106</v>
      </c>
      <c r="K97" s="226" t="s">
        <v>29</v>
      </c>
    </row>
    <row r="98" spans="1:11" s="186" customFormat="1" ht="11.15" customHeight="1">
      <c r="A98" s="121" t="s">
        <v>1246</v>
      </c>
      <c r="B98" s="42" t="s">
        <v>1247</v>
      </c>
      <c r="C98" s="208" t="s">
        <v>1090</v>
      </c>
      <c r="D98" s="204">
        <v>44648</v>
      </c>
      <c r="E98" s="204">
        <v>44926</v>
      </c>
      <c r="F98" s="126">
        <f>+G98+H98*$C$4</f>
        <v>161136344.30000001</v>
      </c>
      <c r="G98" s="45">
        <v>0</v>
      </c>
      <c r="H98" s="47">
        <v>22727.27</v>
      </c>
      <c r="I98" s="125">
        <v>0</v>
      </c>
      <c r="J98" s="269" t="s">
        <v>106</v>
      </c>
      <c r="K98" s="226" t="s">
        <v>29</v>
      </c>
    </row>
    <row r="99" spans="1:11" s="186" customFormat="1" ht="11.15" customHeight="1">
      <c r="A99" s="121" t="s">
        <v>1248</v>
      </c>
      <c r="B99" s="42" t="s">
        <v>1249</v>
      </c>
      <c r="C99" s="208" t="s">
        <v>1090</v>
      </c>
      <c r="D99" s="204">
        <v>44824</v>
      </c>
      <c r="E99" s="204">
        <v>44926</v>
      </c>
      <c r="F99" s="126">
        <f>+G99+H99*$C$4</f>
        <v>12890896.200000001</v>
      </c>
      <c r="G99" s="45">
        <v>0</v>
      </c>
      <c r="H99" s="47">
        <v>1818.18</v>
      </c>
      <c r="I99" s="125">
        <v>0</v>
      </c>
      <c r="J99" s="269" t="s">
        <v>106</v>
      </c>
      <c r="K99" s="226" t="s">
        <v>29</v>
      </c>
    </row>
    <row r="100" spans="1:11" s="186" customFormat="1" ht="11.15" customHeight="1">
      <c r="A100" s="121" t="s">
        <v>1250</v>
      </c>
      <c r="B100" s="42" t="s">
        <v>1251</v>
      </c>
      <c r="C100" s="208" t="s">
        <v>1090</v>
      </c>
      <c r="D100" s="204">
        <v>44509</v>
      </c>
      <c r="E100" s="204">
        <v>44926</v>
      </c>
      <c r="F100" s="126">
        <f>+G100+H100*$C$4</f>
        <v>3222688.6</v>
      </c>
      <c r="G100" s="45">
        <v>0</v>
      </c>
      <c r="H100" s="47">
        <v>454.54</v>
      </c>
      <c r="I100" s="125">
        <v>0</v>
      </c>
      <c r="J100" s="269" t="s">
        <v>106</v>
      </c>
      <c r="K100" s="226" t="s">
        <v>29</v>
      </c>
    </row>
    <row r="101" spans="1:11" s="186" customFormat="1" ht="11.15" customHeight="1">
      <c r="A101" s="121" t="s">
        <v>1252</v>
      </c>
      <c r="B101" s="42" t="s">
        <v>1253</v>
      </c>
      <c r="C101" s="208" t="s">
        <v>1090</v>
      </c>
      <c r="D101" s="204">
        <v>44622</v>
      </c>
      <c r="E101" s="204">
        <v>44926</v>
      </c>
      <c r="F101" s="126">
        <f>+G101+H101*$C$4</f>
        <v>20625448.100000001</v>
      </c>
      <c r="G101" s="45">
        <v>0</v>
      </c>
      <c r="H101" s="47">
        <v>2909.09</v>
      </c>
      <c r="I101" s="125">
        <v>0</v>
      </c>
      <c r="J101" s="269" t="s">
        <v>106</v>
      </c>
      <c r="K101" s="226" t="s">
        <v>29</v>
      </c>
    </row>
    <row r="102" spans="1:11" s="186" customFormat="1" ht="11.15" customHeight="1">
      <c r="A102" s="121" t="s">
        <v>1254</v>
      </c>
      <c r="B102" s="42" t="s">
        <v>1253</v>
      </c>
      <c r="C102" s="208" t="s">
        <v>1090</v>
      </c>
      <c r="D102" s="204">
        <v>44685</v>
      </c>
      <c r="E102" s="204">
        <v>44926</v>
      </c>
      <c r="F102" s="126">
        <f>+G102+H102*$C$4</f>
        <v>20625448.100000001</v>
      </c>
      <c r="G102" s="45">
        <v>0</v>
      </c>
      <c r="H102" s="47">
        <v>2909.09</v>
      </c>
      <c r="I102" s="125">
        <v>0</v>
      </c>
      <c r="J102" s="269" t="s">
        <v>106</v>
      </c>
      <c r="K102" s="226" t="s">
        <v>29</v>
      </c>
    </row>
    <row r="103" spans="1:11" s="186" customFormat="1" ht="11.15" customHeight="1">
      <c r="A103" s="121" t="s">
        <v>1255</v>
      </c>
      <c r="B103" s="42" t="s">
        <v>1256</v>
      </c>
      <c r="C103" s="208" t="s">
        <v>1090</v>
      </c>
      <c r="D103" s="204">
        <v>44811</v>
      </c>
      <c r="E103" s="204">
        <v>44926</v>
      </c>
      <c r="F103" s="126">
        <f>+G103+H103*$C$4</f>
        <v>644545448.10000002</v>
      </c>
      <c r="G103" s="45">
        <v>0</v>
      </c>
      <c r="H103" s="47">
        <v>90909.09</v>
      </c>
      <c r="I103" s="125">
        <v>0</v>
      </c>
      <c r="J103" s="269" t="s">
        <v>106</v>
      </c>
      <c r="K103" s="226" t="s">
        <v>29</v>
      </c>
    </row>
    <row r="104" spans="1:11" s="186" customFormat="1" ht="11.15" customHeight="1">
      <c r="A104" s="121" t="s">
        <v>1257</v>
      </c>
      <c r="B104" s="42" t="s">
        <v>1258</v>
      </c>
      <c r="C104" s="208" t="s">
        <v>1090</v>
      </c>
      <c r="D104" s="204">
        <v>44834</v>
      </c>
      <c r="E104" s="204">
        <v>44926</v>
      </c>
      <c r="F104" s="126">
        <f>+G104+H104*$C$4</f>
        <v>12890896.200000001</v>
      </c>
      <c r="G104" s="45">
        <v>0</v>
      </c>
      <c r="H104" s="47">
        <v>1818.18</v>
      </c>
      <c r="I104" s="125">
        <v>0</v>
      </c>
      <c r="J104" s="269" t="s">
        <v>106</v>
      </c>
      <c r="K104" s="226" t="s">
        <v>29</v>
      </c>
    </row>
    <row r="105" spans="1:11" s="186" customFormat="1" ht="11.15" customHeight="1">
      <c r="A105" s="121" t="s">
        <v>1259</v>
      </c>
      <c r="B105" s="42" t="s">
        <v>1260</v>
      </c>
      <c r="C105" s="208" t="s">
        <v>1090</v>
      </c>
      <c r="D105" s="204">
        <v>44834</v>
      </c>
      <c r="E105" s="204">
        <v>44926</v>
      </c>
      <c r="F105" s="126">
        <f>+G105+H105*$C$4</f>
        <v>644551.9</v>
      </c>
      <c r="G105" s="45">
        <v>0</v>
      </c>
      <c r="H105" s="47">
        <v>90.91</v>
      </c>
      <c r="I105" s="125">
        <v>0</v>
      </c>
      <c r="J105" s="269" t="s">
        <v>106</v>
      </c>
      <c r="K105" s="226" t="s">
        <v>29</v>
      </c>
    </row>
    <row r="106" spans="1:11" s="186" customFormat="1" ht="11.15" customHeight="1">
      <c r="A106" s="121" t="s">
        <v>1261</v>
      </c>
      <c r="B106" s="42" t="s">
        <v>1262</v>
      </c>
      <c r="C106" s="208" t="s">
        <v>1090</v>
      </c>
      <c r="D106" s="204">
        <v>44635</v>
      </c>
      <c r="E106" s="204">
        <v>44926</v>
      </c>
      <c r="F106" s="126">
        <f>+G106+H106*$C$4</f>
        <v>101741.5</v>
      </c>
      <c r="G106" s="45">
        <v>0</v>
      </c>
      <c r="H106" s="47">
        <v>14.35</v>
      </c>
      <c r="I106" s="125">
        <v>0</v>
      </c>
      <c r="J106" s="269" t="s">
        <v>106</v>
      </c>
      <c r="K106" s="226" t="s">
        <v>29</v>
      </c>
    </row>
    <row r="107" spans="1:11" s="186" customFormat="1" ht="11.15" customHeight="1">
      <c r="A107" s="121" t="s">
        <v>1263</v>
      </c>
      <c r="B107" s="42" t="s">
        <v>1264</v>
      </c>
      <c r="C107" s="208" t="s">
        <v>1090</v>
      </c>
      <c r="D107" s="204">
        <v>44831</v>
      </c>
      <c r="E107" s="204">
        <v>44926</v>
      </c>
      <c r="F107" s="126">
        <f>+G107+H107*$C$4</f>
        <v>5159818.4000000004</v>
      </c>
      <c r="G107" s="45">
        <v>0</v>
      </c>
      <c r="H107" s="47">
        <v>727.76</v>
      </c>
      <c r="I107" s="125">
        <v>0</v>
      </c>
      <c r="J107" s="269" t="s">
        <v>106</v>
      </c>
      <c r="K107" s="226" t="s">
        <v>29</v>
      </c>
    </row>
    <row r="108" spans="1:11" s="186" customFormat="1" ht="11.15" customHeight="1">
      <c r="A108" s="121" t="s">
        <v>1265</v>
      </c>
      <c r="B108" s="42" t="s">
        <v>1266</v>
      </c>
      <c r="C108" s="208" t="s">
        <v>1090</v>
      </c>
      <c r="D108" s="204">
        <v>44799</v>
      </c>
      <c r="E108" s="204">
        <v>44926</v>
      </c>
      <c r="F108" s="126">
        <f>+G108+H108*$C$4</f>
        <v>70900000</v>
      </c>
      <c r="G108" s="45">
        <v>0</v>
      </c>
      <c r="H108" s="47">
        <v>10000</v>
      </c>
      <c r="I108" s="125">
        <v>0</v>
      </c>
      <c r="J108" s="269" t="s">
        <v>106</v>
      </c>
      <c r="K108" s="226" t="s">
        <v>29</v>
      </c>
    </row>
    <row r="109" spans="1:11" s="186" customFormat="1" ht="11.15" customHeight="1">
      <c r="A109" s="121" t="s">
        <v>1267</v>
      </c>
      <c r="B109" s="42" t="s">
        <v>1268</v>
      </c>
      <c r="C109" s="208" t="s">
        <v>1090</v>
      </c>
      <c r="D109" s="204">
        <v>44812</v>
      </c>
      <c r="E109" s="204">
        <v>44926</v>
      </c>
      <c r="F109" s="126">
        <f>+G109+H109*$C$4</f>
        <v>6445448.1000000006</v>
      </c>
      <c r="G109" s="45">
        <v>0</v>
      </c>
      <c r="H109" s="47">
        <v>909.09</v>
      </c>
      <c r="I109" s="125">
        <v>0</v>
      </c>
      <c r="J109" s="269" t="s">
        <v>106</v>
      </c>
      <c r="K109" s="226" t="s">
        <v>29</v>
      </c>
    </row>
    <row r="110" spans="1:11" s="186" customFormat="1" ht="11.15" customHeight="1">
      <c r="A110" s="121" t="s">
        <v>1269</v>
      </c>
      <c r="B110" s="42" t="s">
        <v>1268</v>
      </c>
      <c r="C110" s="208" t="s">
        <v>1090</v>
      </c>
      <c r="D110" s="204">
        <v>44796</v>
      </c>
      <c r="E110" s="204">
        <v>44926</v>
      </c>
      <c r="F110" s="126">
        <f>+G110+H110*$C$4</f>
        <v>6445448.1000000006</v>
      </c>
      <c r="G110" s="45">
        <v>0</v>
      </c>
      <c r="H110" s="47">
        <v>909.09</v>
      </c>
      <c r="I110" s="125">
        <v>0</v>
      </c>
      <c r="J110" s="269" t="s">
        <v>106</v>
      </c>
      <c r="K110" s="226" t="s">
        <v>29</v>
      </c>
    </row>
    <row r="111" spans="1:11" s="186" customFormat="1" ht="11.15" customHeight="1">
      <c r="A111" s="121" t="s">
        <v>1270</v>
      </c>
      <c r="B111" s="42" t="s">
        <v>1268</v>
      </c>
      <c r="C111" s="208" t="s">
        <v>1090</v>
      </c>
      <c r="D111" s="204">
        <v>44798</v>
      </c>
      <c r="E111" s="204">
        <v>44926</v>
      </c>
      <c r="F111" s="126">
        <f>+G111+H111*$C$4</f>
        <v>4692303.8000000007</v>
      </c>
      <c r="G111" s="45">
        <v>0</v>
      </c>
      <c r="H111" s="47">
        <v>661.82</v>
      </c>
      <c r="I111" s="125">
        <v>0</v>
      </c>
      <c r="J111" s="269" t="s">
        <v>106</v>
      </c>
      <c r="K111" s="226" t="s">
        <v>29</v>
      </c>
    </row>
    <row r="112" spans="1:11" s="186" customFormat="1" ht="11.15" customHeight="1">
      <c r="A112" s="121" t="s">
        <v>1271</v>
      </c>
      <c r="B112" s="42" t="s">
        <v>1268</v>
      </c>
      <c r="C112" s="208" t="s">
        <v>1090</v>
      </c>
      <c r="D112" s="204">
        <v>44804</v>
      </c>
      <c r="E112" s="204">
        <v>44926</v>
      </c>
      <c r="F112" s="126">
        <f>+G112+H112*$C$4</f>
        <v>1746692.4000000001</v>
      </c>
      <c r="G112" s="45">
        <v>0</v>
      </c>
      <c r="H112" s="47">
        <v>246.36</v>
      </c>
      <c r="I112" s="125">
        <v>0</v>
      </c>
      <c r="J112" s="269" t="s">
        <v>106</v>
      </c>
      <c r="K112" s="226" t="s">
        <v>29</v>
      </c>
    </row>
    <row r="113" spans="1:19" s="186" customFormat="1" ht="11.15" customHeight="1">
      <c r="A113" s="121" t="s">
        <v>1272</v>
      </c>
      <c r="B113" s="42" t="s">
        <v>1273</v>
      </c>
      <c r="C113" s="208" t="s">
        <v>1090</v>
      </c>
      <c r="D113" s="204">
        <v>44804</v>
      </c>
      <c r="E113" s="204">
        <v>44926</v>
      </c>
      <c r="F113" s="126">
        <f>+G113+H113*$C$4</f>
        <v>203270.30000000002</v>
      </c>
      <c r="G113" s="45">
        <v>0</v>
      </c>
      <c r="H113" s="47">
        <v>28.67</v>
      </c>
      <c r="I113" s="125">
        <v>0</v>
      </c>
      <c r="J113" s="269" t="s">
        <v>106</v>
      </c>
      <c r="K113" s="226" t="s">
        <v>29</v>
      </c>
    </row>
    <row r="114" spans="1:19" s="186" customFormat="1" ht="11.15" customHeight="1">
      <c r="A114" s="121" t="s">
        <v>1274</v>
      </c>
      <c r="B114" s="42" t="s">
        <v>1275</v>
      </c>
      <c r="C114" s="208" t="s">
        <v>1090</v>
      </c>
      <c r="D114" s="204">
        <v>44834</v>
      </c>
      <c r="E114" s="204">
        <v>44926</v>
      </c>
      <c r="F114" s="126">
        <f>+G114+H114*$C$4</f>
        <v>1035281.8</v>
      </c>
      <c r="G114" s="45">
        <v>0</v>
      </c>
      <c r="H114" s="47">
        <v>146.02000000000001</v>
      </c>
      <c r="I114" s="125">
        <v>0</v>
      </c>
      <c r="J114" s="269" t="s">
        <v>106</v>
      </c>
      <c r="K114" s="226" t="s">
        <v>29</v>
      </c>
    </row>
    <row r="115" spans="1:19" s="186" customFormat="1" ht="11.15" customHeight="1">
      <c r="A115" s="121" t="s">
        <v>1276</v>
      </c>
      <c r="B115" s="42" t="s">
        <v>1277</v>
      </c>
      <c r="C115" s="208" t="s">
        <v>1090</v>
      </c>
      <c r="D115" s="204">
        <v>44718</v>
      </c>
      <c r="E115" s="204">
        <v>44926</v>
      </c>
      <c r="F115" s="126">
        <f>+G115+H115*$C$4</f>
        <v>15392106.4</v>
      </c>
      <c r="G115" s="45">
        <v>0</v>
      </c>
      <c r="H115" s="47">
        <v>2170.96</v>
      </c>
      <c r="I115" s="125">
        <v>0</v>
      </c>
      <c r="J115" s="269" t="s">
        <v>106</v>
      </c>
      <c r="K115" s="226" t="s">
        <v>29</v>
      </c>
    </row>
    <row r="116" spans="1:19" s="186" customFormat="1" ht="11.15" customHeight="1">
      <c r="A116" s="121" t="s">
        <v>1278</v>
      </c>
      <c r="B116" s="42" t="s">
        <v>1277</v>
      </c>
      <c r="C116" s="208" t="s">
        <v>1090</v>
      </c>
      <c r="D116" s="204">
        <v>44692</v>
      </c>
      <c r="E116" s="204">
        <v>44926</v>
      </c>
      <c r="F116" s="126">
        <f>+G116+H116*$C$4</f>
        <v>1211113.8</v>
      </c>
      <c r="G116" s="45">
        <v>0</v>
      </c>
      <c r="H116" s="47">
        <v>170.82</v>
      </c>
      <c r="I116" s="125">
        <v>0</v>
      </c>
      <c r="J116" s="269" t="s">
        <v>106</v>
      </c>
      <c r="K116" s="226" t="s">
        <v>29</v>
      </c>
    </row>
    <row r="117" spans="1:19" s="186" customFormat="1" ht="11.15" customHeight="1">
      <c r="A117" s="121" t="s">
        <v>1279</v>
      </c>
      <c r="B117" s="42" t="s">
        <v>1280</v>
      </c>
      <c r="C117" s="208" t="s">
        <v>1090</v>
      </c>
      <c r="D117" s="204">
        <v>43956</v>
      </c>
      <c r="E117" s="204">
        <v>44926</v>
      </c>
      <c r="F117" s="126">
        <f>+G117+H117*$C$4</f>
        <v>59450713.5</v>
      </c>
      <c r="G117" s="45">
        <v>0</v>
      </c>
      <c r="H117" s="47">
        <v>8385.15</v>
      </c>
      <c r="I117" s="125">
        <v>0</v>
      </c>
      <c r="J117" s="269" t="s">
        <v>106</v>
      </c>
      <c r="K117" s="226" t="s">
        <v>29</v>
      </c>
      <c r="S117" s="186">
        <v>-1462897</v>
      </c>
    </row>
    <row r="118" spans="1:19" s="186" customFormat="1" ht="11.15" customHeight="1">
      <c r="A118" s="121" t="s">
        <v>1281</v>
      </c>
      <c r="B118" s="42" t="s">
        <v>1280</v>
      </c>
      <c r="C118" s="208" t="s">
        <v>1090</v>
      </c>
      <c r="D118" s="204">
        <v>44306</v>
      </c>
      <c r="E118" s="204">
        <v>44926</v>
      </c>
      <c r="F118" s="126">
        <f>+G118+H118*$C$4</f>
        <v>50065609.599999994</v>
      </c>
      <c r="G118" s="45">
        <v>0</v>
      </c>
      <c r="H118" s="47">
        <v>7061.44</v>
      </c>
      <c r="I118" s="125">
        <v>0</v>
      </c>
      <c r="J118" s="269" t="s">
        <v>106</v>
      </c>
      <c r="K118" s="226" t="s">
        <v>29</v>
      </c>
    </row>
    <row r="119" spans="1:19" s="186" customFormat="1" ht="11.15" customHeight="1">
      <c r="A119" s="121" t="s">
        <v>1282</v>
      </c>
      <c r="B119" s="42" t="s">
        <v>1280</v>
      </c>
      <c r="C119" s="208" t="s">
        <v>1090</v>
      </c>
      <c r="D119" s="204">
        <v>43608</v>
      </c>
      <c r="E119" s="204">
        <v>44926</v>
      </c>
      <c r="F119" s="126">
        <f>+G119+H119*$C$4</f>
        <v>28771007.299999997</v>
      </c>
      <c r="G119" s="45">
        <v>0</v>
      </c>
      <c r="H119" s="47">
        <v>4057.97</v>
      </c>
      <c r="I119" s="125">
        <v>0</v>
      </c>
      <c r="J119" s="269" t="s">
        <v>106</v>
      </c>
      <c r="K119" s="226" t="s">
        <v>29</v>
      </c>
    </row>
    <row r="120" spans="1:19" s="186" customFormat="1" ht="11.15" customHeight="1">
      <c r="A120" s="121" t="s">
        <v>1283</v>
      </c>
      <c r="B120" s="42" t="s">
        <v>1280</v>
      </c>
      <c r="C120" s="208" t="s">
        <v>1090</v>
      </c>
      <c r="D120" s="204">
        <v>44824</v>
      </c>
      <c r="E120" s="204">
        <v>44926</v>
      </c>
      <c r="F120" s="126">
        <f>+G120+H120*$C$4</f>
        <v>6445448.1000000006</v>
      </c>
      <c r="G120" s="45">
        <v>0</v>
      </c>
      <c r="H120" s="125">
        <v>909.09</v>
      </c>
      <c r="I120" s="125">
        <v>0</v>
      </c>
      <c r="J120" s="269" t="s">
        <v>106</v>
      </c>
      <c r="K120" s="226" t="s">
        <v>29</v>
      </c>
    </row>
    <row r="121" spans="1:19" s="186" customFormat="1" ht="11.15" customHeight="1">
      <c r="A121" s="121" t="s">
        <v>1284</v>
      </c>
      <c r="B121" s="42" t="s">
        <v>1285</v>
      </c>
      <c r="C121" s="208" t="s">
        <v>1090</v>
      </c>
      <c r="D121" s="204">
        <v>44833</v>
      </c>
      <c r="E121" s="204">
        <v>44926</v>
      </c>
      <c r="F121" s="126">
        <f>+G121+H121*$C$4</f>
        <v>64454551.899999999</v>
      </c>
      <c r="G121" s="45">
        <v>0</v>
      </c>
      <c r="H121" s="125">
        <v>9090.91</v>
      </c>
      <c r="I121" s="125">
        <v>0</v>
      </c>
      <c r="J121" s="269" t="s">
        <v>106</v>
      </c>
      <c r="K121" s="226" t="s">
        <v>29</v>
      </c>
    </row>
    <row r="122" spans="1:19" s="186" customFormat="1" ht="11.15" customHeight="1">
      <c r="A122" s="121" t="s">
        <v>1286</v>
      </c>
      <c r="B122" s="42" t="s">
        <v>1287</v>
      </c>
      <c r="C122" s="208" t="s">
        <v>1090</v>
      </c>
      <c r="D122" s="204">
        <v>44825</v>
      </c>
      <c r="E122" s="204">
        <v>44926</v>
      </c>
      <c r="F122" s="126">
        <f>+G122+H122*$C$4</f>
        <v>193363655.69999999</v>
      </c>
      <c r="G122" s="45">
        <v>0</v>
      </c>
      <c r="H122" s="125">
        <v>27272.73</v>
      </c>
      <c r="I122" s="125">
        <v>0</v>
      </c>
      <c r="J122" s="269" t="s">
        <v>106</v>
      </c>
      <c r="K122" s="226" t="s">
        <v>29</v>
      </c>
    </row>
    <row r="123" spans="1:19" s="186" customFormat="1" ht="11.15" customHeight="1">
      <c r="A123" s="121" t="s">
        <v>1288</v>
      </c>
      <c r="B123" s="42" t="s">
        <v>1289</v>
      </c>
      <c r="C123" s="208" t="s">
        <v>1090</v>
      </c>
      <c r="D123" s="204">
        <v>44764</v>
      </c>
      <c r="E123" s="204">
        <v>44926</v>
      </c>
      <c r="F123" s="126">
        <f>+G123+H123*$C$4</f>
        <v>28183033.600000001</v>
      </c>
      <c r="G123" s="45">
        <v>0</v>
      </c>
      <c r="H123" s="125">
        <v>3975.04</v>
      </c>
      <c r="I123" s="125">
        <v>0</v>
      </c>
      <c r="J123" s="269" t="s">
        <v>106</v>
      </c>
      <c r="K123" s="226" t="s">
        <v>29</v>
      </c>
    </row>
    <row r="124" spans="1:19" s="186" customFormat="1" ht="11.15" customHeight="1">
      <c r="A124" s="121" t="s">
        <v>1290</v>
      </c>
      <c r="B124" s="42" t="s">
        <v>1289</v>
      </c>
      <c r="C124" s="208" t="s">
        <v>1090</v>
      </c>
      <c r="D124" s="204">
        <v>44442</v>
      </c>
      <c r="E124" s="204">
        <v>44926</v>
      </c>
      <c r="F124" s="126">
        <f>+G124+H124*$C$4</f>
        <v>19336344.300000001</v>
      </c>
      <c r="G124" s="45">
        <v>0</v>
      </c>
      <c r="H124" s="125">
        <v>2727.27</v>
      </c>
      <c r="I124" s="125">
        <v>0</v>
      </c>
      <c r="J124" s="269" t="s">
        <v>106</v>
      </c>
      <c r="K124" s="226" t="s">
        <v>29</v>
      </c>
    </row>
    <row r="125" spans="1:19" s="186" customFormat="1" ht="11.15" customHeight="1">
      <c r="A125" s="121" t="s">
        <v>1291</v>
      </c>
      <c r="B125" s="42" t="s">
        <v>1289</v>
      </c>
      <c r="C125" s="208" t="s">
        <v>1090</v>
      </c>
      <c r="D125" s="204">
        <v>44230</v>
      </c>
      <c r="E125" s="204">
        <v>44926</v>
      </c>
      <c r="F125" s="126">
        <f>+G125+H125*$C$4</f>
        <v>19336344.300000001</v>
      </c>
      <c r="G125" s="45">
        <v>0</v>
      </c>
      <c r="H125" s="125">
        <v>2727.27</v>
      </c>
      <c r="I125" s="125">
        <v>0</v>
      </c>
      <c r="J125" s="269" t="s">
        <v>106</v>
      </c>
      <c r="K125" s="226" t="s">
        <v>29</v>
      </c>
    </row>
    <row r="126" spans="1:19" s="186" customFormat="1" ht="11.15" customHeight="1">
      <c r="A126" s="395" t="s">
        <v>1292</v>
      </c>
      <c r="B126" s="396" t="s">
        <v>1289</v>
      </c>
      <c r="C126" s="397" t="s">
        <v>1090</v>
      </c>
      <c r="D126" s="398">
        <v>43579</v>
      </c>
      <c r="E126" s="398">
        <v>44926</v>
      </c>
      <c r="F126" s="399">
        <f>+G126+H126*$C$4</f>
        <v>14180000</v>
      </c>
      <c r="G126" s="400">
        <v>0</v>
      </c>
      <c r="H126" s="402">
        <v>2000</v>
      </c>
      <c r="I126" s="402">
        <v>0</v>
      </c>
      <c r="J126" s="403" t="s">
        <v>106</v>
      </c>
      <c r="K126" s="404" t="s">
        <v>29</v>
      </c>
    </row>
    <row r="127" spans="1:19" s="186" customFormat="1" ht="11.15" customHeight="1">
      <c r="A127" s="389" t="s">
        <v>1293</v>
      </c>
      <c r="B127" s="405" t="s">
        <v>1289</v>
      </c>
      <c r="C127" s="203" t="s">
        <v>1090</v>
      </c>
      <c r="D127" s="392">
        <v>44011</v>
      </c>
      <c r="E127" s="392">
        <v>44926</v>
      </c>
      <c r="F127" s="205">
        <f>+G127+H127*$C$4</f>
        <v>12890896.200000001</v>
      </c>
      <c r="G127" s="168">
        <v>0</v>
      </c>
      <c r="H127" s="207">
        <v>1818.18</v>
      </c>
      <c r="I127" s="207">
        <v>0</v>
      </c>
      <c r="J127" s="393" t="s">
        <v>106</v>
      </c>
      <c r="K127" s="313" t="s">
        <v>29</v>
      </c>
    </row>
    <row r="128" spans="1:19" s="186" customFormat="1" ht="11.15" customHeight="1">
      <c r="A128" s="121" t="s">
        <v>1294</v>
      </c>
      <c r="B128" s="42" t="s">
        <v>1295</v>
      </c>
      <c r="C128" s="208" t="s">
        <v>1090</v>
      </c>
      <c r="D128" s="204">
        <v>44586</v>
      </c>
      <c r="E128" s="204">
        <v>44926</v>
      </c>
      <c r="F128" s="126">
        <f>+G128+H128*$C$4</f>
        <v>12890896.200000001</v>
      </c>
      <c r="G128" s="45">
        <v>0</v>
      </c>
      <c r="H128" s="125">
        <v>1818.18</v>
      </c>
      <c r="I128" s="125">
        <v>0</v>
      </c>
      <c r="J128" s="269" t="s">
        <v>106</v>
      </c>
      <c r="K128" s="226" t="s">
        <v>29</v>
      </c>
    </row>
    <row r="129" spans="1:11" s="186" customFormat="1" ht="11.15" customHeight="1">
      <c r="A129" s="121" t="s">
        <v>1296</v>
      </c>
      <c r="B129" s="42" t="s">
        <v>1297</v>
      </c>
      <c r="C129" s="208" t="s">
        <v>1090</v>
      </c>
      <c r="D129" s="204">
        <v>44770</v>
      </c>
      <c r="E129" s="204">
        <v>44926</v>
      </c>
      <c r="F129" s="126">
        <f>+G129+H129*$C$4</f>
        <v>12890896.200000001</v>
      </c>
      <c r="G129" s="45">
        <v>0</v>
      </c>
      <c r="H129" s="125">
        <v>1818.18</v>
      </c>
      <c r="I129" s="125">
        <v>0</v>
      </c>
      <c r="J129" s="269" t="s">
        <v>106</v>
      </c>
      <c r="K129" s="226" t="s">
        <v>29</v>
      </c>
    </row>
    <row r="130" spans="1:11" s="186" customFormat="1" ht="11.15" customHeight="1">
      <c r="A130" s="121" t="s">
        <v>1298</v>
      </c>
      <c r="B130" s="42" t="s">
        <v>1299</v>
      </c>
      <c r="C130" s="208" t="s">
        <v>1090</v>
      </c>
      <c r="D130" s="204">
        <v>44834</v>
      </c>
      <c r="E130" s="204">
        <v>44926</v>
      </c>
      <c r="F130" s="126">
        <f>+G130+H130*$C$4</f>
        <v>51563655.699999996</v>
      </c>
      <c r="G130" s="45">
        <v>0</v>
      </c>
      <c r="H130" s="125">
        <v>7272.73</v>
      </c>
      <c r="I130" s="125">
        <v>0</v>
      </c>
      <c r="J130" s="269" t="s">
        <v>106</v>
      </c>
      <c r="K130" s="226" t="s">
        <v>29</v>
      </c>
    </row>
    <row r="131" spans="1:11" s="186" customFormat="1" ht="11.15" customHeight="1">
      <c r="A131" s="121" t="s">
        <v>1300</v>
      </c>
      <c r="B131" s="42" t="s">
        <v>1301</v>
      </c>
      <c r="C131" s="208" t="s">
        <v>1090</v>
      </c>
      <c r="D131" s="204">
        <v>44804</v>
      </c>
      <c r="E131" s="204">
        <v>44926</v>
      </c>
      <c r="F131" s="126">
        <f>+G131+H131*$C$4</f>
        <v>1227349.9000000001</v>
      </c>
      <c r="G131" s="45">
        <v>0</v>
      </c>
      <c r="H131" s="125">
        <v>173.11</v>
      </c>
      <c r="I131" s="125">
        <v>0</v>
      </c>
      <c r="J131" s="269" t="s">
        <v>106</v>
      </c>
      <c r="K131" s="226" t="s">
        <v>29</v>
      </c>
    </row>
    <row r="132" spans="1:11" s="186" customFormat="1" ht="11.15" customHeight="1">
      <c r="A132" s="121" t="s">
        <v>1302</v>
      </c>
      <c r="B132" s="42" t="s">
        <v>1303</v>
      </c>
      <c r="C132" s="208" t="s">
        <v>1090</v>
      </c>
      <c r="D132" s="204">
        <v>44407</v>
      </c>
      <c r="E132" s="204">
        <v>44926</v>
      </c>
      <c r="F132" s="126">
        <f>+G132+H132*$C$4</f>
        <v>17528677.899999999</v>
      </c>
      <c r="G132" s="45">
        <v>0</v>
      </c>
      <c r="H132" s="125">
        <v>2472.31</v>
      </c>
      <c r="I132" s="125">
        <v>0</v>
      </c>
      <c r="J132" s="269" t="s">
        <v>106</v>
      </c>
      <c r="K132" s="226" t="s">
        <v>29</v>
      </c>
    </row>
    <row r="133" spans="1:11" s="186" customFormat="1" ht="11.15" customHeight="1">
      <c r="A133" s="121" t="s">
        <v>1304</v>
      </c>
      <c r="B133" s="42" t="s">
        <v>1303</v>
      </c>
      <c r="C133" s="208" t="s">
        <v>1090</v>
      </c>
      <c r="D133" s="204">
        <v>44816</v>
      </c>
      <c r="E133" s="204">
        <v>44926</v>
      </c>
      <c r="F133" s="126">
        <f>+G133+H133*$C$4</f>
        <v>15469103.800000001</v>
      </c>
      <c r="G133" s="45">
        <v>0</v>
      </c>
      <c r="H133" s="125">
        <v>2181.8200000000002</v>
      </c>
      <c r="I133" s="125">
        <v>0</v>
      </c>
      <c r="J133" s="269" t="s">
        <v>106</v>
      </c>
      <c r="K133" s="226" t="s">
        <v>29</v>
      </c>
    </row>
    <row r="134" spans="1:11" s="186" customFormat="1" ht="11.15" customHeight="1">
      <c r="A134" s="121" t="s">
        <v>1305</v>
      </c>
      <c r="B134" s="42" t="s">
        <v>1303</v>
      </c>
      <c r="C134" s="208" t="s">
        <v>1090</v>
      </c>
      <c r="D134" s="204">
        <v>44755</v>
      </c>
      <c r="E134" s="204">
        <v>44926</v>
      </c>
      <c r="F134" s="126">
        <f>+G134+H134*$C$4</f>
        <v>7734551.9000000004</v>
      </c>
      <c r="G134" s="45">
        <v>0</v>
      </c>
      <c r="H134" s="125">
        <v>1090.9100000000001</v>
      </c>
      <c r="I134" s="125">
        <v>0</v>
      </c>
      <c r="J134" s="269" t="s">
        <v>106</v>
      </c>
      <c r="K134" s="226" t="s">
        <v>29</v>
      </c>
    </row>
    <row r="135" spans="1:11" s="186" customFormat="1" ht="11.15" customHeight="1">
      <c r="A135" s="121" t="s">
        <v>1306</v>
      </c>
      <c r="B135" s="42" t="s">
        <v>1307</v>
      </c>
      <c r="C135" s="208" t="s">
        <v>1090</v>
      </c>
      <c r="D135" s="204">
        <v>44811</v>
      </c>
      <c r="E135" s="204">
        <v>44926</v>
      </c>
      <c r="F135" s="126">
        <f>+G135+H135*$C$4</f>
        <v>310026344.29999995</v>
      </c>
      <c r="G135" s="45">
        <v>0</v>
      </c>
      <c r="H135" s="125">
        <v>43727.27</v>
      </c>
      <c r="I135" s="125">
        <v>0</v>
      </c>
      <c r="J135" s="269" t="s">
        <v>106</v>
      </c>
      <c r="K135" s="226" t="s">
        <v>29</v>
      </c>
    </row>
    <row r="136" spans="1:11" s="186" customFormat="1" ht="11.15" customHeight="1">
      <c r="A136" s="121" t="s">
        <v>1308</v>
      </c>
      <c r="B136" s="42" t="s">
        <v>1309</v>
      </c>
      <c r="C136" s="208" t="s">
        <v>1090</v>
      </c>
      <c r="D136" s="204">
        <v>44831</v>
      </c>
      <c r="E136" s="204">
        <v>44926</v>
      </c>
      <c r="F136" s="126">
        <f>+G136+H136*$C$4</f>
        <v>12890896.200000001</v>
      </c>
      <c r="G136" s="45">
        <v>0</v>
      </c>
      <c r="H136" s="125">
        <v>1818.18</v>
      </c>
      <c r="I136" s="125">
        <v>0</v>
      </c>
      <c r="J136" s="269" t="s">
        <v>106</v>
      </c>
      <c r="K136" s="226" t="s">
        <v>29</v>
      </c>
    </row>
    <row r="137" spans="1:11" s="186" customFormat="1" ht="11.15" customHeight="1">
      <c r="A137" s="121" t="s">
        <v>1310</v>
      </c>
      <c r="B137" s="42" t="s">
        <v>1311</v>
      </c>
      <c r="C137" s="208" t="s">
        <v>1090</v>
      </c>
      <c r="D137" s="204">
        <v>44783</v>
      </c>
      <c r="E137" s="204">
        <v>44926</v>
      </c>
      <c r="F137" s="126">
        <f>+G137+H138*$C$4</f>
        <v>1127273</v>
      </c>
      <c r="G137" s="45">
        <v>1127273</v>
      </c>
      <c r="H137" s="125">
        <v>0</v>
      </c>
      <c r="I137" s="125">
        <v>0</v>
      </c>
      <c r="J137" s="269" t="s">
        <v>106</v>
      </c>
      <c r="K137" s="226" t="s">
        <v>29</v>
      </c>
    </row>
    <row r="138" spans="1:11" s="186" customFormat="1" ht="11.15" customHeight="1">
      <c r="A138" s="121" t="s">
        <v>1312</v>
      </c>
      <c r="B138" s="42" t="s">
        <v>1313</v>
      </c>
      <c r="C138" s="208" t="s">
        <v>1090</v>
      </c>
      <c r="D138" s="204">
        <v>44651</v>
      </c>
      <c r="E138" s="204">
        <v>44926</v>
      </c>
      <c r="F138" s="126">
        <f>+G138+H139*$C$4</f>
        <v>341897</v>
      </c>
      <c r="G138" s="45">
        <v>341897</v>
      </c>
      <c r="H138" s="125">
        <v>0</v>
      </c>
      <c r="I138" s="125">
        <v>0</v>
      </c>
      <c r="J138" s="269" t="s">
        <v>106</v>
      </c>
      <c r="K138" s="226" t="s">
        <v>29</v>
      </c>
    </row>
    <row r="139" spans="1:11" s="186" customFormat="1" ht="11.15" customHeight="1">
      <c r="A139" s="121" t="s">
        <v>1314</v>
      </c>
      <c r="B139" s="42" t="s">
        <v>1313</v>
      </c>
      <c r="C139" s="208" t="s">
        <v>1090</v>
      </c>
      <c r="D139" s="204">
        <v>44617</v>
      </c>
      <c r="E139" s="204">
        <v>44926</v>
      </c>
      <c r="F139" s="126">
        <f>+G139+H140*$C$4</f>
        <v>183853</v>
      </c>
      <c r="G139" s="45">
        <v>183853</v>
      </c>
      <c r="H139" s="125">
        <v>0</v>
      </c>
      <c r="I139" s="125">
        <v>0</v>
      </c>
      <c r="J139" s="269" t="s">
        <v>106</v>
      </c>
      <c r="K139" s="226" t="s">
        <v>29</v>
      </c>
    </row>
    <row r="140" spans="1:11" s="186" customFormat="1" ht="11.15" customHeight="1">
      <c r="A140" s="121" t="s">
        <v>1315</v>
      </c>
      <c r="B140" s="42" t="s">
        <v>1316</v>
      </c>
      <c r="C140" s="208" t="s">
        <v>1090</v>
      </c>
      <c r="D140" s="204">
        <v>44669</v>
      </c>
      <c r="E140" s="204">
        <v>44926</v>
      </c>
      <c r="F140" s="126">
        <f>+G140+H141*$C$4</f>
        <v>674007</v>
      </c>
      <c r="G140" s="45">
        <v>674007</v>
      </c>
      <c r="H140" s="125">
        <v>0</v>
      </c>
      <c r="I140" s="125">
        <v>0</v>
      </c>
      <c r="J140" s="269" t="s">
        <v>106</v>
      </c>
      <c r="K140" s="226" t="s">
        <v>29</v>
      </c>
    </row>
    <row r="141" spans="1:11" s="186" customFormat="1" ht="11.15" customHeight="1">
      <c r="A141" s="121" t="s">
        <v>1317</v>
      </c>
      <c r="B141" s="42" t="s">
        <v>944</v>
      </c>
      <c r="C141" s="208" t="s">
        <v>1090</v>
      </c>
      <c r="D141" s="204">
        <v>44804</v>
      </c>
      <c r="E141" s="204">
        <v>44926</v>
      </c>
      <c r="F141" s="126">
        <f>+G141+H141*$C$4</f>
        <v>46297091</v>
      </c>
      <c r="G141" s="45">
        <v>46297091</v>
      </c>
      <c r="H141" s="125">
        <v>0</v>
      </c>
      <c r="I141" s="125">
        <v>0</v>
      </c>
      <c r="J141" s="269" t="s">
        <v>106</v>
      </c>
      <c r="K141" s="226" t="s">
        <v>29</v>
      </c>
    </row>
    <row r="142" spans="1:11" s="186" customFormat="1" ht="11.15" customHeight="1">
      <c r="A142" s="121" t="s">
        <v>1318</v>
      </c>
      <c r="B142" s="42" t="s">
        <v>1319</v>
      </c>
      <c r="C142" s="208" t="s">
        <v>1090</v>
      </c>
      <c r="D142" s="204">
        <v>44834</v>
      </c>
      <c r="E142" s="204">
        <v>44926</v>
      </c>
      <c r="F142" s="126">
        <f>+G142+H142*$C$4</f>
        <v>2909091</v>
      </c>
      <c r="G142" s="45">
        <v>2909091</v>
      </c>
      <c r="H142" s="125">
        <v>0</v>
      </c>
      <c r="I142" s="125">
        <v>0</v>
      </c>
      <c r="J142" s="269" t="s">
        <v>106</v>
      </c>
      <c r="K142" s="226" t="s">
        <v>29</v>
      </c>
    </row>
    <row r="143" spans="1:11" s="186" customFormat="1" ht="11.15" customHeight="1">
      <c r="A143" s="121" t="s">
        <v>1320</v>
      </c>
      <c r="B143" s="42" t="s">
        <v>1321</v>
      </c>
      <c r="C143" s="208" t="s">
        <v>1090</v>
      </c>
      <c r="D143" s="204">
        <v>44558</v>
      </c>
      <c r="E143" s="204">
        <v>44926</v>
      </c>
      <c r="F143" s="126">
        <f>+G143+H143*$C$4</f>
        <v>7272727</v>
      </c>
      <c r="G143" s="45">
        <v>7272727</v>
      </c>
      <c r="H143" s="125">
        <v>0</v>
      </c>
      <c r="I143" s="125">
        <v>0</v>
      </c>
      <c r="J143" s="269" t="s">
        <v>106</v>
      </c>
      <c r="K143" s="226" t="s">
        <v>29</v>
      </c>
    </row>
    <row r="144" spans="1:11" s="186" customFormat="1" ht="11.15" customHeight="1">
      <c r="A144" s="121" t="s">
        <v>1322</v>
      </c>
      <c r="B144" s="42" t="s">
        <v>1323</v>
      </c>
      <c r="C144" s="208" t="s">
        <v>1090</v>
      </c>
      <c r="D144" s="204">
        <v>44742</v>
      </c>
      <c r="E144" s="204">
        <v>44926</v>
      </c>
      <c r="F144" s="126">
        <f>+G144+H144*$C$4</f>
        <v>2282303</v>
      </c>
      <c r="G144" s="45">
        <v>2282303</v>
      </c>
      <c r="H144" s="125">
        <v>0</v>
      </c>
      <c r="I144" s="125">
        <v>0</v>
      </c>
      <c r="J144" s="269" t="s">
        <v>106</v>
      </c>
      <c r="K144" s="226" t="s">
        <v>29</v>
      </c>
    </row>
    <row r="145" spans="1:11" s="186" customFormat="1" ht="11.15" customHeight="1">
      <c r="A145" s="121" t="s">
        <v>1324</v>
      </c>
      <c r="B145" s="42" t="s">
        <v>1323</v>
      </c>
      <c r="C145" s="208" t="s">
        <v>1090</v>
      </c>
      <c r="D145" s="204">
        <v>44804</v>
      </c>
      <c r="E145" s="204">
        <v>44926</v>
      </c>
      <c r="F145" s="126">
        <f>+G145+H145*$C$4</f>
        <v>113622</v>
      </c>
      <c r="G145" s="45">
        <v>113622</v>
      </c>
      <c r="H145" s="125">
        <v>0</v>
      </c>
      <c r="I145" s="125">
        <v>0</v>
      </c>
      <c r="J145" s="269" t="s">
        <v>106</v>
      </c>
      <c r="K145" s="226" t="s">
        <v>29</v>
      </c>
    </row>
    <row r="146" spans="1:11" s="186" customFormat="1" ht="11.15" customHeight="1">
      <c r="A146" s="121" t="s">
        <v>1325</v>
      </c>
      <c r="B146" s="42" t="s">
        <v>1326</v>
      </c>
      <c r="C146" s="208" t="s">
        <v>1090</v>
      </c>
      <c r="D146" s="204">
        <v>44834</v>
      </c>
      <c r="E146" s="204">
        <v>44926</v>
      </c>
      <c r="F146" s="126">
        <f>+G146+H146*$C$4</f>
        <v>271188</v>
      </c>
      <c r="G146" s="45">
        <v>271188</v>
      </c>
      <c r="H146" s="125">
        <v>0</v>
      </c>
      <c r="I146" s="125">
        <v>0</v>
      </c>
      <c r="J146" s="269" t="s">
        <v>106</v>
      </c>
      <c r="K146" s="226" t="s">
        <v>29</v>
      </c>
    </row>
    <row r="147" spans="1:11" s="186" customFormat="1" ht="11.15" customHeight="1">
      <c r="A147" s="121" t="s">
        <v>1327</v>
      </c>
      <c r="B147" s="42" t="s">
        <v>1328</v>
      </c>
      <c r="C147" s="208" t="s">
        <v>1090</v>
      </c>
      <c r="D147" s="204">
        <v>44599</v>
      </c>
      <c r="E147" s="204">
        <v>44926</v>
      </c>
      <c r="F147" s="126">
        <f>+G147+H147*$C$4</f>
        <v>88307</v>
      </c>
      <c r="G147" s="45">
        <v>88307</v>
      </c>
      <c r="H147" s="125">
        <v>0</v>
      </c>
      <c r="I147" s="125">
        <v>0</v>
      </c>
      <c r="J147" s="269" t="s">
        <v>106</v>
      </c>
      <c r="K147" s="226" t="s">
        <v>29</v>
      </c>
    </row>
    <row r="148" spans="1:11" s="186" customFormat="1" ht="11.15" customHeight="1">
      <c r="A148" s="121" t="s">
        <v>1329</v>
      </c>
      <c r="B148" s="42" t="s">
        <v>1330</v>
      </c>
      <c r="C148" s="208" t="s">
        <v>1090</v>
      </c>
      <c r="D148" s="204">
        <v>44834</v>
      </c>
      <c r="E148" s="204">
        <v>44926</v>
      </c>
      <c r="F148" s="126">
        <f>+G148+H148*$C$4</f>
        <v>607909</v>
      </c>
      <c r="G148" s="45">
        <v>607909</v>
      </c>
      <c r="H148" s="125">
        <v>0</v>
      </c>
      <c r="I148" s="125">
        <v>0</v>
      </c>
      <c r="J148" s="269" t="s">
        <v>106</v>
      </c>
      <c r="K148" s="226" t="s">
        <v>29</v>
      </c>
    </row>
    <row r="149" spans="1:11" s="186" customFormat="1" ht="11.15" customHeight="1">
      <c r="A149" s="121" t="s">
        <v>1331</v>
      </c>
      <c r="B149" s="42" t="s">
        <v>1332</v>
      </c>
      <c r="C149" s="208" t="s">
        <v>1090</v>
      </c>
      <c r="D149" s="204">
        <v>44581</v>
      </c>
      <c r="E149" s="204">
        <v>44926</v>
      </c>
      <c r="F149" s="126">
        <f>+G149+H149*$C$4</f>
        <v>1282904</v>
      </c>
      <c r="G149" s="45">
        <v>1282904</v>
      </c>
      <c r="H149" s="125">
        <v>0</v>
      </c>
      <c r="I149" s="125">
        <v>0</v>
      </c>
      <c r="J149" s="269" t="s">
        <v>106</v>
      </c>
      <c r="K149" s="226" t="s">
        <v>29</v>
      </c>
    </row>
    <row r="150" spans="1:11" s="186" customFormat="1" ht="11.15" customHeight="1">
      <c r="A150" s="121" t="s">
        <v>1333</v>
      </c>
      <c r="B150" s="42" t="s">
        <v>1334</v>
      </c>
      <c r="C150" s="208" t="s">
        <v>1090</v>
      </c>
      <c r="D150" s="204">
        <v>44530</v>
      </c>
      <c r="E150" s="204">
        <v>44926</v>
      </c>
      <c r="F150" s="126">
        <f>+G150+H150*$C$4</f>
        <v>110579</v>
      </c>
      <c r="G150" s="45">
        <v>110579</v>
      </c>
      <c r="H150" s="125">
        <v>0</v>
      </c>
      <c r="I150" s="125">
        <v>0</v>
      </c>
      <c r="J150" s="269" t="s">
        <v>106</v>
      </c>
      <c r="K150" s="226" t="s">
        <v>29</v>
      </c>
    </row>
    <row r="151" spans="1:11" s="186" customFormat="1" ht="11.15" customHeight="1">
      <c r="A151" s="121" t="s">
        <v>1335</v>
      </c>
      <c r="B151" s="42" t="s">
        <v>1336</v>
      </c>
      <c r="C151" s="208" t="s">
        <v>1090</v>
      </c>
      <c r="D151" s="204">
        <v>44834</v>
      </c>
      <c r="E151" s="204">
        <v>44926</v>
      </c>
      <c r="F151" s="126">
        <f>+G151+H151*$C$4</f>
        <v>11770695</v>
      </c>
      <c r="G151" s="45">
        <v>11770695</v>
      </c>
      <c r="H151" s="125">
        <v>0</v>
      </c>
      <c r="I151" s="125">
        <v>0</v>
      </c>
      <c r="J151" s="269" t="s">
        <v>106</v>
      </c>
      <c r="K151" s="226" t="s">
        <v>29</v>
      </c>
    </row>
    <row r="152" spans="1:11" s="186" customFormat="1" ht="11.15" customHeight="1">
      <c r="A152" s="121" t="s">
        <v>1337</v>
      </c>
      <c r="B152" s="42" t="s">
        <v>1338</v>
      </c>
      <c r="C152" s="208" t="s">
        <v>1090</v>
      </c>
      <c r="D152" s="204">
        <v>44771</v>
      </c>
      <c r="E152" s="204">
        <v>44926</v>
      </c>
      <c r="F152" s="126">
        <f>+G152+H152*$C$4</f>
        <v>1527529</v>
      </c>
      <c r="G152" s="45">
        <v>1527529</v>
      </c>
      <c r="H152" s="125">
        <v>0</v>
      </c>
      <c r="I152" s="125">
        <v>0</v>
      </c>
      <c r="J152" s="269" t="s">
        <v>106</v>
      </c>
      <c r="K152" s="226" t="s">
        <v>29</v>
      </c>
    </row>
    <row r="153" spans="1:11" s="186" customFormat="1" ht="11.15" customHeight="1">
      <c r="A153" s="121" t="s">
        <v>1339</v>
      </c>
      <c r="B153" s="42" t="s">
        <v>1340</v>
      </c>
      <c r="C153" s="208" t="s">
        <v>1090</v>
      </c>
      <c r="D153" s="204">
        <v>44502</v>
      </c>
      <c r="E153" s="204">
        <v>44926</v>
      </c>
      <c r="F153" s="126">
        <f>+G153+H153*$C$4</f>
        <v>3344528</v>
      </c>
      <c r="G153" s="45">
        <v>3344528</v>
      </c>
      <c r="H153" s="125">
        <v>0</v>
      </c>
      <c r="I153" s="125">
        <v>0</v>
      </c>
      <c r="J153" s="269" t="s">
        <v>106</v>
      </c>
      <c r="K153" s="226" t="s">
        <v>29</v>
      </c>
    </row>
    <row r="154" spans="1:11" s="186" customFormat="1" ht="11.15" customHeight="1">
      <c r="A154" s="121" t="s">
        <v>1341</v>
      </c>
      <c r="B154" s="42" t="s">
        <v>1340</v>
      </c>
      <c r="C154" s="208" t="s">
        <v>1090</v>
      </c>
      <c r="D154" s="204">
        <v>44540</v>
      </c>
      <c r="E154" s="204">
        <v>44926</v>
      </c>
      <c r="F154" s="126">
        <f>+G154+H154*$C$4</f>
        <v>2953760</v>
      </c>
      <c r="G154" s="45">
        <v>2953760</v>
      </c>
      <c r="H154" s="125">
        <v>0</v>
      </c>
      <c r="I154" s="125">
        <v>0</v>
      </c>
      <c r="J154" s="269" t="s">
        <v>106</v>
      </c>
      <c r="K154" s="226" t="s">
        <v>29</v>
      </c>
    </row>
    <row r="155" spans="1:11" s="186" customFormat="1" ht="11.15" customHeight="1">
      <c r="A155" s="121" t="s">
        <v>1342</v>
      </c>
      <c r="B155" s="42" t="s">
        <v>1340</v>
      </c>
      <c r="C155" s="208" t="s">
        <v>1090</v>
      </c>
      <c r="D155" s="204">
        <v>44657</v>
      </c>
      <c r="E155" s="204">
        <v>44926</v>
      </c>
      <c r="F155" s="126">
        <f>+G155+H155*$C$4</f>
        <v>2914627</v>
      </c>
      <c r="G155" s="45">
        <v>2914627</v>
      </c>
      <c r="H155" s="125">
        <v>0</v>
      </c>
      <c r="I155" s="125">
        <v>0</v>
      </c>
      <c r="J155" s="269" t="s">
        <v>106</v>
      </c>
      <c r="K155" s="226" t="s">
        <v>29</v>
      </c>
    </row>
    <row r="156" spans="1:11" s="186" customFormat="1" ht="11.15" customHeight="1">
      <c r="A156" s="121" t="s">
        <v>1343</v>
      </c>
      <c r="B156" s="42" t="s">
        <v>1340</v>
      </c>
      <c r="C156" s="208" t="s">
        <v>1090</v>
      </c>
      <c r="D156" s="204">
        <v>44545</v>
      </c>
      <c r="E156" s="204">
        <v>44926</v>
      </c>
      <c r="F156" s="126">
        <f>+G156+H156*$C$4</f>
        <v>262906</v>
      </c>
      <c r="G156" s="45">
        <v>262906</v>
      </c>
      <c r="H156" s="125">
        <v>0</v>
      </c>
      <c r="I156" s="125">
        <v>0</v>
      </c>
      <c r="J156" s="269" t="s">
        <v>106</v>
      </c>
      <c r="K156" s="226" t="s">
        <v>29</v>
      </c>
    </row>
    <row r="157" spans="1:11" s="186" customFormat="1" ht="11.15" customHeight="1">
      <c r="A157" s="121" t="s">
        <v>1344</v>
      </c>
      <c r="B157" s="42" t="s">
        <v>1345</v>
      </c>
      <c r="C157" s="208" t="s">
        <v>1090</v>
      </c>
      <c r="D157" s="204">
        <v>44834</v>
      </c>
      <c r="E157" s="204">
        <v>44926</v>
      </c>
      <c r="F157" s="126">
        <f>+G157+H157*$C$4</f>
        <v>3005803</v>
      </c>
      <c r="G157" s="45">
        <v>3005803</v>
      </c>
      <c r="H157" s="125">
        <v>0</v>
      </c>
      <c r="I157" s="125">
        <v>0</v>
      </c>
      <c r="J157" s="269" t="s">
        <v>106</v>
      </c>
      <c r="K157" s="226" t="s">
        <v>29</v>
      </c>
    </row>
    <row r="158" spans="1:11" s="186" customFormat="1" ht="11.15" customHeight="1">
      <c r="A158" s="121" t="s">
        <v>1346</v>
      </c>
      <c r="B158" s="42" t="s">
        <v>1347</v>
      </c>
      <c r="C158" s="208" t="s">
        <v>1090</v>
      </c>
      <c r="D158" s="204">
        <v>44419</v>
      </c>
      <c r="E158" s="204">
        <v>44926</v>
      </c>
      <c r="F158" s="126">
        <f>+G158+H158*$C$4</f>
        <v>892727</v>
      </c>
      <c r="G158" s="45">
        <v>892727</v>
      </c>
      <c r="H158" s="125">
        <v>0</v>
      </c>
      <c r="I158" s="125">
        <v>0</v>
      </c>
      <c r="J158" s="269" t="s">
        <v>106</v>
      </c>
      <c r="K158" s="226" t="s">
        <v>29</v>
      </c>
    </row>
    <row r="159" spans="1:11" s="186" customFormat="1" ht="11.15" customHeight="1">
      <c r="A159" s="121" t="s">
        <v>1348</v>
      </c>
      <c r="B159" s="42" t="s">
        <v>1253</v>
      </c>
      <c r="C159" s="208" t="s">
        <v>1090</v>
      </c>
      <c r="D159" s="204">
        <v>44830</v>
      </c>
      <c r="E159" s="204">
        <v>44926</v>
      </c>
      <c r="F159" s="126">
        <f>+G159+H159*$C$4</f>
        <v>332319</v>
      </c>
      <c r="G159" s="45">
        <v>332319</v>
      </c>
      <c r="H159" s="125">
        <v>0</v>
      </c>
      <c r="I159" s="125">
        <v>0</v>
      </c>
      <c r="J159" s="269" t="s">
        <v>106</v>
      </c>
      <c r="K159" s="226" t="s">
        <v>29</v>
      </c>
    </row>
    <row r="160" spans="1:11" s="186" customFormat="1" ht="13">
      <c r="A160" s="37"/>
      <c r="B160" s="38" t="s">
        <v>1349</v>
      </c>
      <c r="C160" s="208" t="s">
        <v>1350</v>
      </c>
      <c r="D160" s="204">
        <v>44804</v>
      </c>
      <c r="E160" s="204">
        <v>44926</v>
      </c>
      <c r="F160" s="126">
        <f t="shared" ref="F141:F161" si="0">+G160+H160*$C$4</f>
        <v>1091978615.7</v>
      </c>
      <c r="G160" s="45">
        <v>0</v>
      </c>
      <c r="H160" s="35">
        <v>154016.73000000001</v>
      </c>
      <c r="I160" s="125">
        <v>0</v>
      </c>
      <c r="J160" s="269" t="s">
        <v>106</v>
      </c>
      <c r="K160" s="270" t="s">
        <v>29</v>
      </c>
    </row>
    <row r="161" spans="1:11" s="186" customFormat="1" ht="13">
      <c r="A161" s="37"/>
      <c r="B161" s="38" t="s">
        <v>1351</v>
      </c>
      <c r="C161" s="208" t="s">
        <v>1350</v>
      </c>
      <c r="D161" s="204">
        <v>44834</v>
      </c>
      <c r="E161" s="227">
        <v>44865</v>
      </c>
      <c r="F161" s="126">
        <f t="shared" si="0"/>
        <v>41677133</v>
      </c>
      <c r="G161" s="126">
        <v>41677133</v>
      </c>
      <c r="H161" s="35">
        <v>0</v>
      </c>
      <c r="I161" s="125">
        <v>0</v>
      </c>
      <c r="J161" s="269" t="s">
        <v>106</v>
      </c>
      <c r="K161" s="226" t="s">
        <v>29</v>
      </c>
    </row>
    <row r="162" spans="1:11" ht="11.15" customHeight="1">
      <c r="A162" s="37"/>
      <c r="B162" s="38" t="s">
        <v>1352</v>
      </c>
      <c r="C162" s="208" t="s">
        <v>1353</v>
      </c>
      <c r="D162" s="204">
        <v>44834</v>
      </c>
      <c r="E162" s="227">
        <v>44865</v>
      </c>
      <c r="F162" s="209">
        <f>ROUND(+G162+H162*$C$4,0)</f>
        <v>2316634119</v>
      </c>
      <c r="G162" s="209">
        <v>2316634119</v>
      </c>
      <c r="H162" s="35">
        <v>0</v>
      </c>
      <c r="I162" s="125">
        <v>0</v>
      </c>
      <c r="J162" s="271"/>
      <c r="K162" s="272"/>
    </row>
    <row r="163" spans="1:11" ht="11.15" customHeight="1">
      <c r="A163" s="37"/>
      <c r="B163" s="38" t="s">
        <v>1352</v>
      </c>
      <c r="C163" s="208" t="s">
        <v>1353</v>
      </c>
      <c r="D163" s="204">
        <v>44834</v>
      </c>
      <c r="E163" s="227">
        <v>44926</v>
      </c>
      <c r="F163" s="209">
        <f>ROUND(+G163+H163*$C$4,0)</f>
        <v>2739835732</v>
      </c>
      <c r="G163" s="209">
        <v>2739835732</v>
      </c>
      <c r="H163" s="35">
        <v>0</v>
      </c>
      <c r="I163" s="125">
        <v>0</v>
      </c>
      <c r="J163" s="271"/>
      <c r="K163" s="272"/>
    </row>
    <row r="164" spans="1:11" ht="11.15" customHeight="1">
      <c r="A164" s="37"/>
      <c r="B164" s="38" t="s">
        <v>1354</v>
      </c>
      <c r="C164" s="208" t="s">
        <v>1355</v>
      </c>
      <c r="D164" s="204">
        <v>44834</v>
      </c>
      <c r="E164" s="227">
        <v>44841</v>
      </c>
      <c r="F164" s="209">
        <f>ROUND(+G164+H164*$C$4,0)</f>
        <v>615336133</v>
      </c>
      <c r="G164" s="209">
        <v>615336133</v>
      </c>
      <c r="H164" s="35">
        <v>0</v>
      </c>
      <c r="I164" s="125">
        <v>0</v>
      </c>
      <c r="J164" s="271"/>
      <c r="K164" s="272"/>
    </row>
    <row r="165" spans="1:11" ht="11.15" customHeight="1">
      <c r="A165" s="415"/>
      <c r="B165" s="315" t="s">
        <v>1356</v>
      </c>
      <c r="C165" s="397" t="s">
        <v>1357</v>
      </c>
      <c r="D165" s="398">
        <v>44834</v>
      </c>
      <c r="E165" s="416">
        <v>44848</v>
      </c>
      <c r="F165" s="417">
        <f>ROUND(+G165+H165*$C$4,0)</f>
        <v>1361012712</v>
      </c>
      <c r="G165" s="417">
        <v>1361012712</v>
      </c>
      <c r="H165" s="320">
        <v>0</v>
      </c>
      <c r="I165" s="402">
        <v>0</v>
      </c>
      <c r="J165" s="418"/>
      <c r="K165" s="419"/>
    </row>
    <row r="166" spans="1:11" ht="12" customHeight="1">
      <c r="A166" s="406" t="s">
        <v>1358</v>
      </c>
      <c r="B166" s="407"/>
      <c r="C166" s="408"/>
      <c r="D166" s="409"/>
      <c r="E166" s="410" t="s">
        <v>82</v>
      </c>
      <c r="F166" s="411">
        <f>+SUM(F9:F165)+1</f>
        <v>20317511405.700005</v>
      </c>
      <c r="G166" s="411">
        <f>+SUM(G9:G165)</f>
        <v>7165063474</v>
      </c>
      <c r="H166" s="412">
        <f>+SUM(H9:H165)</f>
        <v>1855070.2299999997</v>
      </c>
      <c r="I166" s="411">
        <f>+SUM(I9:I165)</f>
        <v>0</v>
      </c>
      <c r="J166" s="413"/>
      <c r="K166" s="414"/>
    </row>
    <row r="167" spans="1:11" ht="11.15" customHeight="1">
      <c r="A167" s="425" t="s">
        <v>96</v>
      </c>
      <c r="B167" s="425"/>
      <c r="C167" s="425"/>
      <c r="D167" s="425"/>
      <c r="G167" s="210"/>
      <c r="I167" s="183"/>
      <c r="J167" s="273"/>
    </row>
    <row r="168" spans="1:11" ht="16.5" customHeight="1">
      <c r="A168" s="425"/>
      <c r="B168" s="425"/>
      <c r="C168" s="425"/>
      <c r="D168" s="425"/>
      <c r="F168" s="439"/>
      <c r="G168" s="439"/>
      <c r="I168" s="183"/>
      <c r="J168" s="273"/>
    </row>
    <row r="169" spans="1:11" ht="12" customHeight="1">
      <c r="A169" s="212"/>
      <c r="B169" s="213"/>
      <c r="C169" s="214"/>
      <c r="D169" s="214"/>
      <c r="E169" s="215"/>
      <c r="F169" s="216"/>
      <c r="G169" s="216"/>
      <c r="H169" s="68"/>
      <c r="I169" s="183"/>
      <c r="J169" s="273"/>
    </row>
    <row r="170" spans="1:11" ht="12" customHeight="1">
      <c r="A170" s="217"/>
      <c r="B170" s="218"/>
      <c r="C170" s="96"/>
      <c r="D170" s="215"/>
      <c r="E170" s="219"/>
      <c r="F170" s="119"/>
      <c r="G170" s="119"/>
      <c r="H170" s="68"/>
    </row>
    <row r="171" spans="1:11" ht="12" hidden="1" customHeight="1">
      <c r="A171" s="217"/>
      <c r="B171" s="218"/>
      <c r="C171" s="96"/>
      <c r="D171" s="215"/>
      <c r="E171" s="219"/>
      <c r="F171" s="119"/>
      <c r="G171" s="119"/>
      <c r="H171" s="68"/>
    </row>
    <row r="172" spans="1:11" ht="12" hidden="1" customHeight="1">
      <c r="A172" s="217"/>
      <c r="B172" s="218"/>
      <c r="C172" s="96"/>
      <c r="D172" s="215"/>
      <c r="E172" s="219"/>
      <c r="F172" s="119"/>
      <c r="G172" s="119"/>
      <c r="H172" s="68"/>
    </row>
    <row r="173" spans="1:11" ht="12" hidden="1" customHeight="1">
      <c r="A173" s="217"/>
      <c r="B173" s="218"/>
      <c r="C173" s="96"/>
      <c r="D173" s="215"/>
      <c r="E173" s="219"/>
      <c r="F173" s="119"/>
      <c r="G173" s="119"/>
      <c r="H173" s="68"/>
    </row>
    <row r="174" spans="1:11" ht="12.75" hidden="1" customHeight="1">
      <c r="A174" s="217"/>
      <c r="B174" s="218"/>
      <c r="C174" s="220"/>
      <c r="D174" s="215"/>
      <c r="E174" s="219"/>
      <c r="F174" s="119"/>
      <c r="G174" s="119"/>
      <c r="H174" s="68"/>
    </row>
    <row r="175" spans="1:11" ht="12.75" hidden="1" customHeight="1">
      <c r="A175" s="217"/>
      <c r="B175" s="218"/>
      <c r="C175" s="221"/>
      <c r="D175" s="215"/>
      <c r="E175" s="219"/>
      <c r="F175" s="119"/>
      <c r="G175" s="119"/>
      <c r="H175" s="68"/>
    </row>
    <row r="176" spans="1:11" ht="12.75" hidden="1" customHeight="1">
      <c r="A176" s="217"/>
      <c r="B176" s="218"/>
      <c r="C176" s="222"/>
      <c r="D176" s="215"/>
      <c r="E176" s="219"/>
      <c r="F176" s="119"/>
      <c r="G176" s="119"/>
      <c r="H176" s="68"/>
    </row>
    <row r="177" spans="1:8" ht="12.75" hidden="1" customHeight="1">
      <c r="A177" s="217"/>
      <c r="B177" s="218"/>
      <c r="C177" s="222"/>
      <c r="D177" s="215"/>
      <c r="E177" s="219"/>
      <c r="F177" s="119"/>
      <c r="G177" s="119"/>
      <c r="H177" s="68"/>
    </row>
    <row r="178" spans="1:8" hidden="1">
      <c r="A178" s="217"/>
      <c r="B178" s="218"/>
      <c r="C178" s="96"/>
      <c r="D178" s="215"/>
      <c r="E178" s="219"/>
      <c r="F178" s="119"/>
      <c r="G178" s="119"/>
      <c r="H178" s="68"/>
    </row>
    <row r="179" spans="1:8" hidden="1">
      <c r="A179" s="217"/>
      <c r="B179" s="218"/>
      <c r="C179" s="96"/>
      <c r="D179" s="215"/>
      <c r="E179" s="219"/>
      <c r="F179" s="20"/>
      <c r="G179" s="20"/>
      <c r="H179" s="68"/>
    </row>
    <row r="180" spans="1:8" hidden="1">
      <c r="A180" s="217"/>
      <c r="B180" s="218"/>
      <c r="C180" s="96"/>
      <c r="D180" s="215"/>
      <c r="E180" s="215"/>
      <c r="F180" s="20"/>
      <c r="G180" s="20"/>
      <c r="H180" s="68"/>
    </row>
    <row r="181" spans="1:8" hidden="1">
      <c r="A181" s="217"/>
      <c r="B181" s="218"/>
      <c r="C181" s="96"/>
      <c r="D181" s="215"/>
      <c r="E181" s="215"/>
      <c r="F181" s="20"/>
      <c r="G181" s="20"/>
      <c r="H181" s="68"/>
    </row>
    <row r="182" spans="1:8" hidden="1">
      <c r="A182" s="217"/>
      <c r="B182" s="218"/>
      <c r="C182" s="96"/>
      <c r="D182" s="215"/>
      <c r="E182" s="215"/>
      <c r="F182" s="211"/>
      <c r="G182" s="210"/>
      <c r="H182" s="68"/>
    </row>
    <row r="183" spans="1:8" hidden="1">
      <c r="A183" s="217"/>
      <c r="B183" s="218"/>
      <c r="C183" s="96"/>
      <c r="D183" s="215"/>
      <c r="E183" s="215"/>
      <c r="F183" s="211"/>
      <c r="G183" s="210"/>
      <c r="H183" s="68"/>
    </row>
    <row r="184" spans="1:8" hidden="1">
      <c r="A184" s="217"/>
      <c r="B184" s="218"/>
      <c r="C184" s="96"/>
      <c r="D184" s="215"/>
      <c r="E184" s="215"/>
      <c r="F184" s="211"/>
      <c r="G184" s="210"/>
      <c r="H184" s="68"/>
    </row>
    <row r="185" spans="1:8" hidden="1">
      <c r="A185" s="217"/>
      <c r="B185" s="218"/>
      <c r="C185" s="96"/>
      <c r="D185" s="215"/>
      <c r="E185" s="215"/>
      <c r="F185" s="211"/>
      <c r="G185" s="210"/>
      <c r="H185" s="68"/>
    </row>
    <row r="186" spans="1:8" hidden="1">
      <c r="A186" s="217"/>
      <c r="B186" s="218"/>
      <c r="C186" s="96"/>
      <c r="D186" s="215"/>
      <c r="E186" s="215"/>
      <c r="F186" s="211"/>
      <c r="G186" s="210"/>
      <c r="H186" s="68"/>
    </row>
    <row r="187" spans="1:8" hidden="1">
      <c r="A187" s="217"/>
      <c r="B187" s="218"/>
      <c r="C187" s="96"/>
      <c r="D187" s="215"/>
      <c r="E187" s="215"/>
      <c r="F187" s="211"/>
      <c r="G187" s="210"/>
      <c r="H187" s="68"/>
    </row>
    <row r="188" spans="1:8" hidden="1">
      <c r="A188" s="217"/>
      <c r="B188" s="218"/>
      <c r="C188" s="96"/>
      <c r="D188" s="215"/>
      <c r="E188" s="215"/>
      <c r="F188" s="211"/>
      <c r="G188" s="210"/>
      <c r="H188" s="68"/>
    </row>
    <row r="189" spans="1:8" hidden="1">
      <c r="A189" s="217"/>
      <c r="B189" s="218"/>
      <c r="C189" s="96"/>
      <c r="D189" s="215"/>
      <c r="E189" s="215"/>
      <c r="F189" s="211"/>
      <c r="G189" s="210"/>
      <c r="H189" s="68"/>
    </row>
    <row r="190" spans="1:8" hidden="1">
      <c r="A190" s="217"/>
      <c r="B190" s="218"/>
      <c r="C190" s="96"/>
      <c r="D190" s="215"/>
      <c r="E190" s="215"/>
      <c r="F190" s="211"/>
      <c r="G190" s="210"/>
      <c r="H190" s="68"/>
    </row>
    <row r="191" spans="1:8" hidden="1">
      <c r="A191" s="217"/>
      <c r="B191" s="218"/>
      <c r="C191" s="96"/>
      <c r="D191" s="215"/>
      <c r="E191" s="215"/>
      <c r="F191" s="211"/>
      <c r="G191" s="210"/>
      <c r="H191" s="68"/>
    </row>
    <row r="192" spans="1:8" hidden="1">
      <c r="A192" s="217"/>
      <c r="B192" s="218"/>
      <c r="C192" s="96"/>
      <c r="D192" s="215"/>
      <c r="E192" s="215"/>
      <c r="F192" s="211"/>
      <c r="G192" s="210"/>
      <c r="H192" s="68"/>
    </row>
    <row r="193" spans="1:8" hidden="1">
      <c r="A193" s="217"/>
      <c r="B193" s="218"/>
      <c r="C193" s="96"/>
      <c r="D193" s="215"/>
      <c r="E193" s="215"/>
      <c r="F193" s="211"/>
      <c r="G193" s="210"/>
      <c r="H193" s="68"/>
    </row>
    <row r="194" spans="1:8" hidden="1">
      <c r="A194" s="217"/>
      <c r="B194" s="218"/>
      <c r="C194" s="96"/>
      <c r="D194" s="215"/>
      <c r="E194" s="215"/>
      <c r="F194" s="211"/>
      <c r="G194" s="210"/>
      <c r="H194" s="68"/>
    </row>
    <row r="195" spans="1:8" hidden="1">
      <c r="A195" s="217"/>
      <c r="B195" s="218"/>
      <c r="C195" s="96"/>
      <c r="D195" s="215"/>
      <c r="E195" s="215"/>
      <c r="F195" s="211"/>
      <c r="G195" s="210"/>
      <c r="H195" s="68"/>
    </row>
    <row r="196" spans="1:8" hidden="1">
      <c r="A196" s="217"/>
      <c r="B196" s="218"/>
      <c r="C196" s="96"/>
      <c r="D196" s="215"/>
      <c r="E196" s="215"/>
      <c r="F196" s="211"/>
      <c r="G196" s="210"/>
      <c r="H196" s="68"/>
    </row>
    <row r="197" spans="1:8" hidden="1">
      <c r="A197" s="217"/>
      <c r="B197" s="218"/>
      <c r="C197" s="96"/>
      <c r="D197" s="215"/>
      <c r="E197" s="215"/>
      <c r="F197" s="211"/>
      <c r="G197" s="210"/>
      <c r="H197" s="68"/>
    </row>
    <row r="198" spans="1:8" hidden="1">
      <c r="A198" s="217"/>
      <c r="B198" s="218"/>
      <c r="C198" s="96"/>
      <c r="D198" s="215"/>
      <c r="E198" s="215"/>
      <c r="F198" s="211"/>
      <c r="G198" s="210"/>
      <c r="H198" s="68"/>
    </row>
    <row r="199" spans="1:8" hidden="1">
      <c r="A199" s="217"/>
      <c r="B199" s="218"/>
      <c r="C199" s="96"/>
      <c r="D199" s="215"/>
      <c r="E199" s="215"/>
      <c r="F199" s="211"/>
      <c r="G199" s="210"/>
      <c r="H199" s="68"/>
    </row>
    <row r="200" spans="1:8" hidden="1">
      <c r="A200" s="217"/>
      <c r="B200" s="218"/>
      <c r="C200" s="96"/>
      <c r="D200" s="215"/>
      <c r="E200" s="215"/>
      <c r="F200" s="211"/>
      <c r="G200" s="210"/>
      <c r="H200" s="68"/>
    </row>
    <row r="201" spans="1:8" hidden="1">
      <c r="A201" s="217"/>
      <c r="B201" s="218"/>
      <c r="C201" s="96"/>
      <c r="D201" s="215"/>
      <c r="E201" s="215"/>
      <c r="F201" s="211"/>
      <c r="G201" s="210"/>
      <c r="H201" s="68"/>
    </row>
    <row r="202" spans="1:8" hidden="1">
      <c r="A202" s="217"/>
      <c r="B202" s="218"/>
      <c r="C202" s="96"/>
      <c r="D202" s="215"/>
      <c r="E202" s="215"/>
      <c r="F202" s="211"/>
      <c r="G202" s="210"/>
      <c r="H202" s="68"/>
    </row>
    <row r="203" spans="1:8" hidden="1">
      <c r="A203" s="217"/>
      <c r="B203" s="218"/>
      <c r="C203" s="96"/>
      <c r="D203" s="215"/>
      <c r="E203" s="215"/>
      <c r="F203" s="211"/>
      <c r="G203" s="210"/>
      <c r="H203" s="68"/>
    </row>
    <row r="204" spans="1:8" hidden="1">
      <c r="A204" s="217"/>
      <c r="B204" s="218"/>
      <c r="C204" s="96"/>
      <c r="D204" s="215"/>
      <c r="E204" s="215"/>
      <c r="F204" s="211"/>
      <c r="G204" s="210"/>
      <c r="H204" s="68"/>
    </row>
    <row r="205" spans="1:8" hidden="1">
      <c r="A205" s="217"/>
      <c r="B205" s="218"/>
      <c r="C205" s="96"/>
      <c r="D205" s="215"/>
      <c r="E205" s="215"/>
      <c r="F205" s="211"/>
      <c r="G205" s="210"/>
      <c r="H205" s="68"/>
    </row>
    <row r="206" spans="1:8" hidden="1">
      <c r="A206" s="217"/>
      <c r="B206" s="218"/>
      <c r="C206" s="96"/>
      <c r="D206" s="215"/>
      <c r="E206" s="215"/>
      <c r="F206" s="211"/>
      <c r="G206" s="210"/>
      <c r="H206" s="68"/>
    </row>
    <row r="207" spans="1:8" hidden="1">
      <c r="A207" s="217"/>
      <c r="B207" s="218"/>
      <c r="C207" s="96"/>
      <c r="D207" s="215"/>
      <c r="E207" s="215"/>
      <c r="F207" s="211"/>
      <c r="G207" s="210"/>
      <c r="H207" s="68"/>
    </row>
    <row r="208" spans="1:8" hidden="1">
      <c r="A208" s="217"/>
      <c r="B208" s="218"/>
      <c r="C208" s="96"/>
      <c r="D208" s="215"/>
      <c r="E208" s="215"/>
      <c r="F208" s="211"/>
      <c r="G208" s="210"/>
      <c r="H208" s="68"/>
    </row>
    <row r="209" spans="1:8" hidden="1">
      <c r="A209" s="217"/>
      <c r="B209" s="218"/>
      <c r="C209" s="96"/>
      <c r="D209" s="215"/>
      <c r="E209" s="215"/>
      <c r="F209" s="211"/>
      <c r="G209" s="210"/>
      <c r="H209" s="68"/>
    </row>
    <row r="210" spans="1:8" hidden="1">
      <c r="A210" s="217"/>
      <c r="B210" s="218"/>
      <c r="C210" s="96"/>
      <c r="D210" s="215"/>
      <c r="E210" s="215"/>
      <c r="F210" s="211"/>
      <c r="G210" s="210"/>
      <c r="H210" s="68"/>
    </row>
    <row r="211" spans="1:8" hidden="1">
      <c r="A211" s="217"/>
      <c r="B211" s="218"/>
      <c r="C211" s="96"/>
      <c r="D211" s="215"/>
      <c r="E211" s="215"/>
      <c r="F211" s="211"/>
      <c r="G211" s="210"/>
      <c r="H211" s="68"/>
    </row>
    <row r="212" spans="1:8" hidden="1">
      <c r="A212" s="217"/>
      <c r="B212" s="218"/>
      <c r="C212" s="96"/>
      <c r="D212" s="215"/>
      <c r="E212" s="215"/>
      <c r="F212" s="211"/>
      <c r="G212" s="210"/>
      <c r="H212" s="68"/>
    </row>
    <row r="213" spans="1:8" hidden="1">
      <c r="A213" s="217"/>
      <c r="B213" s="218"/>
      <c r="C213" s="96"/>
      <c r="D213" s="215"/>
      <c r="E213" s="215"/>
      <c r="F213" s="211"/>
      <c r="G213" s="210"/>
      <c r="H213" s="68"/>
    </row>
    <row r="214" spans="1:8" hidden="1">
      <c r="A214" s="217"/>
      <c r="B214" s="218"/>
      <c r="C214" s="96"/>
      <c r="D214" s="215"/>
      <c r="E214" s="215"/>
      <c r="F214" s="211"/>
      <c r="G214" s="210"/>
      <c r="H214" s="68"/>
    </row>
    <row r="215" spans="1:8" hidden="1">
      <c r="A215" s="217"/>
      <c r="B215" s="218"/>
      <c r="C215" s="96"/>
      <c r="D215" s="215"/>
      <c r="E215" s="215"/>
      <c r="F215" s="211"/>
      <c r="G215" s="210"/>
      <c r="H215" s="68"/>
    </row>
    <row r="216" spans="1:8" hidden="1">
      <c r="A216" s="217"/>
      <c r="B216" s="218"/>
      <c r="C216" s="96"/>
      <c r="D216" s="215"/>
      <c r="E216" s="215"/>
      <c r="F216" s="211"/>
      <c r="G216" s="210"/>
      <c r="H216" s="68"/>
    </row>
    <row r="217" spans="1:8" hidden="1">
      <c r="A217" s="217"/>
      <c r="B217" s="218"/>
      <c r="C217" s="96"/>
      <c r="D217" s="215"/>
      <c r="E217" s="215"/>
      <c r="F217" s="211"/>
      <c r="G217" s="210"/>
      <c r="H217" s="68"/>
    </row>
    <row r="218" spans="1:8" hidden="1">
      <c r="A218" s="217"/>
      <c r="B218" s="218"/>
      <c r="C218" s="96"/>
      <c r="D218" s="215"/>
      <c r="E218" s="215"/>
      <c r="F218" s="211"/>
      <c r="G218" s="210"/>
      <c r="H218" s="68"/>
    </row>
    <row r="219" spans="1:8" hidden="1">
      <c r="A219" s="217"/>
      <c r="B219" s="218"/>
      <c r="C219" s="96"/>
      <c r="D219" s="215"/>
      <c r="E219" s="215"/>
      <c r="F219" s="211"/>
      <c r="G219" s="210"/>
      <c r="H219" s="68"/>
    </row>
    <row r="220" spans="1:8" hidden="1">
      <c r="A220" s="217"/>
      <c r="B220" s="218"/>
      <c r="C220" s="96"/>
      <c r="D220" s="215"/>
      <c r="E220" s="215"/>
      <c r="F220" s="211"/>
      <c r="G220" s="210"/>
      <c r="H220" s="68"/>
    </row>
    <row r="221" spans="1:8" hidden="1">
      <c r="A221" s="217"/>
      <c r="B221" s="218"/>
      <c r="C221" s="96"/>
      <c r="D221" s="215"/>
      <c r="E221" s="215"/>
      <c r="F221" s="211"/>
      <c r="G221" s="210"/>
      <c r="H221" s="68"/>
    </row>
    <row r="222" spans="1:8" hidden="1">
      <c r="A222" s="217"/>
      <c r="B222" s="218"/>
      <c r="C222" s="96"/>
      <c r="D222" s="215"/>
      <c r="E222" s="215"/>
      <c r="F222" s="211"/>
      <c r="G222" s="210"/>
      <c r="H222" s="68"/>
    </row>
    <row r="223" spans="1:8" hidden="1">
      <c r="A223" s="217"/>
      <c r="B223" s="218"/>
      <c r="C223" s="96"/>
      <c r="D223" s="215"/>
      <c r="E223" s="215"/>
      <c r="F223" s="211"/>
      <c r="G223" s="210"/>
      <c r="H223" s="68"/>
    </row>
    <row r="224" spans="1:8" hidden="1">
      <c r="A224" s="217"/>
      <c r="B224" s="218"/>
      <c r="C224" s="96"/>
      <c r="D224" s="215"/>
      <c r="E224" s="215"/>
      <c r="F224" s="211"/>
      <c r="G224" s="210"/>
      <c r="H224" s="68"/>
    </row>
    <row r="225" spans="1:8" hidden="1">
      <c r="A225" s="217"/>
      <c r="B225" s="218"/>
      <c r="C225" s="96"/>
      <c r="D225" s="215"/>
      <c r="E225" s="215"/>
      <c r="F225" s="211"/>
      <c r="G225" s="210"/>
      <c r="H225" s="68"/>
    </row>
    <row r="226" spans="1:8" hidden="1">
      <c r="A226" s="217"/>
      <c r="B226" s="218"/>
      <c r="C226" s="96"/>
      <c r="D226" s="215"/>
      <c r="E226" s="215"/>
      <c r="F226" s="211"/>
      <c r="G226" s="210"/>
      <c r="H226" s="68"/>
    </row>
    <row r="227" spans="1:8" hidden="1">
      <c r="A227" s="217"/>
      <c r="B227" s="218"/>
      <c r="C227" s="96"/>
      <c r="D227" s="215"/>
      <c r="E227" s="215"/>
      <c r="F227" s="211"/>
      <c r="G227" s="210"/>
      <c r="H227" s="68"/>
    </row>
    <row r="228" spans="1:8" hidden="1">
      <c r="A228" s="217"/>
      <c r="B228" s="218"/>
      <c r="C228" s="96"/>
      <c r="D228" s="215"/>
      <c r="E228" s="215"/>
      <c r="F228" s="211"/>
      <c r="G228" s="210"/>
      <c r="H228" s="68"/>
    </row>
    <row r="229" spans="1:8" hidden="1">
      <c r="A229" s="217"/>
      <c r="B229" s="218"/>
      <c r="C229" s="96"/>
      <c r="D229" s="215"/>
      <c r="E229" s="215"/>
      <c r="F229" s="211"/>
      <c r="G229" s="210"/>
      <c r="H229" s="68"/>
    </row>
    <row r="230" spans="1:8" hidden="1">
      <c r="A230" s="217"/>
      <c r="B230" s="218"/>
      <c r="C230" s="96"/>
      <c r="D230" s="215"/>
      <c r="E230" s="215"/>
      <c r="F230" s="211"/>
      <c r="G230" s="210"/>
      <c r="H230" s="68"/>
    </row>
    <row r="231" spans="1:8" hidden="1">
      <c r="A231" s="217"/>
      <c r="B231" s="218"/>
      <c r="C231" s="96"/>
      <c r="D231" s="215"/>
      <c r="E231" s="215"/>
      <c r="F231" s="211"/>
      <c r="G231" s="210"/>
      <c r="H231" s="68"/>
    </row>
    <row r="232" spans="1:8" hidden="1">
      <c r="A232" s="217"/>
      <c r="B232" s="218"/>
      <c r="C232" s="96"/>
      <c r="D232" s="215"/>
      <c r="E232" s="215"/>
      <c r="F232" s="211"/>
      <c r="G232" s="210"/>
      <c r="H232" s="68"/>
    </row>
    <row r="233" spans="1:8" hidden="1">
      <c r="A233" s="217"/>
      <c r="B233" s="218"/>
      <c r="C233" s="96"/>
      <c r="D233" s="215"/>
      <c r="E233" s="215"/>
      <c r="F233" s="211"/>
      <c r="G233" s="210"/>
      <c r="H233" s="68"/>
    </row>
    <row r="234" spans="1:8" hidden="1">
      <c r="A234" s="217"/>
      <c r="B234" s="218"/>
      <c r="C234" s="96"/>
      <c r="D234" s="215"/>
      <c r="E234" s="215"/>
      <c r="F234" s="211"/>
      <c r="G234" s="210"/>
      <c r="H234" s="68"/>
    </row>
    <row r="235" spans="1:8" hidden="1">
      <c r="A235" s="217"/>
      <c r="B235" s="218"/>
      <c r="C235" s="96"/>
      <c r="D235" s="215"/>
      <c r="E235" s="215"/>
      <c r="F235" s="211"/>
      <c r="G235" s="210"/>
      <c r="H235" s="68"/>
    </row>
    <row r="236" spans="1:8" hidden="1">
      <c r="A236" s="217"/>
      <c r="B236" s="218"/>
      <c r="C236" s="96"/>
      <c r="D236" s="215"/>
      <c r="E236" s="215"/>
      <c r="F236" s="211"/>
      <c r="G236" s="210"/>
      <c r="H236" s="68"/>
    </row>
    <row r="237" spans="1:8" hidden="1">
      <c r="A237" s="217"/>
      <c r="B237" s="218"/>
      <c r="C237" s="96"/>
      <c r="D237" s="215"/>
      <c r="E237" s="215"/>
      <c r="F237" s="211"/>
      <c r="G237" s="210"/>
      <c r="H237" s="68"/>
    </row>
    <row r="238" spans="1:8" hidden="1">
      <c r="A238" s="217"/>
      <c r="B238" s="218"/>
      <c r="C238" s="96"/>
      <c r="D238" s="215"/>
      <c r="E238" s="215"/>
      <c r="F238" s="211"/>
      <c r="G238" s="210"/>
      <c r="H238" s="68"/>
    </row>
    <row r="239" spans="1:8" hidden="1">
      <c r="A239" s="217"/>
      <c r="B239" s="218"/>
      <c r="C239" s="96"/>
      <c r="D239" s="215"/>
      <c r="E239" s="215"/>
      <c r="F239" s="211"/>
      <c r="G239" s="210"/>
      <c r="H239" s="68"/>
    </row>
    <row r="240" spans="1:8" hidden="1">
      <c r="A240" s="217"/>
      <c r="B240" s="218"/>
      <c r="C240" s="96"/>
      <c r="D240" s="215"/>
      <c r="E240" s="215"/>
      <c r="F240" s="211"/>
      <c r="G240" s="210"/>
      <c r="H240" s="68"/>
    </row>
    <row r="241" spans="1:8" hidden="1">
      <c r="A241" s="217"/>
      <c r="B241" s="218"/>
      <c r="C241" s="96"/>
      <c r="D241" s="215"/>
      <c r="E241" s="215"/>
      <c r="F241" s="211"/>
      <c r="G241" s="210"/>
      <c r="H241" s="68"/>
    </row>
    <row r="242" spans="1:8" hidden="1">
      <c r="A242" s="217"/>
      <c r="B242" s="218"/>
      <c r="C242" s="96"/>
      <c r="D242" s="215"/>
      <c r="E242" s="215"/>
      <c r="F242" s="211"/>
      <c r="G242" s="210"/>
      <c r="H242" s="68"/>
    </row>
    <row r="243" spans="1:8" hidden="1">
      <c r="A243" s="217"/>
      <c r="B243" s="218"/>
      <c r="C243" s="96"/>
      <c r="D243" s="215"/>
      <c r="E243" s="215"/>
      <c r="F243" s="211"/>
      <c r="G243" s="210"/>
      <c r="H243" s="68"/>
    </row>
  </sheetData>
  <mergeCells count="10">
    <mergeCell ref="G7:I7"/>
    <mergeCell ref="J7:J8"/>
    <mergeCell ref="K7:K8"/>
    <mergeCell ref="A167:D168"/>
    <mergeCell ref="F168:G168"/>
    <mergeCell ref="A7:A8"/>
    <mergeCell ref="B7:B8"/>
    <mergeCell ref="C7:C8"/>
    <mergeCell ref="D7:D8"/>
    <mergeCell ref="E7:E8"/>
  </mergeCells>
  <printOptions horizontalCentered="1"/>
  <pageMargins left="1.1811023622047245" right="0.43307086614173229" top="1.2204724409448819" bottom="0.82677165354330717" header="0.51181102362204722" footer="0.6692913385826772"/>
  <pageSetup paperSize="14" scale="65" orientation="landscape" useFirstPageNumber="1" horizontalDpi="300" verticalDpi="300" r:id="rId1"/>
  <headerFooter>
    <oddHeader>&amp;C&amp;G</oddHeader>
    <oddFooter>&amp;C&amp;"Arial,Normal"&amp;10 &amp;12&amp;P</oddFooter>
  </headerFooter>
  <legacyDrawingHF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tuDy30WBv0oUg+tQPsZeifu9FPUgAeHz5getd7QB9JI=</DigestValue>
    </Reference>
    <Reference Type="http://www.w3.org/2000/09/xmldsig#Object" URI="#idOfficeObject">
      <DigestMethod Algorithm="http://www.w3.org/2001/04/xmlenc#sha256"/>
      <DigestValue>pLQ6gBYp0C18zXTA9yDBHqqs5uiSQOUGAIWatsNK0dk=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7s0FCrZmNaYaBdz/cv3LT3ukmRNuDCJzzkFVTy8++Ik=</DigestValue>
    </Reference>
  </SignedInfo>
  <SignatureValue>WIqGsevS6zAad9YI/sXfztH/4CS9HKU9/nqt3VS9b0gnHZIUhSKt0QkmzSb9rpEN5mUQlafmz16i
IDxMFNXtPV8qKhicQxPmis2FanFFBpVssFydTBBsT0hihh0c9JBiLvTIizPoY1ai7gGXKU3C182g
YZDOtFbZfsXUSRJBk9bUy1A4GcJ5yWeocxbhlEPQC9fB6g3IDPTZHcVOoT2ZhPl1dMZ0CUizNp15
WpHAd3xZzvXV6DYgze4JpvGH0i6EWjil3CM9L3nmqa4Pa0aZTazAd4Dx/gU3o0dFomqY24QOIGfF
QXrZaeRhXekMxGiWcuwhceUrZXiu+XJ+E2oFIw==</SignatureValue>
  <KeyInfo>
    <X509Data>
      <X509Certificate>MIIICDCCBfCgAwIBAgIIOFx06fEiMQgwDQYJKoZIhvcNAQELBQAwWzEXMBUGA1UEBRMOUlVDIDgwMDUwMTcyLTExGjAYBgNVBAMTEUNBLURPQ1VNRU5UQSBTLkEuMRcwFQYDVQQKEw5ET0NVTUVOVEEgUy5BLjELMAkGA1UEBhMCUFkwHhcNMjEwMzAyMTEzMjM4WhcNMjMwMzAyMTE0MjM4WjCBrDELMAkGA1UEBhMCUFkxIDAeBgNVBAQMF1JPRFJJR1VFWiBERSBIRVJNT1NJTExBMREwDwYDVQQFEwhDSTUzNDUwNjERMA8GA1UEKgwIRVZBIFJPU0ExFzAVBgNVBAoMDlBFUlNPTkEgRklTSUNBMREwDwYDVQQLDAhGSVJNQSBGMjEpMCcGA1UEAwwgRVZBIFJPU0EgUk9EUklHVUVaIERFIEhFUk1PU0lMTEEwggEiMA0GCSqGSIb3DQEBAQUAA4IBDwAwggEKAoIBAQDtNwDhyaLGD4benEBkQ8KD1GMg+R/Q6Z3x3idswIq1PdwdQMQJd+kOEVACJX0gioZ4obNDscQ4xgNknsWncKSrVXxJilLE4Sf4jdQWjOts3zMD6eECN3EfYvZRhFIEjGftikIcKPiSXtBpDFMzi8UE/1jRyydEuNJSm78ijbPcVXpAc5kyLvYbCaRaUEOW0Qs0jVfQyiAECGV2HCa1TjcG2ARy4BQi5QT92d1Ad8CfZyLV6yrhgdZ92jgEiPmXoWRLpH2nG0xbOSOIL4r+04F49oVW/VDLH/F9q2dbVrvWpXeSB5YV1HM1uNQ8rWfFM8AunEtAzOq9NQVlqndoPPMbAgMBAAGjggN8MIIDeDAMBgNVHRMBAf8EAjAAMA4GA1UdDwEB/wQEAwIF4DAqBgNVHSUBAf8EIDAeBggrBgEFBQcDAQYIKwYBBQUHAwIGCCsGAQUFBwMEMB0GA1UdDgQWBBTKbcZQieGbv6dOWZkPv5q9t8Emo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ZXZhcm9zYU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DSQ5iDWOwq5RmP8t7cJyJTPkjtbV5g8KEYAYqOBG0gvq/HT8l7SpACRgH1VWSfEaClySWFVBrYgtJsOcSER1tmz5/ehlD9P8K5npwGIyfPniUQdm56vCnxx4BdIWF9GZTQnnn11iqhDMUiPJdntraUMdhoT+URRsDT8WFxXB5s6TRE/8uFjvefpLsve5FxWlqHXXOzYyMx6nCDaS3hkUizQsXKf4FKC2bxTEbELV6uSTwSkmWp2YdoRXnthG6H+gQyy+ZTMVBQnq9NfwMBnMsj3RoWJW1euwBoF3USSPMtDfuFVVzUFNIoNIevKg6Z8CiNqqZyS9ifHRTGfs7OArKnIsFbyzkxhBSEOvO8iG6On9TZui1oVRNwBhJvY55TR6NTA0JAbchpQybaXGhJmaCubUTee5AVV65RWdZVPyshtAbQPIEPvH0d95JVoJCulHjfgjNXdgV774TSr41QAynY2uFO03xPXRZyawe3cnvhXeNnSkBmH10PhIdGEpcHfcH3Xa4qBGwkCX4p813Q5CuZDoBed5qCmXlbggN+OPX+/vjfIBw0vHX+IUaxYalwqQMBJ7OEaINo0QU4OZZ0zTodQicMKoyI4pQX9qggbbm3P/PN3m/Ix/SP1KT1L9FxFT6R2Cmbuvz6odwRdp2QcOsEaim+RYFfxSJkvhy04C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gBrV0mdOsBCBGxBOjsVFw1fK0HTljUQgZv84YurGQ+g=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+cFyoVkVV6FWy1eSBGN3W5mWtJKXMeZ+HWomi19LrEA=</DigestValue>
      </Reference>
      <Reference URI="/xl/drawings/vmlDrawing1.vml?ContentType=application/vnd.openxmlformats-officedocument.vmlDrawing">
        <DigestMethod Algorithm="http://www.w3.org/2001/04/xmlenc#sha256"/>
        <DigestValue>dkgzf8smoRDqmjTpjRvIq7OblDd0RAiNbF3HyHmCmb4=</DigestValue>
      </Reference>
      <Reference URI="/xl/drawings/vmlDrawing2.vml?ContentType=application/vnd.openxmlformats-officedocument.vmlDrawing">
        <DigestMethod Algorithm="http://www.w3.org/2001/04/xmlenc#sha256"/>
        <DigestValue>cl27C2m+uFGLonQprNctXOhqGXff8AI9to0wIfe30UY=</DigestValue>
      </Reference>
      <Reference URI="/xl/drawings/vmlDrawing3.vml?ContentType=application/vnd.openxmlformats-officedocument.vmlDrawing">
        <DigestMethod Algorithm="http://www.w3.org/2001/04/xmlenc#sha256"/>
        <DigestValue>4iGOVpHpds/IkpwlGPgSylCuh9R6bXvCnhcy7iL4vJY=</DigestValue>
      </Reference>
      <Reference URI="/xl/media/image1.png?ContentType=image/png">
        <DigestMethod Algorithm="http://www.w3.org/2001/04/xmlenc#sha256"/>
        <DigestValue>MBtDZss4np9iIzpiCmYD2+ppgywa0FbJWVvK7VajqBw=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8dBWeL+WQqPqCOWDxwWcrN2IXVllH156K6iV5XbTYBk=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Ym2LsSCNuMeEZVqDtupKS+oUioxPmERfmvYkcS/PJa4=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5LaUSTaJnP+C8z/yC3jINBcD/ljIhtcMc3jQVkMtJZI=</DigestValue>
      </Reference>
      <Reference URI="/xl/sharedStrings.xml?ContentType=application/vnd.openxmlformats-officedocument.spreadsheetml.sharedStrings+xml">
        <DigestMethod Algorithm="http://www.w3.org/2001/04/xmlenc#sha256"/>
        <DigestValue>2MoSjhJKip7vIL5LMlkUNUs9WsvitY9dzrbWPTQUWTE=</DigestValue>
      </Reference>
      <Reference URI="/xl/styles.xml?ContentType=application/vnd.openxmlformats-officedocument.spreadsheetml.styles+xml">
        <DigestMethod Algorithm="http://www.w3.org/2001/04/xmlenc#sha256"/>
        <DigestValue>Hd8EzyIRnDySJA94qYjTCGm+2RuuH2f+o0il8CxRuCA=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lRYZFwDqnie4gxvqdGFVofIsXbzCdYGCZqZAUCGYoeg=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sheet1.xml?ContentType=application/vnd.openxmlformats-officedocument.spreadsheetml.worksheet+xml">
        <DigestMethod Algorithm="http://www.w3.org/2001/04/xmlenc#sha256"/>
        <DigestValue>7VQIOB2JqU58ovfZQWYofjVAEGfZWdGuW0+6MG4CnCo=</DigestValue>
      </Reference>
      <Reference URI="/xl/worksheets/sheet2.xml?ContentType=application/vnd.openxmlformats-officedocument.spreadsheetml.worksheet+xml">
        <DigestMethod Algorithm="http://www.w3.org/2001/04/xmlenc#sha256"/>
        <DigestValue>NUVop2s6FiH3ja1HoLzp7fMEi9jF0L7km8U2IKr4d0M=</DigestValue>
      </Reference>
      <Reference URI="/xl/worksheets/sheet3.xml?ContentType=application/vnd.openxmlformats-officedocument.spreadsheetml.worksheet+xml">
        <DigestMethod Algorithm="http://www.w3.org/2001/04/xmlenc#sha256"/>
        <DigestValue>xszYknQo2SKlaFMn9jrrDTVot/6lWvjRHS5Qi6I0moQ=</DigestValue>
      </Reference>
      <Reference URI="/xl/worksheets/sheet4.xml?ContentType=application/vnd.openxmlformats-officedocument.spreadsheetml.worksheet+xml">
        <DigestMethod Algorithm="http://www.w3.org/2001/04/xmlenc#sha256"/>
        <DigestValue>Rq+vZnT7lbBH6nFNo7ElZJklNGGR148FwU6CHRpjrIw=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2022-11-15T18:54:31Z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DVP</SignatureComments>
          <WindowsVersion>10.0</WindowsVersion>
          <OfficeVersion>16.0.15726/23</OfficeVersion>
          <ApplicationVersion>16.0.15726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2022-11-15T18:54:31Z</xd:SigningTime>
          <xd:SigningCertificate>
            <xd:Cert>
              <xd:CertDigest>
                <DigestMethod Algorithm="http://www.w3.org/2001/04/xmlenc#sha256"/>
                <DigestValue>IxwgPqgRp2WBKVSvGU0nYVB3PjpvbavnLLAPAWTNHoU=</DigestValue>
              </xd:CertDigest>
              <xd:IssuerSerial>
                <X509IssuerName>C=PY, O=DOCUMENTA S.A., CN=CA-DOCUMENTA S.A., SERIALNUMBER=RUC 80050172-1</X509IssuerName>
                <X509SerialNumber>4061249512103096584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DVP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NflxMi9jHme3jcTJWg8/P9YDznv6Rwhm4zhthlGgByY=</DigestValue>
    </Reference>
    <Reference Type="http://www.w3.org/2000/09/xmldsig#Object" URI="#idOfficeObject">
      <DigestMethod Algorithm="http://www.w3.org/2001/04/xmlenc#sha256"/>
      <DigestValue>sSe6ZQFoq00Hjs3VDo5hFn2zaU39Oax4P10Q7Gm5J08=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CefSDqBH88mRMtbCt0ZVW/gl6b2ylm57Z1x9KVZSlHA=</DigestValue>
    </Reference>
  </SignedInfo>
  <SignatureValue>N5CZ4feG2ZJ58e7du3YvUClDzFnO1vmXwt2kZzItwze0mQQ3VZw9ijycFdP7eO8c1FcAvDBO6GbK
qyrl5mAqPsIZvobIA8MSKIuKylqhGX3+4NNNIik7vjSMRIym/sVgE+kyzDPSFzoQtG22YUFoZl6u
V9NEWIq+L+Rpa1xhxfpo4b3og6LgcehBTWJI6oTK6GmRDf2Tgrg/VeoAMnTZ4XGBRxk3GlxkW55y
tAKiZJ8WFjkBrUMoe6oF1WZfsjakMR3pizUEBhYyejFjGJHn6NnFvGbZ0m+x/jJ2FpivkKAlqIID
/IE71iFl+MojXKwtTewUuTHVHOcrAkal50xcng==</SignatureValue>
  <KeyInfo>
    <X509Data>
      <X509Certificate>MIIH8zCCBdugAwIBAgIIQZzI5rpXT2QwDQYJKoZIhvcNAQELBQAwWzEXMBUGA1UEBRMOUlVDIDgwMDUwMTcyLTExGjAYBgNVBAMTEUNBLURPQ1VNRU5UQSBTLkEuMRcwFQYDVQQKEw5ET0NVTUVOVEEgUy5BLjELMAkGA1UEBhMCUFkwHhcNMjEwMzAyMTEyMTQwWhcNMjMwMzAyMTEzMTQwWjCBljELMAkGA1UEBhMCUFkxFjAUBgNVBAQMDU1BQ0lFTCBST1RFTEExETAPBgNVBAUTCENJNzE5NjUwMRAwDgYDVQQqDAdBTlRPTklPMRcwFQYDVQQKDA5QRVJTT05BIEZJU0lDQTERMA8GA1UECwwIRklSTUEgRjIxHjAcBgNVBAMMFUFOVE9OSU8gTUFDSUVMIFJPVEVMQTCCASIwDQYJKoZIhvcNAQEBBQADggEPADCCAQoCggEBAKqD9uz52UaTQIWiW5qjQJRZsZCMS8bhC43GUtB2eDNr7kF8f7GoioVAB0Kd22oNPNufWMeXzfX0xVlW/neAOvpM90Vcu6HUreS7sSm1Z4JFNkpT9M3RH+3n0oKJFfK1mU1KWRBcjDWOBoCP3o2FH7TCQvSGA7CAjnlPZc0sRKDEmYGPCoXBH01bfn4vQjIJrtd78N+ojtgKkDScSB8W4F3XY43TNvX3dt8TrciDEHkvfD0e/7ae1ZIx6SjohpSyPrFUkaC+6/AQwBxFVhcdQDbLSavF0Q3hoL/DliOGLFdLROR1e1+49T6H2857MY8Z93FYBKmoZ59mS8l7qgFmV5ECAwEAAaOCA30wggN5MAwGA1UdEwEB/wQCMAAwDgYDVR0PAQH/BAQDAgXgMCoGA1UdJQEB/wQgMB4GCCsGAQUFBwMBBggrBgEFBQcDAgYIKwYBBQUHAwQwHQYDVR0OBBYEFKGOdE+g90AwA/bGZJr1U3MjtJD2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hbm1hY2llbE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9AiuimGMcYi+DHkZONHWYLYrkf3naiYePHvthS/KdWzwlqK2YW/k0wOWgCW3H7ZiczvnByxzqeyqFPUffLPWezEYK9Bj6tCcUoyprH5E/56opZyxbN88SFZg2Oig/Inik+noZer3J8WIDRZmhQLc4dwH8sO0DpihaH8FloXyD8mR/JrDRv+B+0NZ6Xy6oqGQFiXOAXkLacbSroRXKECno7493YjYTOMC8sjSZ3v1+YGpj4+jSHRZ+5o8j0Oqxugz6OIRDG0uV97CJWJwahqpWpeS3T1upyXpLZRSLzTtm9kqbalLIcjm74vxLLCjeYzS6iijsJQKmwDyBZAPkWsOtynnamp7cCr1yHpBFRZI/Sq4bY4iVGVqZ5e4OWmOwJVfFMfSVDmGnITEzWgmweNQtx7ekSpQ31XwDTWe/bTNf1/6DkP6Lj4np7aVpIMl3QWqIvDAi35uGuZfsW5zdzkpB0gOZwzvJA2qlkVC4YY/Q7xEBnFMpXXMftXS8tqH/921siE7fQHSZ3slXfnpe2OZkXZG0FFrUU155bsFZtSLl6VWdf23ihr/uZgZOoNpO+t2WLcdjMwpO4pCw8iYQti2xDkq+ooBZ0zRvO2j58FjUGGosqhq8ajqjFVOTpELanN+gKz015piDyxZryJBxmNRSgaF91rnT2zlBI6f2cZQgA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gBrV0mdOsBCBGxBOjsVFw1fK0HTljUQgZv84YurGQ+g=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+cFyoVkVV6FWy1eSBGN3W5mWtJKXMeZ+HWomi19LrEA=</DigestValue>
      </Reference>
      <Reference URI="/xl/drawings/vmlDrawing1.vml?ContentType=application/vnd.openxmlformats-officedocument.vmlDrawing">
        <DigestMethod Algorithm="http://www.w3.org/2001/04/xmlenc#sha256"/>
        <DigestValue>dkgzf8smoRDqmjTpjRvIq7OblDd0RAiNbF3HyHmCmb4=</DigestValue>
      </Reference>
      <Reference URI="/xl/drawings/vmlDrawing2.vml?ContentType=application/vnd.openxmlformats-officedocument.vmlDrawing">
        <DigestMethod Algorithm="http://www.w3.org/2001/04/xmlenc#sha256"/>
        <DigestValue>cl27C2m+uFGLonQprNctXOhqGXff8AI9to0wIfe30UY=</DigestValue>
      </Reference>
      <Reference URI="/xl/drawings/vmlDrawing3.vml?ContentType=application/vnd.openxmlformats-officedocument.vmlDrawing">
        <DigestMethod Algorithm="http://www.w3.org/2001/04/xmlenc#sha256"/>
        <DigestValue>4iGOVpHpds/IkpwlGPgSylCuh9R6bXvCnhcy7iL4vJY=</DigestValue>
      </Reference>
      <Reference URI="/xl/media/image1.png?ContentType=image/png">
        <DigestMethod Algorithm="http://www.w3.org/2001/04/xmlenc#sha256"/>
        <DigestValue>MBtDZss4np9iIzpiCmYD2+ppgywa0FbJWVvK7VajqBw=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8dBWeL+WQqPqCOWDxwWcrN2IXVllH156K6iV5XbTYBk=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Ym2LsSCNuMeEZVqDtupKS+oUioxPmERfmvYkcS/PJa4=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5LaUSTaJnP+C8z/yC3jINBcD/ljIhtcMc3jQVkMtJZI=</DigestValue>
      </Reference>
      <Reference URI="/xl/sharedStrings.xml?ContentType=application/vnd.openxmlformats-officedocument.spreadsheetml.sharedStrings+xml">
        <DigestMethod Algorithm="http://www.w3.org/2001/04/xmlenc#sha256"/>
        <DigestValue>2MoSjhJKip7vIL5LMlkUNUs9WsvitY9dzrbWPTQUWTE=</DigestValue>
      </Reference>
      <Reference URI="/xl/styles.xml?ContentType=application/vnd.openxmlformats-officedocument.spreadsheetml.styles+xml">
        <DigestMethod Algorithm="http://www.w3.org/2001/04/xmlenc#sha256"/>
        <DigestValue>Hd8EzyIRnDySJA94qYjTCGm+2RuuH2f+o0il8CxRuCA=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lRYZFwDqnie4gxvqdGFVofIsXbzCdYGCZqZAUCGYoeg=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sheet1.xml?ContentType=application/vnd.openxmlformats-officedocument.spreadsheetml.worksheet+xml">
        <DigestMethod Algorithm="http://www.w3.org/2001/04/xmlenc#sha256"/>
        <DigestValue>7VQIOB2JqU58ovfZQWYofjVAEGfZWdGuW0+6MG4CnCo=</DigestValue>
      </Reference>
      <Reference URI="/xl/worksheets/sheet2.xml?ContentType=application/vnd.openxmlformats-officedocument.spreadsheetml.worksheet+xml">
        <DigestMethod Algorithm="http://www.w3.org/2001/04/xmlenc#sha256"/>
        <DigestValue>NUVop2s6FiH3ja1HoLzp7fMEi9jF0L7km8U2IKr4d0M=</DigestValue>
      </Reference>
      <Reference URI="/xl/worksheets/sheet3.xml?ContentType=application/vnd.openxmlformats-officedocument.spreadsheetml.worksheet+xml">
        <DigestMethod Algorithm="http://www.w3.org/2001/04/xmlenc#sha256"/>
        <DigestValue>xszYknQo2SKlaFMn9jrrDTVot/6lWvjRHS5Qi6I0moQ=</DigestValue>
      </Reference>
      <Reference URI="/xl/worksheets/sheet4.xml?ContentType=application/vnd.openxmlformats-officedocument.spreadsheetml.worksheet+xml">
        <DigestMethod Algorithm="http://www.w3.org/2001/04/xmlenc#sha256"/>
        <DigestValue>Rq+vZnT7lbBH6nFNo7ElZJklNGGR148FwU6CHRpjrIw=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2022-11-15T19:11:09Z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Director</SignatureComments>
          <WindowsVersion>10.0</WindowsVersion>
          <OfficeVersion>16.0.15726/23</OfficeVersion>
          <ApplicationVersion>16.0.15726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2022-11-15T19:11:09Z</xd:SigningTime>
          <xd:SigningCertificate>
            <xd:Cert>
              <xd:CertDigest>
                <DigestMethod Algorithm="http://www.w3.org/2001/04/xmlenc#sha256"/>
                <DigestValue>UfpSMmulVFyMrPC8hWUENrMBZdoafleS5bxHRyLw2GQ=</DigestValue>
              </xd:CertDigest>
              <xd:IssuerSerial>
                <X509IssuerName>C=PY, O=DOCUMENTA S.A., CN=CA-DOCUMENTA S.A., SERIALNUMBER=RUC 80050172-1</X509IssuerName>
                <X509SerialNumber>4727874602126495588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Director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149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1_1</vt:lpstr>
      <vt:lpstr>1_2</vt:lpstr>
      <vt:lpstr>1_3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KUROSU</dc:creator>
  <dc:description/>
  <cp:lastModifiedBy>Kurosu</cp:lastModifiedBy>
  <cp:revision>35</cp:revision>
  <cp:lastPrinted>2022-11-15T14:00:52Z</cp:lastPrinted>
  <dcterms:created xsi:type="dcterms:W3CDTF">2019-10-18T16:54:36Z</dcterms:created>
  <dcterms:modified xsi:type="dcterms:W3CDTF">2022-11-15T14:06:40Z</dcterms:modified>
  <dc:language>es-PY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